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4505" yWindow="45" windowWidth="14310" windowHeight="11760" tabRatio="923" activeTab="4"/>
  </bookViews>
  <sheets>
    <sheet name="Uchazeč" sheetId="25" r:id="rId1"/>
    <sheet name="rekapitulace" sheetId="5" r:id="rId2"/>
    <sheet name="kusový,délkový" sheetId="1" r:id="rId3"/>
    <sheet name="svítidla" sheetId="15" r:id="rId4"/>
    <sheet name="montáž" sheetId="3" r:id="rId5"/>
    <sheet name="přehled zařízení" sheetId="23" r:id="rId6"/>
    <sheet name="specifikace" sheetId="22" r:id="rId7"/>
  </sheets>
  <externalReferences>
    <externalReference r:id="rId8"/>
    <externalReference r:id="rId9"/>
  </externalReferences>
  <definedNames>
    <definedName name="_Key1" localSheetId="5" hidden="1">#REF!</definedName>
    <definedName name="_Key1" localSheetId="6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localSheetId="2">255</definedName>
    <definedName name="_Order1" localSheetId="4">255</definedName>
    <definedName name="_Order1" localSheetId="5" hidden="1">255</definedName>
    <definedName name="_Order1" localSheetId="6" hidden="1">255</definedName>
    <definedName name="_Order1" localSheetId="3">255</definedName>
    <definedName name="_Order1" hidden="1">255</definedName>
    <definedName name="_Order2" localSheetId="2">255</definedName>
    <definedName name="_Order2" localSheetId="4">255</definedName>
    <definedName name="_Order2" localSheetId="5" hidden="1">255</definedName>
    <definedName name="_Order2" localSheetId="6" hidden="1">255</definedName>
    <definedName name="_Order2" localSheetId="3">255</definedName>
    <definedName name="_Order2" hidden="1">255</definedName>
    <definedName name="Dodavka">[1]Rekapitulace!$G$9</definedName>
    <definedName name="fff" localSheetId="3">[2]rekapitulace!#REF!</definedName>
    <definedName name="fff">[2]rekapitulace!#REF!</definedName>
    <definedName name="G___P__" localSheetId="4">montáž!#REF!</definedName>
    <definedName name="G___P__" localSheetId="5">'přehled zařízení'!#REF!</definedName>
    <definedName name="G___P__" localSheetId="6">specifikace!#REF!</definedName>
    <definedName name="G___P__" localSheetId="3">svítidla!#REF!</definedName>
    <definedName name="G___P__">'kusový,délkový'!#REF!</definedName>
    <definedName name="Mont">[1]Rekapitulace!$H$9</definedName>
    <definedName name="_xlnm.Print_Area" localSheetId="3">svítidla!$A$1:$J$43</definedName>
    <definedName name="Print_Area_1" localSheetId="4">montáž!$B:$I</definedName>
    <definedName name="SazbaDPH1">#REF!</definedName>
  </definedNames>
  <calcPr calcId="145621" calcMode="manual" iterateDelta="1E-4"/>
</workbook>
</file>

<file path=xl/calcChain.xml><?xml version="1.0" encoding="utf-8"?>
<calcChain xmlns="http://schemas.openxmlformats.org/spreadsheetml/2006/main">
  <c r="I80" i="3" l="1"/>
  <c r="I59" i="1"/>
  <c r="I33" i="15" l="1"/>
  <c r="H50" i="5"/>
  <c r="C16" i="23"/>
  <c r="C15" i="23"/>
  <c r="C14" i="23"/>
  <c r="C13" i="23"/>
  <c r="I68" i="3" l="1"/>
  <c r="I62" i="3"/>
  <c r="I60" i="3"/>
  <c r="I59" i="3"/>
  <c r="I57" i="3"/>
  <c r="I55" i="3"/>
  <c r="I40" i="3"/>
  <c r="I38" i="3"/>
  <c r="I39" i="3"/>
  <c r="I37" i="3"/>
  <c r="I19" i="3"/>
  <c r="H221" i="22" l="1"/>
  <c r="H218" i="22"/>
  <c r="H217" i="22"/>
  <c r="H216" i="22"/>
  <c r="H214" i="22"/>
  <c r="H213" i="22"/>
  <c r="H211" i="22"/>
  <c r="H210" i="22"/>
  <c r="H208" i="22"/>
  <c r="H207" i="22"/>
  <c r="H206" i="22"/>
  <c r="H205" i="22"/>
  <c r="H203" i="22"/>
  <c r="H202" i="22"/>
  <c r="H201" i="22"/>
  <c r="H200" i="22"/>
  <c r="H199" i="22"/>
  <c r="H198" i="22"/>
  <c r="H197" i="22"/>
  <c r="H185" i="22"/>
  <c r="H182" i="22"/>
  <c r="H181" i="22"/>
  <c r="H180" i="22"/>
  <c r="H179" i="22"/>
  <c r="H178" i="22"/>
  <c r="H176" i="22"/>
  <c r="H175" i="22"/>
  <c r="H174" i="22"/>
  <c r="H173" i="22"/>
  <c r="H171" i="22"/>
  <c r="H170" i="22"/>
  <c r="H168" i="22"/>
  <c r="H167" i="22"/>
  <c r="H166" i="22"/>
  <c r="H165" i="22"/>
  <c r="H164" i="22"/>
  <c r="H162" i="22"/>
  <c r="H161" i="22"/>
  <c r="H160" i="22"/>
  <c r="H159" i="22"/>
  <c r="H158" i="22"/>
  <c r="H157" i="22"/>
  <c r="H156" i="22"/>
  <c r="H144" i="22"/>
  <c r="H141" i="22"/>
  <c r="H140" i="22"/>
  <c r="H139" i="22"/>
  <c r="H138" i="22"/>
  <c r="H137" i="22"/>
  <c r="H135" i="22"/>
  <c r="H134" i="22"/>
  <c r="H133" i="22"/>
  <c r="H131" i="22"/>
  <c r="H130" i="22"/>
  <c r="H128" i="22"/>
  <c r="H127" i="22"/>
  <c r="H126" i="22"/>
  <c r="H125" i="22"/>
  <c r="H123" i="22"/>
  <c r="H122" i="22"/>
  <c r="H121" i="22"/>
  <c r="H120" i="22"/>
  <c r="H119" i="22"/>
  <c r="H118" i="22"/>
  <c r="H117" i="22"/>
  <c r="H104" i="22"/>
  <c r="H103" i="22"/>
  <c r="H100" i="22"/>
  <c r="H99" i="22"/>
  <c r="H98" i="22"/>
  <c r="H97" i="22"/>
  <c r="H96" i="22"/>
  <c r="H95" i="22"/>
  <c r="H94" i="22"/>
  <c r="H91" i="22"/>
  <c r="H90" i="22"/>
  <c r="H89" i="22"/>
  <c r="H88" i="22"/>
  <c r="H87" i="22"/>
  <c r="H86" i="22"/>
  <c r="H85" i="22"/>
  <c r="H84" i="22"/>
  <c r="H83" i="22"/>
  <c r="H82" i="22"/>
  <c r="H81" i="22"/>
  <c r="H80" i="22"/>
  <c r="H79" i="22"/>
  <c r="H77" i="22"/>
  <c r="H76" i="22"/>
  <c r="H75" i="22"/>
  <c r="H73" i="22"/>
  <c r="H72" i="22"/>
  <c r="H70" i="22"/>
  <c r="H69" i="22"/>
  <c r="H68" i="22"/>
  <c r="H67" i="22"/>
  <c r="H66" i="22"/>
  <c r="H65" i="22"/>
  <c r="H64" i="22"/>
  <c r="H63" i="22"/>
  <c r="H61" i="22"/>
  <c r="H60" i="22"/>
  <c r="H58" i="22"/>
  <c r="H57" i="22"/>
  <c r="H56" i="22"/>
  <c r="H55" i="22"/>
  <c r="H54" i="22"/>
  <c r="H53" i="22"/>
  <c r="H52" i="22"/>
  <c r="H50" i="22"/>
  <c r="H49" i="22"/>
  <c r="H48" i="22"/>
  <c r="H47" i="22"/>
  <c r="H46" i="22"/>
  <c r="H44" i="22"/>
  <c r="H43" i="22"/>
  <c r="H42" i="22"/>
  <c r="H41" i="22"/>
  <c r="H40" i="22"/>
  <c r="H38" i="22"/>
  <c r="H37" i="22"/>
  <c r="H35" i="22"/>
  <c r="H34" i="22"/>
  <c r="H33" i="22"/>
  <c r="H32" i="22"/>
  <c r="H31" i="22"/>
  <c r="H30" i="22"/>
  <c r="H16" i="22"/>
  <c r="H13" i="22"/>
  <c r="H18" i="22" l="1"/>
  <c r="C12" i="23" s="1"/>
  <c r="C18" i="23" s="1"/>
  <c r="H19" i="5" s="1"/>
  <c r="H102" i="22"/>
  <c r="H106" i="22" s="1"/>
  <c r="H143" i="22"/>
  <c r="H145" i="22" s="1"/>
  <c r="H184" i="22"/>
  <c r="H186" i="22" s="1"/>
  <c r="H220" i="22"/>
  <c r="H222" i="22" s="1"/>
  <c r="I94" i="3"/>
  <c r="I93" i="3"/>
  <c r="I92" i="3"/>
  <c r="I91" i="3"/>
  <c r="I90" i="3"/>
  <c r="I89" i="3"/>
  <c r="I88" i="3"/>
  <c r="I87" i="3"/>
  <c r="I86" i="3"/>
  <c r="I85" i="3"/>
  <c r="I84" i="3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120" i="1" l="1"/>
  <c r="I118" i="1"/>
  <c r="I117" i="1"/>
  <c r="I113" i="1"/>
  <c r="I115" i="1"/>
  <c r="I72" i="1" l="1"/>
  <c r="I69" i="1"/>
  <c r="I68" i="1"/>
  <c r="I70" i="1"/>
  <c r="I49" i="1"/>
  <c r="I48" i="1"/>
  <c r="I43" i="1" l="1"/>
  <c r="I42" i="1"/>
  <c r="I37" i="1"/>
  <c r="I36" i="1"/>
  <c r="I35" i="1"/>
  <c r="I34" i="1"/>
  <c r="F32" i="15" l="1"/>
  <c r="I32" i="15" s="1"/>
  <c r="I30" i="1" l="1"/>
  <c r="I29" i="1"/>
  <c r="P16" i="15" l="1"/>
  <c r="I78" i="3"/>
  <c r="I79" i="3"/>
  <c r="I72" i="3"/>
  <c r="I61" i="3"/>
  <c r="I22" i="3"/>
  <c r="I21" i="3"/>
  <c r="I17" i="3"/>
  <c r="I130" i="1" l="1"/>
  <c r="I119" i="1" l="1"/>
  <c r="I47" i="1" l="1"/>
  <c r="I44" i="1" l="1"/>
  <c r="I29" i="15"/>
  <c r="I26" i="15"/>
  <c r="I20" i="15"/>
  <c r="I18" i="15"/>
  <c r="I32" i="1" l="1"/>
  <c r="I33" i="1"/>
  <c r="I58" i="1" l="1"/>
  <c r="I35" i="3" l="1"/>
  <c r="I44" i="3"/>
  <c r="I65" i="1"/>
  <c r="I76" i="3" l="1"/>
  <c r="I70" i="3"/>
  <c r="I67" i="3"/>
  <c r="I65" i="3"/>
  <c r="I58" i="3"/>
  <c r="I50" i="3"/>
  <c r="I36" i="3" l="1"/>
  <c r="I34" i="3"/>
  <c r="I33" i="3"/>
  <c r="I30" i="3"/>
  <c r="I26" i="3"/>
  <c r="H34" i="5"/>
  <c r="I52" i="1" l="1"/>
  <c r="I123" i="1" l="1"/>
  <c r="I128" i="1"/>
  <c r="I108" i="1"/>
  <c r="I116" i="1"/>
  <c r="I114" i="1" l="1"/>
  <c r="I67" i="1" l="1"/>
  <c r="I14" i="3" l="1"/>
  <c r="I15" i="3"/>
  <c r="I16" i="3"/>
  <c r="I18" i="3"/>
  <c r="I20" i="3"/>
  <c r="I23" i="3"/>
  <c r="I24" i="3"/>
  <c r="I25" i="3"/>
  <c r="I27" i="3"/>
  <c r="I28" i="3"/>
  <c r="I29" i="3"/>
  <c r="I31" i="3"/>
  <c r="I32" i="3"/>
  <c r="I41" i="3"/>
  <c r="I42" i="3"/>
  <c r="I43" i="3"/>
  <c r="I45" i="3"/>
  <c r="I46" i="3"/>
  <c r="I47" i="3"/>
  <c r="I48" i="3"/>
  <c r="I49" i="3"/>
  <c r="I51" i="3"/>
  <c r="I52" i="3"/>
  <c r="I53" i="3"/>
  <c r="I54" i="3"/>
  <c r="I56" i="3"/>
  <c r="I63" i="3"/>
  <c r="I64" i="3"/>
  <c r="I66" i="3"/>
  <c r="I69" i="3"/>
  <c r="I71" i="3"/>
  <c r="I73" i="3"/>
  <c r="I74" i="3"/>
  <c r="I75" i="3"/>
  <c r="I77" i="3"/>
  <c r="H49" i="5" l="1"/>
  <c r="H44" i="5"/>
  <c r="H43" i="5"/>
  <c r="H42" i="5"/>
  <c r="H41" i="5"/>
  <c r="H40" i="5"/>
  <c r="H39" i="5"/>
  <c r="H45" i="5" l="1"/>
  <c r="I66" i="1"/>
  <c r="I129" i="1" l="1"/>
  <c r="I127" i="1" l="1"/>
  <c r="I122" i="1"/>
  <c r="I121" i="1"/>
  <c r="I112" i="1"/>
  <c r="I111" i="1"/>
  <c r="I110" i="1"/>
  <c r="I109" i="1"/>
  <c r="I107" i="1"/>
  <c r="I106" i="1"/>
  <c r="I105" i="1"/>
  <c r="I104" i="1"/>
  <c r="I45" i="1" l="1"/>
  <c r="I46" i="1" l="1"/>
  <c r="I40" i="1" l="1"/>
  <c r="I39" i="1"/>
  <c r="I31" i="1" l="1"/>
  <c r="I27" i="1" l="1"/>
  <c r="I26" i="1"/>
  <c r="I30" i="15" l="1"/>
  <c r="I28" i="15"/>
  <c r="I27" i="15"/>
  <c r="I25" i="15"/>
  <c r="I24" i="15"/>
  <c r="I23" i="15"/>
  <c r="I22" i="15"/>
  <c r="I21" i="15"/>
  <c r="I19" i="15"/>
  <c r="I17" i="15"/>
  <c r="I16" i="15"/>
  <c r="I15" i="15"/>
  <c r="I14" i="15"/>
  <c r="I36" i="15" l="1"/>
  <c r="H26" i="5" s="1"/>
  <c r="I13" i="3" l="1"/>
  <c r="I12" i="3"/>
  <c r="I57" i="1" l="1"/>
  <c r="I56" i="1"/>
  <c r="I55" i="1" l="1"/>
  <c r="I54" i="1"/>
  <c r="I53" i="1"/>
  <c r="I51" i="1"/>
  <c r="I50" i="1"/>
  <c r="I38" i="1"/>
  <c r="I41" i="1"/>
  <c r="I28" i="1" l="1"/>
  <c r="I24" i="1"/>
  <c r="I102" i="1" l="1"/>
  <c r="I101" i="1"/>
  <c r="I25" i="1" l="1"/>
  <c r="I93" i="1" s="1"/>
  <c r="H25" i="5" s="1"/>
  <c r="H20" i="5" l="1"/>
  <c r="I124" i="1" l="1"/>
  <c r="I103" i="1"/>
  <c r="I96" i="3" l="1"/>
  <c r="H22" i="5" s="1"/>
  <c r="I126" i="1"/>
  <c r="I125" i="1"/>
  <c r="I132" i="1" s="1"/>
  <c r="H24" i="5" l="1"/>
  <c r="H27" i="5" l="1"/>
  <c r="H29" i="5" l="1"/>
  <c r="H30" i="5" s="1"/>
  <c r="H31" i="5" s="1"/>
  <c r="H32" i="5" l="1"/>
  <c r="H47" i="5" s="1"/>
  <c r="H53" i="5" s="1"/>
</calcChain>
</file>

<file path=xl/sharedStrings.xml><?xml version="1.0" encoding="utf-8"?>
<sst xmlns="http://schemas.openxmlformats.org/spreadsheetml/2006/main" count="1599" uniqueCount="665">
  <si>
    <t>Název</t>
  </si>
  <si>
    <t>Počet</t>
  </si>
  <si>
    <t>J</t>
  </si>
  <si>
    <t>Cena</t>
  </si>
  <si>
    <t>Celkem</t>
  </si>
  <si>
    <t>Položka</t>
  </si>
  <si>
    <t>Materiál nosný kusový</t>
  </si>
  <si>
    <t>1</t>
  </si>
  <si>
    <t>ks</t>
  </si>
  <si>
    <t>6</t>
  </si>
  <si>
    <t>Kabel CYKY</t>
  </si>
  <si>
    <t>2x1,5</t>
  </si>
  <si>
    <t>m</t>
  </si>
  <si>
    <t>3x1,5</t>
  </si>
  <si>
    <t>3x2,5</t>
  </si>
  <si>
    <t>Recyklace svítidel</t>
  </si>
  <si>
    <t>Recyklace světelných zdrojů</t>
  </si>
  <si>
    <t>mo</t>
  </si>
  <si>
    <t>210810041</t>
  </si>
  <si>
    <t>210810045</t>
  </si>
  <si>
    <t>210810046</t>
  </si>
  <si>
    <t xml:space="preserve"> </t>
  </si>
  <si>
    <t>1/0</t>
  </si>
  <si>
    <t>Zemnici svorka</t>
  </si>
  <si>
    <t>Pasek pro 1 ks</t>
  </si>
  <si>
    <t>Vodic CY</t>
  </si>
  <si>
    <t>4</t>
  </si>
  <si>
    <t>(H07-V-U)</t>
  </si>
  <si>
    <t xml:space="preserve">Materiál nosný délkový </t>
  </si>
  <si>
    <t xml:space="preserve">Celkem materiál nosný délkový </t>
  </si>
  <si>
    <t>Celkem materiál nosný kusový</t>
  </si>
  <si>
    <t>RTS</t>
  </si>
  <si>
    <t>210800546</t>
  </si>
  <si>
    <t>Celkem montáž</t>
  </si>
  <si>
    <t>Rozpočet je vypracován za následujících předpokladů:</t>
  </si>
  <si>
    <t>1. Ceny jsou orientační a neobsahují DPH</t>
  </si>
  <si>
    <t>2. Nejsou zahrnuty individuální možnosti dodavatele</t>
  </si>
  <si>
    <t>Základní rozpočtové náklady</t>
  </si>
  <si>
    <t>A.   Dodávky dle specifikací</t>
  </si>
  <si>
    <t>C.   Montáž</t>
  </si>
  <si>
    <t>D.   Demontáž</t>
  </si>
  <si>
    <t>E.   Materiál nosný délkový</t>
  </si>
  <si>
    <t>F.   Materiál nosný kusový</t>
  </si>
  <si>
    <t>G.   Materiál nosný kusový - svítidla</t>
  </si>
  <si>
    <t>L.    Součet montáž + demontáž  + materiál (C+D+J+K)</t>
  </si>
  <si>
    <t>N.   Zemní práce</t>
  </si>
  <si>
    <t>O.   Nátěry</t>
  </si>
  <si>
    <t>P.   Práce účtované hodinovou sazbou</t>
  </si>
  <si>
    <t>R.   Celkem základní rozpočtové náklady</t>
  </si>
  <si>
    <t>3. Výrobková základna je referenční dle systému zpracovatele PD</t>
  </si>
  <si>
    <t>B.    Doprava dodávek (5 %)</t>
  </si>
  <si>
    <t>H.   Prořez délkového materiálu (5 % z E)</t>
  </si>
  <si>
    <t>K.   Materiál podružný (3 % z J)</t>
  </si>
  <si>
    <t>M.  PPV (6 % z L)</t>
  </si>
  <si>
    <t>h</t>
  </si>
  <si>
    <t xml:space="preserve">       nezměřitelné montážní práce</t>
  </si>
  <si>
    <t xml:space="preserve">       dozor</t>
  </si>
  <si>
    <t xml:space="preserve">       koordinace s ostatními profesemi</t>
  </si>
  <si>
    <t xml:space="preserve">       součet položky</t>
  </si>
  <si>
    <t>Pospojovani</t>
  </si>
  <si>
    <t>210220453</t>
  </si>
  <si>
    <t>Ocelova konstrukce</t>
  </si>
  <si>
    <t xml:space="preserve">Rozpočet </t>
  </si>
  <si>
    <t>zapusteny</t>
  </si>
  <si>
    <t>5</t>
  </si>
  <si>
    <t>Krabice   pristrojova</t>
  </si>
  <si>
    <t>Krabice   rozvodna</t>
  </si>
  <si>
    <t>1x</t>
  </si>
  <si>
    <t>zapustena</t>
  </si>
  <si>
    <t>1x vic.cl.</t>
  </si>
  <si>
    <t>Svorka na vodu</t>
  </si>
  <si>
    <t>ZS4</t>
  </si>
  <si>
    <t>Ocelova konstr pro pristroje  do 5 kg</t>
  </si>
  <si>
    <t>10</t>
  </si>
  <si>
    <t>16</t>
  </si>
  <si>
    <t>(H07-V-R)</t>
  </si>
  <si>
    <t>Svítidla</t>
  </si>
  <si>
    <t>včetně světelných zdrojů</t>
  </si>
  <si>
    <t>210110041</t>
  </si>
  <si>
    <t>210110043</t>
  </si>
  <si>
    <t>210110045</t>
  </si>
  <si>
    <t>210111011</t>
  </si>
  <si>
    <t>Krabice   P</t>
  </si>
  <si>
    <t>210010301</t>
  </si>
  <si>
    <t>Krabice   R</t>
  </si>
  <si>
    <t>210010321</t>
  </si>
  <si>
    <t>210010313</t>
  </si>
  <si>
    <t>do 5 kg</t>
  </si>
  <si>
    <t>210020651</t>
  </si>
  <si>
    <t>210800549</t>
  </si>
  <si>
    <t>210201043</t>
  </si>
  <si>
    <t>210203101</t>
  </si>
  <si>
    <t>Montáž a demontáž</t>
  </si>
  <si>
    <t>DPS</t>
  </si>
  <si>
    <t>B1</t>
  </si>
  <si>
    <t>B2</t>
  </si>
  <si>
    <t>B3</t>
  </si>
  <si>
    <t>C1</t>
  </si>
  <si>
    <t>D1</t>
  </si>
  <si>
    <t>D2</t>
  </si>
  <si>
    <t>Popis svítidel viz Legenda svítidel</t>
  </si>
  <si>
    <t>Svítidla celkem</t>
  </si>
  <si>
    <t>7</t>
  </si>
  <si>
    <t>nastenny</t>
  </si>
  <si>
    <t>Bleskosvod:</t>
  </si>
  <si>
    <t>nastenna</t>
  </si>
  <si>
    <t>pospojovani</t>
  </si>
  <si>
    <t>Zasuvka prum. nastenna</t>
  </si>
  <si>
    <t>16A/3+N+PE</t>
  </si>
  <si>
    <t>Skrinka IP65 ovladac+LED</t>
  </si>
  <si>
    <t>210110046</t>
  </si>
  <si>
    <t>210110021</t>
  </si>
  <si>
    <t>210140432</t>
  </si>
  <si>
    <t>IP44</t>
  </si>
  <si>
    <t>210111103</t>
  </si>
  <si>
    <t>Svitidlo prumyslove</t>
  </si>
  <si>
    <t>210201085</t>
  </si>
  <si>
    <t>Svitidlo nouzove orientacni</t>
  </si>
  <si>
    <t>210200107</t>
  </si>
  <si>
    <t>Výměry kabelů a vodičů jsou vypočteny podle tabulky obvodů</t>
  </si>
  <si>
    <t>U kabelů do průřezu 6 je přidáno cca 30%, nad 6 je přidáno cca 10%</t>
  </si>
  <si>
    <t>4x1,5</t>
  </si>
  <si>
    <t>5x2,5</t>
  </si>
  <si>
    <t>3x4</t>
  </si>
  <si>
    <t>5x4</t>
  </si>
  <si>
    <t>3x6</t>
  </si>
  <si>
    <t>5x10</t>
  </si>
  <si>
    <t>Kabel 1-YY</t>
  </si>
  <si>
    <t>1x70</t>
  </si>
  <si>
    <t>Kabel 1-CXKH-R</t>
  </si>
  <si>
    <t>5x1,5</t>
  </si>
  <si>
    <t>Kabel J-Y(ST)Y</t>
  </si>
  <si>
    <t>2x2x0,8</t>
  </si>
  <si>
    <t>Kabel JYTY</t>
  </si>
  <si>
    <t>2x1</t>
  </si>
  <si>
    <t xml:space="preserve">Vodic CY </t>
  </si>
  <si>
    <t>25</t>
  </si>
  <si>
    <t>Trubka</t>
  </si>
  <si>
    <t>210810049</t>
  </si>
  <si>
    <t>210810056</t>
  </si>
  <si>
    <t>210810051</t>
  </si>
  <si>
    <t>210810057</t>
  </si>
  <si>
    <t>210810044</t>
  </si>
  <si>
    <t>210810054</t>
  </si>
  <si>
    <t>210810151</t>
  </si>
  <si>
    <t>210810058</t>
  </si>
  <si>
    <t>do 8x2x0,8</t>
  </si>
  <si>
    <t>210800550</t>
  </si>
  <si>
    <t>210010004</t>
  </si>
  <si>
    <t>Kabelový žlab drátěný standardní provedení (drát 4 mm), zavěšení pomocí C profilu na závitové tyče, případně</t>
  </si>
  <si>
    <t>pomocí konzol přímo na stěnu, včetně víka, spojovacího a kotevního materiálu a montážních doplňků, nosné</t>
  </si>
  <si>
    <t>prvky jsou započteny na jednotkovou délku trasy, povrchová úprava galvanické zinkování</t>
  </si>
  <si>
    <t>Kabelovy zlab drateny</t>
  </si>
  <si>
    <t>komplet</t>
  </si>
  <si>
    <t xml:space="preserve">       instalace pro žaluziové systémy dle podkladu dodavatele</t>
  </si>
  <si>
    <t xml:space="preserve">       montáž prostupů pro přívodní kabely</t>
  </si>
  <si>
    <t xml:space="preserve">       frézování drážek v betonových stěnách</t>
  </si>
  <si>
    <t>100/50</t>
  </si>
  <si>
    <t>250/100</t>
  </si>
  <si>
    <t>prům.svítidla</t>
  </si>
  <si>
    <t>J.    Součet materiál nosný (E+F+G+H+I)</t>
  </si>
  <si>
    <t>Montaz rozvadece</t>
  </si>
  <si>
    <t>Montaz rozvodnice</t>
  </si>
  <si>
    <t>zluta</t>
  </si>
  <si>
    <t>A1</t>
  </si>
  <si>
    <t>A2</t>
  </si>
  <si>
    <t>vestavné T5</t>
  </si>
  <si>
    <t>4x24W</t>
  </si>
  <si>
    <t>4x14W</t>
  </si>
  <si>
    <t>E2</t>
  </si>
  <si>
    <t>vestavný kompakt</t>
  </si>
  <si>
    <t>2x26W</t>
  </si>
  <si>
    <t>přisazené T8</t>
  </si>
  <si>
    <t>1x18W</t>
  </si>
  <si>
    <t>přisazené T5 průmyslové</t>
  </si>
  <si>
    <t>Jimaci tyc</t>
  </si>
  <si>
    <t>FeZn</t>
  </si>
  <si>
    <t>Podstavec betonovy</t>
  </si>
  <si>
    <t>Podpera na strechu</t>
  </si>
  <si>
    <t>Svorka universalni</t>
  </si>
  <si>
    <t>Svorka pasek/pasek</t>
  </si>
  <si>
    <t>Svorka pasek/drat</t>
  </si>
  <si>
    <t>Zemnici drat</t>
  </si>
  <si>
    <t>Zemnici pasek</t>
  </si>
  <si>
    <t>5x6</t>
  </si>
  <si>
    <t>10 mm</t>
  </si>
  <si>
    <t>Snura H07-RN-F</t>
  </si>
  <si>
    <t>Vodič SEKU</t>
  </si>
  <si>
    <t>2x0,8</t>
  </si>
  <si>
    <t>Krabice do betonu</t>
  </si>
  <si>
    <t>210111021</t>
  </si>
  <si>
    <t>Krabice   do betonu</t>
  </si>
  <si>
    <t>do Cu 16</t>
  </si>
  <si>
    <t>210020305</t>
  </si>
  <si>
    <t>210020311</t>
  </si>
  <si>
    <t>210810052</t>
  </si>
  <si>
    <t>210810110</t>
  </si>
  <si>
    <t>210800547</t>
  </si>
  <si>
    <t>210802468</t>
  </si>
  <si>
    <t>Svitido downlight</t>
  </si>
  <si>
    <t>250/50</t>
  </si>
  <si>
    <t>Kabelovy uchyt vc. hmozd.</t>
  </si>
  <si>
    <t>8x kabel   3x1,5</t>
  </si>
  <si>
    <t>plastovy</t>
  </si>
  <si>
    <t>Skrinka IP65 ovladac</t>
  </si>
  <si>
    <t>kont 1/0</t>
  </si>
  <si>
    <t>1+1</t>
  </si>
  <si>
    <t>5x16</t>
  </si>
  <si>
    <t>3x10</t>
  </si>
  <si>
    <t>5x70</t>
  </si>
  <si>
    <t>Trubka tuhá</t>
  </si>
  <si>
    <t>210110044</t>
  </si>
  <si>
    <t>210110024</t>
  </si>
  <si>
    <t>300 kg</t>
  </si>
  <si>
    <t>deleny</t>
  </si>
  <si>
    <t>po</t>
  </si>
  <si>
    <t>210190052</t>
  </si>
  <si>
    <t>100 kg</t>
  </si>
  <si>
    <t>210190003</t>
  </si>
  <si>
    <t>Přehled zařízení</t>
  </si>
  <si>
    <t>Číslo</t>
  </si>
  <si>
    <t>Celkem součet</t>
  </si>
  <si>
    <t>Specifikace zařízení</t>
  </si>
  <si>
    <t>doprava na místo, instalace, zapojení, uvedení do provozu</t>
  </si>
  <si>
    <t>celkem součet</t>
  </si>
  <si>
    <r>
      <rPr>
        <b/>
        <sz val="12"/>
        <rFont val="Times New Roman"/>
        <family val="1"/>
        <charset val="238"/>
      </rPr>
      <t>UPS</t>
    </r>
    <r>
      <rPr>
        <sz val="12"/>
        <rFont val="Times New Roman"/>
        <family val="1"/>
        <charset val="238"/>
      </rPr>
      <t xml:space="preserve"> pro napájení zásuvkových rozvodů</t>
    </r>
  </si>
  <si>
    <t>1f/1f 10kVA/9kW, rezevovaný příkon k zálohování 5kW/15min</t>
  </si>
  <si>
    <t>dálková komunikace přes datové rozhraní</t>
  </si>
  <si>
    <t>Rozváděčový systém stavebnicový oceloplechové konstrukce,</t>
  </si>
  <si>
    <t>určený převážně pro modulové přístroje s montáží na nosné lišty,</t>
  </si>
  <si>
    <t>skříň je kompletně vybavená originálními doplňky od výrobce</t>
  </si>
  <si>
    <t>Jmenovitý proud: pro přístroje do 630A</t>
  </si>
  <si>
    <t>Kapsa na vykresy A4 plech</t>
  </si>
  <si>
    <t>Pasovina Cu</t>
  </si>
  <si>
    <t>Lista isolovana</t>
  </si>
  <si>
    <t xml:space="preserve">3f/10 mm  63A  1m </t>
  </si>
  <si>
    <t>3x19 vývodů</t>
  </si>
  <si>
    <t>Zasuvka na listu</t>
  </si>
  <si>
    <t>ZSE-03</t>
  </si>
  <si>
    <t>CSN</t>
  </si>
  <si>
    <t>Spinac INS</t>
  </si>
  <si>
    <t>DEHNguard S</t>
  </si>
  <si>
    <t>DGS 275</t>
  </si>
  <si>
    <t>spd typ 2 LN</t>
  </si>
  <si>
    <t>DEHNgap C S</t>
  </si>
  <si>
    <t>DGP CS</t>
  </si>
  <si>
    <t>spd typ 2 NPE</t>
  </si>
  <si>
    <t>Jistic instalacni</t>
  </si>
  <si>
    <t>1 P</t>
  </si>
  <si>
    <t>6A/C</t>
  </si>
  <si>
    <t>10A/C</t>
  </si>
  <si>
    <t>16A/C</t>
  </si>
  <si>
    <t>Chranic FI/LS</t>
  </si>
  <si>
    <t>PFL7-10/1N/003/C-A</t>
  </si>
  <si>
    <t>PFL7-16/1N/003/C-A</t>
  </si>
  <si>
    <t>Chranic</t>
  </si>
  <si>
    <t>dRCM-40/4/003-G/A+</t>
  </si>
  <si>
    <t>Mustek N  7</t>
  </si>
  <si>
    <t>DIN/pasek</t>
  </si>
  <si>
    <t>Součet</t>
  </si>
  <si>
    <t>Montáž, kompletace, doplňkový materiál</t>
  </si>
  <si>
    <t>Zaokrouhleno</t>
  </si>
  <si>
    <t>Ochranny kryt skrine 60x100x18</t>
  </si>
  <si>
    <t>Zadni stena skrine 60x100</t>
  </si>
  <si>
    <t>Kryci deska s vyrezem 60x15</t>
  </si>
  <si>
    <t>DIN lista stavitelna 60 vcetne prislusenstvi</t>
  </si>
  <si>
    <t>Lista upevnovaci N/PE 60</t>
  </si>
  <si>
    <t>63/3</t>
  </si>
  <si>
    <t>3 P</t>
  </si>
  <si>
    <t>PF7-40/4/003</t>
  </si>
  <si>
    <t>Spoustec motoru SM1E</t>
  </si>
  <si>
    <t>Vestavny rozvadec 60x100 IP40</t>
  </si>
  <si>
    <t>Rozváděč oceloplechový skříňový stavebnicové konstrukce,</t>
  </si>
  <si>
    <t>dveře se zámkem, montáž náplně na přístrojový rošt,</t>
  </si>
  <si>
    <t>se zákrytem krycími panely s výřezy pro přístroje,</t>
  </si>
  <si>
    <t>skříň je kompletně vybavená originálními doplňky od výrobce.</t>
  </si>
  <si>
    <t>Bocni kryt IP40  200x40</t>
  </si>
  <si>
    <t>Nosnik rostu posuvny 200</t>
  </si>
  <si>
    <t>sa</t>
  </si>
  <si>
    <t>Zakrytovy panel deleny</t>
  </si>
  <si>
    <t>m2</t>
  </si>
  <si>
    <t>Ventilacni mrizka</t>
  </si>
  <si>
    <t>32x5</t>
  </si>
  <si>
    <t>1,42kg/m</t>
  </si>
  <si>
    <t>Pojistkovy odpinac</t>
  </si>
  <si>
    <t>Pojistka</t>
  </si>
  <si>
    <t>40A</t>
  </si>
  <si>
    <t>DEHNventil M</t>
  </si>
  <si>
    <t>spd typ 1</t>
  </si>
  <si>
    <t>OPVA 14-1</t>
  </si>
  <si>
    <t>OPVA 14-3</t>
  </si>
  <si>
    <t>PV 14 gG</t>
  </si>
  <si>
    <t>50A</t>
  </si>
  <si>
    <t>40x10</t>
  </si>
  <si>
    <t>3,56kg/m</t>
  </si>
  <si>
    <t>Skrin rozvadec STA-NL 200x120x40 IP40 dvere 2K</t>
  </si>
  <si>
    <t>Podstavec skrine 10x120x40</t>
  </si>
  <si>
    <t xml:space="preserve">Jistic </t>
  </si>
  <si>
    <t>BD250N</t>
  </si>
  <si>
    <t>Pripojovaci sada</t>
  </si>
  <si>
    <t>CS-BD-B022</t>
  </si>
  <si>
    <t>Pomocny spinac</t>
  </si>
  <si>
    <t>PS-BHD-1100</t>
  </si>
  <si>
    <t>Vypinaci spoust</t>
  </si>
  <si>
    <t>SV-BHD-X230</t>
  </si>
  <si>
    <t>OPVA 10-1</t>
  </si>
  <si>
    <t>PVA 10 gG</t>
  </si>
  <si>
    <t>6A</t>
  </si>
  <si>
    <t>20A/C</t>
  </si>
  <si>
    <t>40A/C</t>
  </si>
  <si>
    <t>Spinac packovy</t>
  </si>
  <si>
    <t>APN</t>
  </si>
  <si>
    <t>63/2</t>
  </si>
  <si>
    <t>2 P</t>
  </si>
  <si>
    <t>Socomec</t>
  </si>
  <si>
    <t>Hlidac izolacniho stavu</t>
  </si>
  <si>
    <t>Bender</t>
  </si>
  <si>
    <t>Napajeci zdroj</t>
  </si>
  <si>
    <t>AN450</t>
  </si>
  <si>
    <t>Trafo</t>
  </si>
  <si>
    <t>STW2</t>
  </si>
  <si>
    <t>Signalizacni panel</t>
  </si>
  <si>
    <t>MK2430-11</t>
  </si>
  <si>
    <t>Trafo MED IP00 5, 12xIn</t>
  </si>
  <si>
    <t>ES710/5000</t>
  </si>
  <si>
    <t>Prepinaci modul 4p 160A</t>
  </si>
  <si>
    <t>Rozhraní Modbus Ethernet</t>
  </si>
  <si>
    <t>COM460IP</t>
  </si>
  <si>
    <t>BH630N</t>
  </si>
  <si>
    <t>CS-BH-B022</t>
  </si>
  <si>
    <t>Spoust BH630</t>
  </si>
  <si>
    <t>Spoust BH250</t>
  </si>
  <si>
    <t>SE-BD-0250-DTV3</t>
  </si>
  <si>
    <t>SE-BD-0160-DTV3</t>
  </si>
  <si>
    <t>Multimetr PM800, Modbus RTU</t>
  </si>
  <si>
    <t>DVM TNC 255</t>
  </si>
  <si>
    <t>FH000-3A/T</t>
  </si>
  <si>
    <t>PNA 000 gG</t>
  </si>
  <si>
    <t>Pojistka 400 V</t>
  </si>
  <si>
    <t>160A</t>
  </si>
  <si>
    <t>OPVA 10-3</t>
  </si>
  <si>
    <t>10A</t>
  </si>
  <si>
    <t>SE-BH-0630-V001</t>
  </si>
  <si>
    <t>Spinac</t>
  </si>
  <si>
    <t>Instalační přístroje zapuštěné jsou v provedení s rámečky,</t>
  </si>
  <si>
    <t>a to i v případě vyššího krytí IP44, v případě signalizace</t>
  </si>
  <si>
    <t>provozního stavu se uvažuje LED na tělese zásuvky,</t>
  </si>
  <si>
    <t>zásuvky v barvě žlutá a oranžová (ZIS, VDO) mají popisové pole</t>
  </si>
  <si>
    <t>Spínače osvětlení jsou v provedení 10AX</t>
  </si>
  <si>
    <t>Konkrétní design nutno vzorkovat na stavbě, nutno sjednotit design</t>
  </si>
  <si>
    <t>Spinac IP44</t>
  </si>
  <si>
    <t>Spinac  IP44 plast</t>
  </si>
  <si>
    <t>Zasuvka</t>
  </si>
  <si>
    <t>Zasuvka IP44</t>
  </si>
  <si>
    <t>Zasuvka IP44 plast</t>
  </si>
  <si>
    <t>Zasuvka se signalizací provozního stavu</t>
  </si>
  <si>
    <t>při realizaci silnoproud a slaboproud (různí dodavatelé)</t>
  </si>
  <si>
    <t>(skrinky MA)</t>
  </si>
  <si>
    <t>Krabice pospojovaní</t>
  </si>
  <si>
    <t>Spinac zaluziovy</t>
  </si>
  <si>
    <t>Fakultní nemocnice Brno Bohunice</t>
  </si>
  <si>
    <t>Přístavba pracoviště Pet MR k budově Q</t>
  </si>
  <si>
    <t>Silnoproudé elektroinstalace včetně bleskosvodů</t>
  </si>
  <si>
    <t>DUR+DSP+DPS</t>
  </si>
  <si>
    <t>Rozváděč RL1</t>
  </si>
  <si>
    <t>Rozváděč RL1.1</t>
  </si>
  <si>
    <t>Rozváděč RL1.2</t>
  </si>
  <si>
    <t>Rozváděč RL1.3</t>
  </si>
  <si>
    <t>Spinac Tango IP44</t>
  </si>
  <si>
    <t>vestavné T5 DALI stmívatelné</t>
  </si>
  <si>
    <t>B4</t>
  </si>
  <si>
    <t>C2</t>
  </si>
  <si>
    <t>2x58W</t>
  </si>
  <si>
    <t>P</t>
  </si>
  <si>
    <t>nouzové vestavné</t>
  </si>
  <si>
    <t>N1</t>
  </si>
  <si>
    <t>nouzové přisazené</t>
  </si>
  <si>
    <t>N3</t>
  </si>
  <si>
    <t>NP1</t>
  </si>
  <si>
    <t>NP2</t>
  </si>
  <si>
    <t>NP3</t>
  </si>
  <si>
    <t>Trubka do betonu 29</t>
  </si>
  <si>
    <t>Zasuvka Profil 45</t>
  </si>
  <si>
    <t>bila</t>
  </si>
  <si>
    <t>kanalova</t>
  </si>
  <si>
    <t>zelena</t>
  </si>
  <si>
    <t>hnědá</t>
  </si>
  <si>
    <t>Zasuvka Profil 45 ozn. UPS</t>
  </si>
  <si>
    <t>Zasuvka 1x s ozn. UPS</t>
  </si>
  <si>
    <t>bílá</t>
  </si>
  <si>
    <t>zelená</t>
  </si>
  <si>
    <t xml:space="preserve">Zasuvka 1x </t>
  </si>
  <si>
    <t>sklo</t>
  </si>
  <si>
    <t>tlacitko 0-I</t>
  </si>
  <si>
    <t xml:space="preserve">2x tlacitko </t>
  </si>
  <si>
    <t>2x kont 2/0+0/1</t>
  </si>
  <si>
    <t>Krabice do parapetního kanálu</t>
  </si>
  <si>
    <t>300/100</t>
  </si>
  <si>
    <t>400/100</t>
  </si>
  <si>
    <t>600/100</t>
  </si>
  <si>
    <t>Parapetní kanál Al, 2 komory, stínící přepážka</t>
  </si>
  <si>
    <r>
      <rPr>
        <sz val="10"/>
        <rFont val="Times New Roman"/>
        <family val="1"/>
        <charset val="238"/>
      </rPr>
      <t>B2</t>
    </r>
    <r>
      <rPr>
        <vertAlign val="subscript"/>
        <sz val="8"/>
        <rFont val="Times New Roman"/>
        <family val="1"/>
        <charset val="238"/>
      </rPr>
      <t>CA</t>
    </r>
    <r>
      <rPr>
        <sz val="10"/>
        <rFont val="Times New Roman"/>
        <family val="1"/>
        <charset val="238"/>
      </rPr>
      <t>, s1, d0</t>
    </r>
  </si>
  <si>
    <t>30x4</t>
  </si>
  <si>
    <t>FeZn, PVC</t>
  </si>
  <si>
    <t>8 mm</t>
  </si>
  <si>
    <t>Svorka zkusebni</t>
  </si>
  <si>
    <t>Drzak uhelniku</t>
  </si>
  <si>
    <t>Ochranny uhelnik</t>
  </si>
  <si>
    <t>Stitek oznacovaci</t>
  </si>
  <si>
    <t>plast</t>
  </si>
  <si>
    <t>Podpera do zdiva</t>
  </si>
  <si>
    <t>2 m</t>
  </si>
  <si>
    <t>Al Mg Si</t>
  </si>
  <si>
    <t>Drát</t>
  </si>
  <si>
    <t>Zemnici drat, podpery</t>
  </si>
  <si>
    <t>Jimaci tyc, podstavec</t>
  </si>
  <si>
    <t>Drát AlMgSi 8</t>
  </si>
  <si>
    <t>Propojení hromosvodu na sousední budovy</t>
  </si>
  <si>
    <t>kpl</t>
  </si>
  <si>
    <t>Propojení uzemnění na sousední budovy</t>
  </si>
  <si>
    <t>Propojení uzemnění na uzemnění v napájení trase</t>
  </si>
  <si>
    <t>RL1</t>
  </si>
  <si>
    <t>V ceně jsou řadové svorky, vývodky, drobné doplňky,</t>
  </si>
  <si>
    <t>montáž u výrobce a kompletace a odzkoušení na stavbě.</t>
  </si>
  <si>
    <t>Rozváděč je umístěn v technické místnosti.</t>
  </si>
  <si>
    <t>AtySet gM</t>
  </si>
  <si>
    <t>Trafo CLB 4.91</t>
  </si>
  <si>
    <t>400/5A</t>
  </si>
  <si>
    <t>15VA 1%</t>
  </si>
  <si>
    <t>SE-BD-0250-V001</t>
  </si>
  <si>
    <t>Spinac vykonovy I-0-II</t>
  </si>
  <si>
    <t>25A/C</t>
  </si>
  <si>
    <t>25A/B</t>
  </si>
  <si>
    <t>50A/C</t>
  </si>
  <si>
    <t>trafa MED jsou v provedení 1f  230/230  třída izolace II</t>
  </si>
  <si>
    <t>isoMED427P</t>
  </si>
  <si>
    <t>montazni prislusenstvi</t>
  </si>
  <si>
    <t>MK2430-SET</t>
  </si>
  <si>
    <t>(30 % součtu)</t>
  </si>
  <si>
    <t>Nastaveni parametru systemu</t>
  </si>
  <si>
    <t>Celkem s montáží</t>
  </si>
  <si>
    <t>Předpokládaná cena</t>
  </si>
  <si>
    <t>Rozváděč R1.1</t>
  </si>
  <si>
    <t>Rozváděč R1.2</t>
  </si>
  <si>
    <t>Rozváděč R1.3</t>
  </si>
  <si>
    <t>UPS</t>
  </si>
  <si>
    <t>Prapetní kanál</t>
  </si>
  <si>
    <t>210810053</t>
  </si>
  <si>
    <t>do betonu</t>
  </si>
  <si>
    <t>Svitidlo vestavné zářivkové</t>
  </si>
  <si>
    <t>Svítidlo přisazené zářivkové</t>
  </si>
  <si>
    <t>V Brně 25.5.2015</t>
  </si>
  <si>
    <t xml:space="preserve">Stanovení výměr: </t>
  </si>
  <si>
    <t>kabely dle přehledu obvodů, kusový materiál dle výkresů, drobný materiál a hodinové sazby odborným odhadem</t>
  </si>
  <si>
    <t>Č.pol.</t>
  </si>
  <si>
    <t>F001</t>
  </si>
  <si>
    <t>F002</t>
  </si>
  <si>
    <t>F003</t>
  </si>
  <si>
    <t>F004</t>
  </si>
  <si>
    <t>F005</t>
  </si>
  <si>
    <t>F006</t>
  </si>
  <si>
    <t>F007</t>
  </si>
  <si>
    <t>F008</t>
  </si>
  <si>
    <t>F009</t>
  </si>
  <si>
    <t>F010</t>
  </si>
  <si>
    <t>F011</t>
  </si>
  <si>
    <t>F012</t>
  </si>
  <si>
    <t>F013</t>
  </si>
  <si>
    <t>F014</t>
  </si>
  <si>
    <t>F015</t>
  </si>
  <si>
    <t>F016</t>
  </si>
  <si>
    <t>F017</t>
  </si>
  <si>
    <t>F018</t>
  </si>
  <si>
    <t>F019</t>
  </si>
  <si>
    <t>F020</t>
  </si>
  <si>
    <t>F021</t>
  </si>
  <si>
    <t>F022</t>
  </si>
  <si>
    <t>F023</t>
  </si>
  <si>
    <t>F024</t>
  </si>
  <si>
    <t>F025</t>
  </si>
  <si>
    <t>F026</t>
  </si>
  <si>
    <t>F027</t>
  </si>
  <si>
    <t>F028</t>
  </si>
  <si>
    <t>F029</t>
  </si>
  <si>
    <t>F030</t>
  </si>
  <si>
    <t>F031</t>
  </si>
  <si>
    <t>F032</t>
  </si>
  <si>
    <t>F033</t>
  </si>
  <si>
    <t>F034</t>
  </si>
  <si>
    <t>F035</t>
  </si>
  <si>
    <t>Spinac  IP44</t>
  </si>
  <si>
    <t>Spinac  zaluziovy</t>
  </si>
  <si>
    <t>F036</t>
  </si>
  <si>
    <t>F037</t>
  </si>
  <si>
    <t>F038</t>
  </si>
  <si>
    <t>F039</t>
  </si>
  <si>
    <t>F040</t>
  </si>
  <si>
    <t>F041</t>
  </si>
  <si>
    <t>F042</t>
  </si>
  <si>
    <t>F043</t>
  </si>
  <si>
    <t>F044</t>
  </si>
  <si>
    <t>F045</t>
  </si>
  <si>
    <t>F046</t>
  </si>
  <si>
    <t>F047</t>
  </si>
  <si>
    <t>F048</t>
  </si>
  <si>
    <t>F049</t>
  </si>
  <si>
    <t>F050</t>
  </si>
  <si>
    <t>F051</t>
  </si>
  <si>
    <t>F052</t>
  </si>
  <si>
    <t>F053</t>
  </si>
  <si>
    <t>F054</t>
  </si>
  <si>
    <t>F055</t>
  </si>
  <si>
    <t>F056</t>
  </si>
  <si>
    <t>F057</t>
  </si>
  <si>
    <t>E001</t>
  </si>
  <si>
    <t>E002</t>
  </si>
  <si>
    <t>E003</t>
  </si>
  <si>
    <t>E004</t>
  </si>
  <si>
    <t>E005</t>
  </si>
  <si>
    <t>E006</t>
  </si>
  <si>
    <t>E007</t>
  </si>
  <si>
    <t>E008</t>
  </si>
  <si>
    <t>E009</t>
  </si>
  <si>
    <t>E010</t>
  </si>
  <si>
    <t>E011</t>
  </si>
  <si>
    <t>E012</t>
  </si>
  <si>
    <t>E013</t>
  </si>
  <si>
    <t>E014</t>
  </si>
  <si>
    <t>E015</t>
  </si>
  <si>
    <t>E016</t>
  </si>
  <si>
    <t>E017</t>
  </si>
  <si>
    <t>E018</t>
  </si>
  <si>
    <t>E019</t>
  </si>
  <si>
    <t>E020</t>
  </si>
  <si>
    <t>E021</t>
  </si>
  <si>
    <t>E022</t>
  </si>
  <si>
    <t>E023</t>
  </si>
  <si>
    <t>E024</t>
  </si>
  <si>
    <t>E025</t>
  </si>
  <si>
    <t>E026</t>
  </si>
  <si>
    <t>E027</t>
  </si>
  <si>
    <t>E028</t>
  </si>
  <si>
    <t>E029</t>
  </si>
  <si>
    <t>E030</t>
  </si>
  <si>
    <t>G001</t>
  </si>
  <si>
    <t>G002</t>
  </si>
  <si>
    <t>G003</t>
  </si>
  <si>
    <t>G004</t>
  </si>
  <si>
    <t>G005</t>
  </si>
  <si>
    <t>G006</t>
  </si>
  <si>
    <t>G007</t>
  </si>
  <si>
    <t>G008</t>
  </si>
  <si>
    <t>G009</t>
  </si>
  <si>
    <t>G010</t>
  </si>
  <si>
    <t>G011</t>
  </si>
  <si>
    <t>G012</t>
  </si>
  <si>
    <t>G013</t>
  </si>
  <si>
    <t>G014</t>
  </si>
  <si>
    <t>G015</t>
  </si>
  <si>
    <t>G016</t>
  </si>
  <si>
    <t>G017</t>
  </si>
  <si>
    <t>G018</t>
  </si>
  <si>
    <t>G019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</si>
  <si>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</si>
  <si>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</si>
  <si>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</si>
  <si>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</si>
  <si>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</si>
  <si>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</si>
  <si>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</si>
  <si>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</si>
  <si>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</si>
  <si>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</si>
  <si>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</si>
  <si>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</si>
  <si>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</si>
  <si>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</si>
  <si>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</si>
  <si>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</si>
  <si>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</si>
  <si>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</si>
  <si>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</si>
  <si>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</si>
  <si>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</si>
  <si>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</si>
  <si>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</si>
  <si>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</si>
  <si>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C025</t>
  </si>
  <si>
    <t>C026</t>
  </si>
  <si>
    <t>C027</t>
  </si>
  <si>
    <t>C028</t>
  </si>
  <si>
    <t>C029</t>
  </si>
  <si>
    <t>C031</t>
  </si>
  <si>
    <t>C032</t>
  </si>
  <si>
    <t>C033</t>
  </si>
  <si>
    <t>C034</t>
  </si>
  <si>
    <t>C035</t>
  </si>
  <si>
    <t>C036</t>
  </si>
  <si>
    <t>C037</t>
  </si>
  <si>
    <t>C038</t>
  </si>
  <si>
    <t>C039</t>
  </si>
  <si>
    <t>C040</t>
  </si>
  <si>
    <t>C041</t>
  </si>
  <si>
    <t>C042</t>
  </si>
  <si>
    <t>C043</t>
  </si>
  <si>
    <t>C044</t>
  </si>
  <si>
    <t>C045</t>
  </si>
  <si>
    <t>C046</t>
  </si>
  <si>
    <t>C047</t>
  </si>
  <si>
    <t>C048</t>
  </si>
  <si>
    <t>C049</t>
  </si>
  <si>
    <t>C050</t>
  </si>
  <si>
    <t>C051</t>
  </si>
  <si>
    <t>C052</t>
  </si>
  <si>
    <t>C053</t>
  </si>
  <si>
    <t>C054</t>
  </si>
  <si>
    <t>C055</t>
  </si>
  <si>
    <t>C056</t>
  </si>
  <si>
    <t>C057</t>
  </si>
  <si>
    <t>C058</t>
  </si>
  <si>
    <t>C059</t>
  </si>
  <si>
    <t>C060</t>
  </si>
  <si>
    <t>C061</t>
  </si>
  <si>
    <t>C062</t>
  </si>
  <si>
    <t>C063</t>
  </si>
  <si>
    <t>C064</t>
  </si>
  <si>
    <t>C065</t>
  </si>
  <si>
    <t>C066</t>
  </si>
  <si>
    <t>C067</t>
  </si>
  <si>
    <t>C068</t>
  </si>
  <si>
    <t>C069</t>
  </si>
  <si>
    <t>C070</t>
  </si>
  <si>
    <t>C071</t>
  </si>
  <si>
    <t>C072</t>
  </si>
  <si>
    <t>C073</t>
  </si>
  <si>
    <t>C074</t>
  </si>
  <si>
    <t>C076</t>
  </si>
  <si>
    <t>C077</t>
  </si>
  <si>
    <t>C078</t>
  </si>
  <si>
    <t>C079</t>
  </si>
  <si>
    <t>C080</t>
  </si>
  <si>
    <t>C081</t>
  </si>
  <si>
    <t>A001</t>
  </si>
  <si>
    <t>A002</t>
  </si>
  <si>
    <t>A003</t>
  </si>
  <si>
    <t>A004</t>
  </si>
  <si>
    <t>A005</t>
  </si>
  <si>
    <t>orientačně</t>
  </si>
  <si>
    <t>U.   Úřední projednání projektu na TICR dle vyhl. č. 73/2010 Sb.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</si>
  <si>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</si>
  <si>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</si>
  <si>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</si>
  <si>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</si>
  <si>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</si>
  <si>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</si>
  <si>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</si>
  <si>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</si>
  <si>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</si>
  <si>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</si>
  <si>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</si>
  <si>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Ve všech listech tohoto souboru můžete měnit pouze buňky s modrým pozadím. Jedná se o tyto údaje : 
- údaje o firmě
- jednotkové ceny položek</t>
  </si>
  <si>
    <t>S.   Revize</t>
  </si>
  <si>
    <t>C030</t>
  </si>
  <si>
    <t>F058</t>
  </si>
  <si>
    <t>Stinici olověná vložka do instalačních krabic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</si>
</sst>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K_č_-;\-* #,##0.00\ _K_č_-;_-* &quot;-&quot;??\ _K_č_-;_-@_-"/>
    <numFmt numFmtId="164" formatCode="dd/mm/yy"/>
    <numFmt numFmtId="165" formatCode="0.000E+00"/>
    <numFmt numFmtId="166" formatCode="0.00_)"/>
  </numFmts>
  <fonts count="46" x14ac:knownFonts="1">
    <font>
      <sz val="10"/>
      <name val="Courier New"/>
      <family val="3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1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sz val="10"/>
      <name val="Courier New"/>
      <family val="3"/>
      <charset val="238"/>
    </font>
    <font>
      <sz val="10"/>
      <name val="Courier"/>
      <family val="1"/>
      <charset val="238"/>
    </font>
    <font>
      <sz val="10"/>
      <name val="Courier"/>
      <family val="1"/>
      <charset val="238"/>
    </font>
    <font>
      <sz val="10"/>
      <color indexed="8"/>
      <name val="Times New Roman"/>
      <family val="1"/>
      <charset val="238"/>
    </font>
    <font>
      <sz val="10"/>
      <name val="Arial CE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2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0"/>
      <name val="Arial CE"/>
    </font>
    <font>
      <b/>
      <sz val="10"/>
      <name val="Courier New"/>
      <family val="3"/>
      <charset val="238"/>
    </font>
    <font>
      <sz val="10"/>
      <name val="Courier"/>
      <family val="3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9"/>
      <name val="Arial CE"/>
      <charset val="238"/>
    </font>
    <font>
      <sz val="10"/>
      <name val="Courier"/>
      <family val="3"/>
    </font>
    <font>
      <b/>
      <sz val="14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8"/>
      <name val="Times New Roman"/>
      <family val="1"/>
      <charset val="238"/>
    </font>
    <font>
      <vertAlign val="subscript"/>
      <sz val="8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5">
    <xf numFmtId="0" fontId="0" fillId="0" borderId="0"/>
    <xf numFmtId="43" fontId="6" fillId="0" borderId="0" applyBorder="0" applyAlignment="0" applyProtection="0"/>
    <xf numFmtId="0" fontId="12" fillId="0" borderId="1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0"/>
    <xf numFmtId="0" fontId="15" fillId="0" borderId="0"/>
    <xf numFmtId="43" fontId="17" fillId="0" borderId="0" applyFont="0" applyFill="0" applyBorder="0" applyAlignment="0" applyProtection="0"/>
    <xf numFmtId="0" fontId="19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27" fillId="0" borderId="0"/>
    <xf numFmtId="0" fontId="2" fillId="0" borderId="0"/>
    <xf numFmtId="0" fontId="29" fillId="0" borderId="0"/>
    <xf numFmtId="0" fontId="33" fillId="0" borderId="0"/>
    <xf numFmtId="0" fontId="34" fillId="0" borderId="0"/>
    <xf numFmtId="0" fontId="14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</cellStyleXfs>
  <cellXfs count="469">
    <xf numFmtId="0" fontId="0" fillId="0" borderId="0" xfId="0"/>
    <xf numFmtId="43" fontId="7" fillId="0" borderId="0" xfId="1" applyFont="1"/>
    <xf numFmtId="43" fontId="7" fillId="0" borderId="0" xfId="1" applyFont="1" applyAlignment="1">
      <alignment vertical="top"/>
    </xf>
    <xf numFmtId="0" fontId="7" fillId="0" borderId="0" xfId="5" applyFont="1" applyFill="1" applyAlignment="1" applyProtection="1">
      <alignment horizontal="left"/>
    </xf>
    <xf numFmtId="43" fontId="9" fillId="0" borderId="0" xfId="1" applyFont="1" applyFill="1"/>
    <xf numFmtId="43" fontId="8" fillId="0" borderId="0" xfId="1" applyFont="1" applyFill="1" applyAlignment="1" applyProtection="1">
      <alignment horizontal="left"/>
    </xf>
    <xf numFmtId="0" fontId="0" fillId="0" borderId="0" xfId="0"/>
    <xf numFmtId="43" fontId="7" fillId="0" borderId="0" xfId="1" applyFont="1"/>
    <xf numFmtId="43" fontId="9" fillId="0" borderId="0" xfId="1" applyFont="1"/>
    <xf numFmtId="43" fontId="7" fillId="0" borderId="0" xfId="1" applyFont="1" applyAlignment="1">
      <alignment vertical="top" wrapText="1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49" fontId="25" fillId="0" borderId="0" xfId="0" applyNumberFormat="1" applyFont="1" applyFill="1" applyAlignment="1">
      <alignment horizontal="left"/>
    </xf>
    <xf numFmtId="0" fontId="23" fillId="0" borderId="0" xfId="0" applyNumberFormat="1" applyFont="1" applyFill="1" applyAlignment="1">
      <alignment horizontal="center"/>
    </xf>
    <xf numFmtId="49" fontId="24" fillId="0" borderId="0" xfId="0" applyNumberFormat="1" applyFont="1" applyFill="1" applyAlignment="1">
      <alignment horizontal="left"/>
    </xf>
    <xf numFmtId="0" fontId="9" fillId="0" borderId="0" xfId="0" applyFont="1" applyFill="1"/>
    <xf numFmtId="0" fontId="0" fillId="0" borderId="0" xfId="0"/>
    <xf numFmtId="43" fontId="7" fillId="0" borderId="0" xfId="1" applyFont="1"/>
    <xf numFmtId="43" fontId="7" fillId="0" borderId="0" xfId="1" applyFont="1" applyFill="1"/>
    <xf numFmtId="0" fontId="7" fillId="0" borderId="0" xfId="0" applyFont="1"/>
    <xf numFmtId="0" fontId="16" fillId="0" borderId="0" xfId="0" applyFont="1"/>
    <xf numFmtId="4" fontId="7" fillId="0" borderId="0" xfId="0" applyNumberFormat="1" applyFont="1" applyAlignment="1">
      <alignment horizontal="right"/>
    </xf>
    <xf numFmtId="0" fontId="0" fillId="0" borderId="0" xfId="0" applyAlignment="1">
      <alignment vertical="top"/>
    </xf>
    <xf numFmtId="0" fontId="7" fillId="0" borderId="0" xfId="0" applyFont="1" applyAlignment="1">
      <alignment vertical="top" wrapText="1"/>
    </xf>
    <xf numFmtId="0" fontId="28" fillId="0" borderId="0" xfId="0" applyFont="1"/>
    <xf numFmtId="0" fontId="7" fillId="0" borderId="0" xfId="45" applyFont="1"/>
    <xf numFmtId="4" fontId="7" fillId="0" borderId="0" xfId="46" applyNumberFormat="1" applyFont="1" applyFill="1" applyBorder="1" applyAlignment="1">
      <alignment horizontal="right"/>
    </xf>
    <xf numFmtId="4" fontId="7" fillId="0" borderId="0" xfId="47" applyNumberFormat="1" applyFont="1" applyFill="1" applyAlignment="1">
      <alignment horizontal="right"/>
    </xf>
    <xf numFmtId="49" fontId="23" fillId="0" borderId="0" xfId="0" applyNumberFormat="1" applyFont="1" applyFill="1" applyAlignment="1">
      <alignment horizontal="left"/>
    </xf>
    <xf numFmtId="49" fontId="36" fillId="0" borderId="0" xfId="0" applyNumberFormat="1" applyFont="1" applyFill="1" applyAlignment="1">
      <alignment horizontal="left"/>
    </xf>
    <xf numFmtId="49" fontId="30" fillId="0" borderId="0" xfId="0" applyNumberFormat="1" applyFont="1" applyFill="1" applyAlignment="1">
      <alignment horizontal="left"/>
    </xf>
    <xf numFmtId="0" fontId="31" fillId="0" borderId="0" xfId="0" applyFont="1" applyFill="1" applyAlignment="1">
      <alignment horizontal="left"/>
    </xf>
    <xf numFmtId="0" fontId="31" fillId="0" borderId="0" xfId="0" applyFont="1" applyFill="1"/>
    <xf numFmtId="0" fontId="9" fillId="0" borderId="0" xfId="0" applyFont="1"/>
    <xf numFmtId="0" fontId="7" fillId="0" borderId="0" xfId="0" applyFont="1" applyAlignment="1">
      <alignment vertical="top"/>
    </xf>
    <xf numFmtId="0" fontId="9" fillId="0" borderId="0" xfId="0" applyFont="1" applyFill="1" applyAlignment="1" applyProtection="1">
      <alignment horizontal="left"/>
    </xf>
    <xf numFmtId="0" fontId="7" fillId="0" borderId="0" xfId="0" applyFont="1" applyFill="1" applyAlignment="1" applyProtection="1">
      <alignment horizontal="left"/>
    </xf>
    <xf numFmtId="4" fontId="7" fillId="0" borderId="0" xfId="1" applyNumberFormat="1" applyFont="1" applyFill="1"/>
    <xf numFmtId="0" fontId="7" fillId="0" borderId="0" xfId="0" applyFont="1" applyFill="1"/>
    <xf numFmtId="1" fontId="7" fillId="0" borderId="0" xfId="0" applyNumberFormat="1" applyFont="1" applyFill="1"/>
    <xf numFmtId="4" fontId="23" fillId="0" borderId="0" xfId="0" applyNumberFormat="1" applyFont="1" applyFill="1"/>
    <xf numFmtId="0" fontId="22" fillId="0" borderId="0" xfId="30" applyFont="1" applyFill="1"/>
    <xf numFmtId="0" fontId="21" fillId="0" borderId="0" xfId="30" applyFont="1" applyFill="1"/>
    <xf numFmtId="0" fontId="0" fillId="0" borderId="0" xfId="0" applyFill="1"/>
    <xf numFmtId="0" fontId="7" fillId="0" borderId="0" xfId="30" applyFont="1" applyFill="1"/>
    <xf numFmtId="0" fontId="14" fillId="0" borderId="0" xfId="30" applyFill="1"/>
    <xf numFmtId="0" fontId="18" fillId="0" borderId="0" xfId="7" applyFont="1" applyFill="1"/>
    <xf numFmtId="4" fontId="18" fillId="0" borderId="0" xfId="7" applyNumberFormat="1" applyFont="1" applyFill="1"/>
    <xf numFmtId="0" fontId="26" fillId="0" borderId="0" xfId="7" applyFont="1" applyFill="1"/>
    <xf numFmtId="4" fontId="18" fillId="0" borderId="0" xfId="7" applyNumberFormat="1" applyFont="1" applyFill="1" applyAlignment="1">
      <alignment horizontal="right"/>
    </xf>
    <xf numFmtId="4" fontId="7" fillId="0" borderId="0" xfId="0" applyNumberFormat="1" applyFont="1" applyFill="1" applyAlignment="1">
      <alignment horizontal="right"/>
    </xf>
    <xf numFmtId="0" fontId="16" fillId="0" borderId="0" xfId="0" applyFont="1" applyFill="1"/>
    <xf numFmtId="2" fontId="26" fillId="0" borderId="0" xfId="7" applyNumberFormat="1" applyFont="1" applyFill="1"/>
    <xf numFmtId="4" fontId="26" fillId="0" borderId="0" xfId="7" applyNumberFormat="1" applyFont="1" applyFill="1"/>
    <xf numFmtId="2" fontId="18" fillId="0" borderId="0" xfId="7" applyNumberFormat="1" applyFont="1" applyFill="1"/>
    <xf numFmtId="4" fontId="0" fillId="0" borderId="0" xfId="0" applyNumberFormat="1" applyFill="1"/>
    <xf numFmtId="0" fontId="31" fillId="0" borderId="0" xfId="49" applyFont="1" applyFill="1"/>
    <xf numFmtId="3" fontId="31" fillId="0" borderId="0" xfId="49" applyNumberFormat="1" applyFont="1" applyFill="1"/>
    <xf numFmtId="4" fontId="31" fillId="0" borderId="0" xfId="49" applyNumberFormat="1" applyFont="1" applyFill="1" applyAlignment="1">
      <alignment horizontal="right"/>
    </xf>
    <xf numFmtId="4" fontId="7" fillId="0" borderId="0" xfId="45" applyNumberFormat="1" applyFont="1" applyFill="1" applyAlignment="1">
      <alignment horizontal="right"/>
    </xf>
    <xf numFmtId="0" fontId="7" fillId="0" borderId="0" xfId="45" applyFont="1" applyFill="1"/>
    <xf numFmtId="49" fontId="31" fillId="0" borderId="0" xfId="49" applyNumberFormat="1" applyFont="1" applyFill="1" applyAlignment="1">
      <alignment horizontal="left"/>
    </xf>
    <xf numFmtId="0" fontId="35" fillId="0" borderId="0" xfId="49" applyFont="1" applyFill="1"/>
    <xf numFmtId="0" fontId="30" fillId="0" borderId="0" xfId="49" applyFont="1" applyFill="1"/>
    <xf numFmtId="3" fontId="30" fillId="0" borderId="0" xfId="49" applyNumberFormat="1" applyFont="1" applyFill="1"/>
    <xf numFmtId="3" fontId="16" fillId="0" borderId="0" xfId="45" applyNumberFormat="1" applyFont="1" applyFill="1"/>
    <xf numFmtId="43" fontId="8" fillId="0" borderId="0" xfId="1" applyFont="1" applyFill="1"/>
    <xf numFmtId="2" fontId="8" fillId="0" borderId="0" xfId="1" applyNumberFormat="1" applyFont="1" applyFill="1" applyAlignment="1" applyProtection="1">
      <alignment horizontal="right"/>
    </xf>
    <xf numFmtId="4" fontId="8" fillId="0" borderId="0" xfId="1" applyNumberFormat="1" applyFont="1" applyFill="1" applyAlignment="1" applyProtection="1">
      <alignment horizontal="right"/>
    </xf>
    <xf numFmtId="43" fontId="8" fillId="0" borderId="0" xfId="1" applyFont="1" applyFill="1" applyAlignment="1" applyProtection="1">
      <alignment horizontal="right"/>
    </xf>
    <xf numFmtId="0" fontId="32" fillId="0" borderId="0" xfId="45" applyFont="1" applyFill="1"/>
    <xf numFmtId="4" fontId="9" fillId="0" borderId="0" xfId="45" applyNumberFormat="1" applyFont="1" applyFill="1" applyAlignment="1">
      <alignment horizontal="right"/>
    </xf>
    <xf numFmtId="0" fontId="21" fillId="0" borderId="0" xfId="45" applyFont="1" applyFill="1"/>
    <xf numFmtId="0" fontId="7" fillId="0" borderId="0" xfId="45" applyFont="1" applyFill="1" applyAlignment="1" applyProtection="1">
      <alignment horizontal="left"/>
    </xf>
    <xf numFmtId="0" fontId="7" fillId="0" borderId="0" xfId="50" applyFont="1" applyFill="1" applyAlignment="1" applyProtection="1">
      <alignment horizontal="left"/>
    </xf>
    <xf numFmtId="0" fontId="7" fillId="0" borderId="0" xfId="50" applyFont="1" applyFill="1" applyAlignment="1" applyProtection="1">
      <alignment horizontal="right"/>
    </xf>
    <xf numFmtId="0" fontId="16" fillId="0" borderId="0" xfId="50" applyFont="1" applyFill="1"/>
    <xf numFmtId="4" fontId="7" fillId="0" borderId="0" xfId="50" applyNumberFormat="1" applyFont="1" applyFill="1" applyAlignment="1">
      <alignment horizontal="right"/>
    </xf>
    <xf numFmtId="0" fontId="7" fillId="0" borderId="0" xfId="51" applyFont="1" applyFill="1" applyAlignment="1" applyProtection="1">
      <alignment horizontal="left"/>
    </xf>
    <xf numFmtId="0" fontId="7" fillId="0" borderId="0" xfId="51" applyFont="1" applyFill="1"/>
    <xf numFmtId="0" fontId="16" fillId="0" borderId="0" xfId="51" applyFont="1" applyFill="1"/>
    <xf numFmtId="4" fontId="7" fillId="0" borderId="0" xfId="51" applyNumberFormat="1" applyFont="1" applyFill="1" applyAlignment="1">
      <alignment horizontal="right"/>
    </xf>
    <xf numFmtId="0" fontId="7" fillId="0" borderId="0" xfId="52" applyFont="1" applyFill="1" applyAlignment="1" applyProtection="1">
      <alignment horizontal="left"/>
    </xf>
    <xf numFmtId="0" fontId="7" fillId="0" borderId="0" xfId="52" applyFont="1" applyFill="1"/>
    <xf numFmtId="0" fontId="16" fillId="0" borderId="0" xfId="52" applyFont="1" applyFill="1"/>
    <xf numFmtId="0" fontId="7" fillId="0" borderId="0" xfId="53" applyFont="1" applyFill="1" applyAlignment="1" applyProtection="1">
      <alignment horizontal="left"/>
    </xf>
    <xf numFmtId="0" fontId="7" fillId="0" borderId="0" xfId="53" applyFont="1" applyFill="1"/>
    <xf numFmtId="0" fontId="16" fillId="0" borderId="0" xfId="53" applyFont="1" applyFill="1"/>
    <xf numFmtId="0" fontId="7" fillId="0" borderId="0" xfId="54" applyFont="1" applyFill="1" applyAlignment="1" applyProtection="1">
      <alignment horizontal="left"/>
    </xf>
    <xf numFmtId="0" fontId="7" fillId="0" borderId="0" xfId="54" applyFont="1" applyFill="1"/>
    <xf numFmtId="0" fontId="16" fillId="0" borderId="0" xfId="54" applyFont="1" applyFill="1"/>
    <xf numFmtId="0" fontId="7" fillId="0" borderId="0" xfId="55" applyFont="1" applyFill="1" applyAlignment="1" applyProtection="1">
      <alignment horizontal="left"/>
    </xf>
    <xf numFmtId="0" fontId="7" fillId="0" borderId="0" xfId="55" applyFont="1" applyFill="1"/>
    <xf numFmtId="0" fontId="16" fillId="0" borderId="0" xfId="55" applyFont="1" applyFill="1"/>
    <xf numFmtId="0" fontId="7" fillId="0" borderId="0" xfId="56" applyFont="1" applyFill="1" applyAlignment="1" applyProtection="1">
      <alignment horizontal="left"/>
    </xf>
    <xf numFmtId="0" fontId="7" fillId="0" borderId="0" xfId="56" applyFont="1" applyFill="1"/>
    <xf numFmtId="0" fontId="16" fillId="0" borderId="0" xfId="56" applyFont="1" applyFill="1"/>
    <xf numFmtId="0" fontId="7" fillId="0" borderId="0" xfId="47" applyFont="1" applyFill="1" applyAlignment="1" applyProtection="1">
      <alignment horizontal="left"/>
    </xf>
    <xf numFmtId="3" fontId="16" fillId="0" borderId="0" xfId="47" applyNumberFormat="1" applyFont="1" applyFill="1"/>
    <xf numFmtId="0" fontId="7" fillId="0" borderId="0" xfId="57" applyFont="1" applyFill="1" applyAlignment="1" applyProtection="1">
      <alignment horizontal="left"/>
    </xf>
    <xf numFmtId="0" fontId="7" fillId="0" borderId="0" xfId="57" applyFont="1" applyFill="1"/>
    <xf numFmtId="0" fontId="16" fillId="0" borderId="0" xfId="57" applyFont="1" applyFill="1"/>
    <xf numFmtId="0" fontId="7" fillId="0" borderId="0" xfId="58" applyFont="1" applyFill="1" applyAlignment="1" applyProtection="1">
      <alignment horizontal="left"/>
    </xf>
    <xf numFmtId="0" fontId="7" fillId="0" borderId="0" xfId="58" applyFont="1" applyFill="1"/>
    <xf numFmtId="0" fontId="16" fillId="0" borderId="0" xfId="58" applyFont="1" applyFill="1"/>
    <xf numFmtId="0" fontId="16" fillId="0" borderId="0" xfId="45" applyFont="1" applyFill="1"/>
    <xf numFmtId="0" fontId="7" fillId="0" borderId="0" xfId="59" applyFont="1" applyFill="1" applyAlignment="1" applyProtection="1">
      <alignment horizontal="left"/>
    </xf>
    <xf numFmtId="0" fontId="7" fillId="0" borderId="0" xfId="59" applyFont="1" applyFill="1"/>
    <xf numFmtId="0" fontId="16" fillId="0" borderId="0" xfId="59" applyFont="1" applyFill="1"/>
    <xf numFmtId="0" fontId="7" fillId="0" borderId="0" xfId="60" applyFont="1" applyFill="1" applyAlignment="1" applyProtection="1">
      <alignment horizontal="left"/>
    </xf>
    <xf numFmtId="0" fontId="16" fillId="0" borderId="0" xfId="60" applyFont="1" applyFill="1"/>
    <xf numFmtId="0" fontId="7" fillId="0" borderId="0" xfId="61" applyFont="1" applyFill="1" applyAlignment="1" applyProtection="1">
      <alignment horizontal="left"/>
    </xf>
    <xf numFmtId="0" fontId="16" fillId="0" borderId="0" xfId="61" applyFont="1" applyFill="1"/>
    <xf numFmtId="0" fontId="7" fillId="0" borderId="0" xfId="62" applyFont="1" applyFill="1" applyAlignment="1" applyProtection="1">
      <alignment horizontal="left"/>
    </xf>
    <xf numFmtId="0" fontId="16" fillId="0" borderId="0" xfId="62" applyFont="1" applyFill="1"/>
    <xf numFmtId="0" fontId="7" fillId="0" borderId="0" xfId="47" applyFont="1" applyFill="1"/>
    <xf numFmtId="0" fontId="16" fillId="0" borderId="0" xfId="47" applyFont="1" applyFill="1"/>
    <xf numFmtId="0" fontId="7" fillId="0" borderId="0" xfId="63" applyFont="1" applyFill="1" applyAlignment="1" applyProtection="1">
      <alignment horizontal="left"/>
    </xf>
    <xf numFmtId="0" fontId="16" fillId="0" borderId="0" xfId="63" applyFont="1" applyFill="1"/>
    <xf numFmtId="0" fontId="7" fillId="0" borderId="0" xfId="64" applyFont="1" applyFill="1" applyAlignment="1" applyProtection="1">
      <alignment horizontal="left"/>
    </xf>
    <xf numFmtId="0" fontId="7" fillId="0" borderId="0" xfId="64" applyFont="1" applyFill="1"/>
    <xf numFmtId="0" fontId="16" fillId="0" borderId="0" xfId="64" applyFont="1" applyFill="1"/>
    <xf numFmtId="0" fontId="7" fillId="0" borderId="0" xfId="65" applyFont="1" applyFill="1" applyAlignment="1" applyProtection="1">
      <alignment horizontal="left"/>
    </xf>
    <xf numFmtId="0" fontId="7" fillId="0" borderId="0" xfId="65" applyFont="1" applyFill="1"/>
    <xf numFmtId="0" fontId="16" fillId="0" borderId="0" xfId="65" applyFont="1" applyFill="1"/>
    <xf numFmtId="0" fontId="7" fillId="0" borderId="0" xfId="66" applyFont="1" applyFill="1" applyAlignment="1" applyProtection="1">
      <alignment horizontal="left"/>
    </xf>
    <xf numFmtId="0" fontId="7" fillId="0" borderId="0" xfId="66" applyFont="1" applyFill="1"/>
    <xf numFmtId="0" fontId="16" fillId="0" borderId="0" xfId="66" applyFont="1" applyFill="1"/>
    <xf numFmtId="0" fontId="7" fillId="0" borderId="0" xfId="67" applyFont="1" applyFill="1" applyAlignment="1" applyProtection="1">
      <alignment horizontal="left"/>
    </xf>
    <xf numFmtId="0" fontId="7" fillId="0" borderId="0" xfId="67" applyFont="1" applyFill="1"/>
    <xf numFmtId="0" fontId="16" fillId="0" borderId="0" xfId="67" applyFont="1" applyFill="1"/>
    <xf numFmtId="3" fontId="7" fillId="0" borderId="0" xfId="47" applyNumberFormat="1" applyFont="1" applyFill="1"/>
    <xf numFmtId="4" fontId="7" fillId="0" borderId="0" xfId="47" applyNumberFormat="1" applyFont="1" applyFill="1" applyAlignment="1" applyProtection="1">
      <alignment horizontal="right"/>
    </xf>
    <xf numFmtId="0" fontId="7" fillId="0" borderId="0" xfId="68" applyFont="1" applyFill="1" applyAlignment="1" applyProtection="1">
      <alignment horizontal="left"/>
    </xf>
    <xf numFmtId="0" fontId="16" fillId="0" borderId="0" xfId="68" applyFont="1" applyFill="1"/>
    <xf numFmtId="0" fontId="7" fillId="0" borderId="0" xfId="69" applyFont="1" applyFill="1" applyAlignment="1" applyProtection="1">
      <alignment horizontal="left"/>
    </xf>
    <xf numFmtId="0" fontId="7" fillId="0" borderId="0" xfId="69" applyFont="1" applyFill="1"/>
    <xf numFmtId="0" fontId="16" fillId="0" borderId="0" xfId="69" applyFont="1" applyFill="1"/>
    <xf numFmtId="0" fontId="7" fillId="0" borderId="0" xfId="70" applyFont="1" applyFill="1" applyAlignment="1" applyProtection="1">
      <alignment horizontal="left"/>
    </xf>
    <xf numFmtId="0" fontId="7" fillId="0" borderId="0" xfId="70" applyFont="1" applyFill="1"/>
    <xf numFmtId="0" fontId="16" fillId="0" borderId="0" xfId="70" applyFont="1" applyFill="1"/>
    <xf numFmtId="0" fontId="7" fillId="0" borderId="0" xfId="71" applyFont="1" applyFill="1" applyAlignment="1" applyProtection="1">
      <alignment horizontal="left"/>
    </xf>
    <xf numFmtId="0" fontId="7" fillId="0" borderId="0" xfId="71" applyFont="1" applyFill="1"/>
    <xf numFmtId="0" fontId="16" fillId="0" borderId="0" xfId="71" applyFont="1" applyFill="1"/>
    <xf numFmtId="0" fontId="7" fillId="0" borderId="0" xfId="72" applyFont="1" applyFill="1" applyAlignment="1" applyProtection="1">
      <alignment horizontal="left"/>
    </xf>
    <xf numFmtId="0" fontId="7" fillId="0" borderId="0" xfId="72" applyFont="1" applyFill="1"/>
    <xf numFmtId="0" fontId="16" fillId="0" borderId="0" xfId="72" applyFont="1" applyFill="1"/>
    <xf numFmtId="0" fontId="7" fillId="0" borderId="0" xfId="73" applyFont="1" applyFill="1" applyAlignment="1" applyProtection="1">
      <alignment horizontal="left"/>
    </xf>
    <xf numFmtId="0" fontId="16" fillId="0" borderId="0" xfId="73" applyFont="1" applyFill="1"/>
    <xf numFmtId="0" fontId="7" fillId="0" borderId="0" xfId="74" applyFont="1" applyFill="1" applyAlignment="1" applyProtection="1">
      <alignment horizontal="left"/>
    </xf>
    <xf numFmtId="0" fontId="7" fillId="0" borderId="0" xfId="74" applyFont="1" applyFill="1"/>
    <xf numFmtId="0" fontId="16" fillId="0" borderId="0" xfId="74" applyFont="1" applyFill="1"/>
    <xf numFmtId="0" fontId="7" fillId="0" borderId="0" xfId="75" applyFont="1" applyFill="1" applyAlignment="1" applyProtection="1">
      <alignment horizontal="left"/>
    </xf>
    <xf numFmtId="0" fontId="7" fillId="0" borderId="0" xfId="75" applyFont="1" applyFill="1"/>
    <xf numFmtId="0" fontId="16" fillId="0" borderId="0" xfId="75" applyFont="1" applyFill="1"/>
    <xf numFmtId="0" fontId="7" fillId="0" borderId="0" xfId="76" applyFont="1" applyFill="1" applyAlignment="1" applyProtection="1">
      <alignment horizontal="left"/>
    </xf>
    <xf numFmtId="0" fontId="7" fillId="0" borderId="0" xfId="76" applyFont="1" applyFill="1"/>
    <xf numFmtId="0" fontId="16" fillId="0" borderId="0" xfId="76" applyFont="1" applyFill="1"/>
    <xf numFmtId="0" fontId="7" fillId="0" borderId="0" xfId="77" applyFont="1" applyFill="1" applyAlignment="1" applyProtection="1">
      <alignment horizontal="left"/>
    </xf>
    <xf numFmtId="0" fontId="7" fillId="0" borderId="0" xfId="77" applyFont="1" applyFill="1"/>
    <xf numFmtId="0" fontId="16" fillId="0" borderId="0" xfId="77" applyFont="1" applyFill="1"/>
    <xf numFmtId="0" fontId="7" fillId="0" borderId="0" xfId="78" applyFont="1" applyFill="1" applyAlignment="1" applyProtection="1">
      <alignment horizontal="left"/>
    </xf>
    <xf numFmtId="0" fontId="16" fillId="0" borderId="0" xfId="78" applyFont="1" applyFill="1"/>
    <xf numFmtId="0" fontId="7" fillId="0" borderId="0" xfId="79" applyFont="1" applyFill="1" applyAlignment="1" applyProtection="1">
      <alignment horizontal="left"/>
    </xf>
    <xf numFmtId="0" fontId="16" fillId="0" borderId="0" xfId="79" applyFont="1" applyFill="1"/>
    <xf numFmtId="0" fontId="7" fillId="0" borderId="0" xfId="80" applyFont="1" applyFill="1" applyAlignment="1" applyProtection="1">
      <alignment horizontal="left"/>
    </xf>
    <xf numFmtId="0" fontId="16" fillId="0" borderId="0" xfId="80" applyFont="1" applyFill="1"/>
    <xf numFmtId="0" fontId="7" fillId="0" borderId="0" xfId="48" applyFont="1" applyFill="1"/>
    <xf numFmtId="0" fontId="7" fillId="0" borderId="0" xfId="48" applyFont="1" applyFill="1" applyAlignment="1" applyProtection="1">
      <alignment horizontal="left"/>
    </xf>
    <xf numFmtId="4" fontId="7" fillId="0" borderId="0" xfId="48" applyNumberFormat="1" applyFont="1" applyFill="1" applyAlignment="1" applyProtection="1">
      <alignment horizontal="right"/>
    </xf>
    <xf numFmtId="0" fontId="7" fillId="0" borderId="0" xfId="81" applyFont="1" applyFill="1" applyAlignment="1" applyProtection="1">
      <alignment horizontal="left"/>
    </xf>
    <xf numFmtId="0" fontId="16" fillId="0" borderId="0" xfId="81" applyFont="1" applyFill="1"/>
    <xf numFmtId="0" fontId="7" fillId="0" borderId="0" xfId="82" applyFont="1" applyFill="1" applyAlignment="1" applyProtection="1">
      <alignment horizontal="left"/>
    </xf>
    <xf numFmtId="49" fontId="7" fillId="0" borderId="0" xfId="82" applyNumberFormat="1" applyFont="1" applyFill="1" applyAlignment="1" applyProtection="1">
      <alignment horizontal="left"/>
    </xf>
    <xf numFmtId="0" fontId="7" fillId="0" borderId="0" xfId="82" applyFont="1" applyFill="1"/>
    <xf numFmtId="0" fontId="16" fillId="0" borderId="0" xfId="82" applyFont="1" applyFill="1"/>
    <xf numFmtId="4" fontId="7" fillId="0" borderId="0" xfId="82" applyNumberFormat="1" applyFont="1" applyFill="1" applyAlignment="1">
      <alignment horizontal="right"/>
    </xf>
    <xf numFmtId="0" fontId="7" fillId="0" borderId="0" xfId="83" applyFont="1" applyFill="1" applyAlignment="1" applyProtection="1">
      <alignment horizontal="left"/>
    </xf>
    <xf numFmtId="0" fontId="7" fillId="0" borderId="0" xfId="83" applyFont="1" applyFill="1"/>
    <xf numFmtId="0" fontId="16" fillId="0" borderId="0" xfId="83" applyFont="1" applyFill="1"/>
    <xf numFmtId="0" fontId="7" fillId="0" borderId="0" xfId="84" applyFont="1" applyFill="1" applyAlignment="1" applyProtection="1">
      <alignment horizontal="left"/>
    </xf>
    <xf numFmtId="0" fontId="7" fillId="0" borderId="0" xfId="84" applyFont="1" applyFill="1"/>
    <xf numFmtId="0" fontId="16" fillId="0" borderId="0" xfId="84" applyFont="1" applyFill="1"/>
    <xf numFmtId="0" fontId="7" fillId="0" borderId="0" xfId="85" applyFont="1" applyFill="1" applyAlignment="1" applyProtection="1">
      <alignment horizontal="left"/>
    </xf>
    <xf numFmtId="0" fontId="7" fillId="0" borderId="0" xfId="85" applyFont="1" applyFill="1"/>
    <xf numFmtId="4" fontId="7" fillId="0" borderId="0" xfId="45" applyNumberFormat="1" applyFont="1" applyFill="1" applyAlignment="1" applyProtection="1">
      <alignment horizontal="right"/>
    </xf>
    <xf numFmtId="0" fontId="7" fillId="0" borderId="0" xfId="86" applyFont="1" applyFill="1" applyAlignment="1" applyProtection="1">
      <alignment horizontal="left"/>
    </xf>
    <xf numFmtId="0" fontId="7" fillId="0" borderId="0" xfId="86" applyFont="1" applyFill="1"/>
    <xf numFmtId="0" fontId="16" fillId="0" borderId="0" xfId="86" applyFont="1" applyFill="1"/>
    <xf numFmtId="0" fontId="7" fillId="0" borderId="0" xfId="87" applyFont="1" applyFill="1" applyAlignment="1" applyProtection="1">
      <alignment horizontal="left"/>
    </xf>
    <xf numFmtId="0" fontId="16" fillId="0" borderId="0" xfId="87" applyFont="1" applyFill="1"/>
    <xf numFmtId="0" fontId="7" fillId="0" borderId="0" xfId="88" applyFont="1" applyFill="1" applyAlignment="1" applyProtection="1">
      <alignment horizontal="left"/>
    </xf>
    <xf numFmtId="0" fontId="16" fillId="0" borderId="0" xfId="88" applyFont="1" applyFill="1"/>
    <xf numFmtId="0" fontId="7" fillId="0" borderId="0" xfId="89" applyFont="1" applyFill="1" applyAlignment="1" applyProtection="1">
      <alignment horizontal="left"/>
    </xf>
    <xf numFmtId="0" fontId="16" fillId="0" borderId="0" xfId="89" applyFont="1" applyFill="1"/>
    <xf numFmtId="0" fontId="7" fillId="0" borderId="0" xfId="90" applyFont="1" applyFill="1" applyAlignment="1" applyProtection="1">
      <alignment horizontal="left"/>
    </xf>
    <xf numFmtId="0" fontId="16" fillId="0" borderId="0" xfId="90" applyFont="1" applyFill="1"/>
    <xf numFmtId="0" fontId="7" fillId="0" borderId="0" xfId="91" applyFont="1" applyFill="1" applyAlignment="1" applyProtection="1">
      <alignment horizontal="left"/>
    </xf>
    <xf numFmtId="0" fontId="16" fillId="0" borderId="0" xfId="91" applyFont="1" applyFill="1"/>
    <xf numFmtId="0" fontId="7" fillId="0" borderId="0" xfId="92" applyFont="1" applyFill="1" applyAlignment="1" applyProtection="1">
      <alignment horizontal="left"/>
    </xf>
    <xf numFmtId="0" fontId="16" fillId="0" borderId="0" xfId="92" applyFont="1" applyFill="1"/>
    <xf numFmtId="0" fontId="7" fillId="0" borderId="0" xfId="93" applyFont="1" applyFill="1" applyAlignment="1" applyProtection="1">
      <alignment horizontal="left"/>
    </xf>
    <xf numFmtId="0" fontId="16" fillId="0" borderId="0" xfId="93" applyFont="1" applyFill="1"/>
    <xf numFmtId="0" fontId="7" fillId="0" borderId="0" xfId="94" applyFont="1" applyFill="1" applyAlignment="1" applyProtection="1">
      <alignment horizontal="left"/>
    </xf>
    <xf numFmtId="0" fontId="16" fillId="0" borderId="0" xfId="94" applyFont="1" applyFill="1"/>
    <xf numFmtId="0" fontId="7" fillId="0" borderId="0" xfId="95" applyFont="1" applyFill="1"/>
    <xf numFmtId="0" fontId="16" fillId="0" borderId="0" xfId="95" applyFont="1" applyFill="1"/>
    <xf numFmtId="0" fontId="7" fillId="0" borderId="0" xfId="95" applyFont="1" applyFill="1" applyAlignment="1" applyProtection="1">
      <alignment horizontal="left"/>
    </xf>
    <xf numFmtId="4" fontId="7" fillId="0" borderId="0" xfId="95" applyNumberFormat="1" applyFont="1" applyFill="1" applyAlignment="1" applyProtection="1">
      <alignment horizontal="right"/>
    </xf>
    <xf numFmtId="4" fontId="7" fillId="0" borderId="0" xfId="95" applyNumberFormat="1" applyFont="1" applyFill="1" applyAlignment="1">
      <alignment horizontal="right"/>
    </xf>
    <xf numFmtId="0" fontId="7" fillId="0" borderId="0" xfId="96" applyFont="1" applyFill="1"/>
    <xf numFmtId="0" fontId="16" fillId="0" borderId="0" xfId="96" applyFont="1" applyFill="1"/>
    <xf numFmtId="0" fontId="7" fillId="0" borderId="0" xfId="96" applyFont="1" applyFill="1" applyAlignment="1" applyProtection="1">
      <alignment horizontal="left"/>
    </xf>
    <xf numFmtId="0" fontId="7" fillId="0" borderId="0" xfId="97" applyFont="1" applyFill="1" applyAlignment="1" applyProtection="1">
      <alignment horizontal="left"/>
    </xf>
    <xf numFmtId="0" fontId="16" fillId="0" borderId="0" xfId="97" applyFont="1" applyFill="1"/>
    <xf numFmtId="0" fontId="7" fillId="0" borderId="0" xfId="98" applyFont="1" applyFill="1"/>
    <xf numFmtId="0" fontId="16" fillId="0" borderId="0" xfId="98" applyFont="1" applyFill="1"/>
    <xf numFmtId="0" fontId="7" fillId="0" borderId="0" xfId="98" applyFont="1" applyFill="1" applyAlignment="1" applyProtection="1">
      <alignment horizontal="left"/>
    </xf>
    <xf numFmtId="0" fontId="7" fillId="0" borderId="0" xfId="99" applyFont="1" applyFill="1"/>
    <xf numFmtId="0" fontId="16" fillId="0" borderId="0" xfId="99" applyFont="1" applyFill="1"/>
    <xf numFmtId="0" fontId="7" fillId="0" borderId="0" xfId="99" applyFont="1" applyFill="1" applyAlignment="1" applyProtection="1">
      <alignment horizontal="left"/>
    </xf>
    <xf numFmtId="0" fontId="7" fillId="0" borderId="0" xfId="100" applyFont="1" applyFill="1"/>
    <xf numFmtId="0" fontId="16" fillId="0" borderId="0" xfId="100" applyFont="1" applyFill="1"/>
    <xf numFmtId="0" fontId="7" fillId="0" borderId="0" xfId="100" applyFont="1" applyFill="1" applyAlignment="1" applyProtection="1">
      <alignment horizontal="left"/>
    </xf>
    <xf numFmtId="0" fontId="7" fillId="0" borderId="0" xfId="101" applyFont="1" applyFill="1"/>
    <xf numFmtId="0" fontId="16" fillId="0" borderId="0" xfId="101" applyFont="1" applyFill="1"/>
    <xf numFmtId="0" fontId="7" fillId="0" borderId="0" xfId="101" applyFont="1" applyFill="1" applyAlignment="1" applyProtection="1">
      <alignment horizontal="left"/>
    </xf>
    <xf numFmtId="0" fontId="7" fillId="0" borderId="0" xfId="102" applyFont="1" applyFill="1"/>
    <xf numFmtId="0" fontId="16" fillId="0" borderId="0" xfId="102" applyFont="1" applyFill="1"/>
    <xf numFmtId="0" fontId="7" fillId="0" borderId="0" xfId="102" applyFont="1" applyFill="1" applyAlignment="1" applyProtection="1">
      <alignment horizontal="left"/>
    </xf>
    <xf numFmtId="4" fontId="7" fillId="0" borderId="0" xfId="102" applyNumberFormat="1" applyFont="1" applyFill="1" applyAlignment="1">
      <alignment horizontal="right"/>
    </xf>
    <xf numFmtId="0" fontId="7" fillId="0" borderId="0" xfId="103" applyFont="1" applyFill="1" applyAlignment="1" applyProtection="1">
      <alignment horizontal="left"/>
    </xf>
    <xf numFmtId="0" fontId="7" fillId="0" borderId="0" xfId="103" applyFont="1" applyFill="1"/>
    <xf numFmtId="0" fontId="16" fillId="0" borderId="0" xfId="103" applyFont="1" applyFill="1"/>
    <xf numFmtId="4" fontId="7" fillId="0" borderId="0" xfId="103" applyNumberFormat="1" applyFont="1" applyFill="1" applyAlignment="1">
      <alignment horizontal="right"/>
    </xf>
    <xf numFmtId="0" fontId="7" fillId="0" borderId="0" xfId="104" applyFont="1" applyFill="1" applyAlignment="1" applyProtection="1">
      <alignment horizontal="left"/>
    </xf>
    <xf numFmtId="0" fontId="7" fillId="0" borderId="0" xfId="104" applyFont="1" applyFill="1"/>
    <xf numFmtId="1" fontId="7" fillId="0" borderId="0" xfId="104" applyNumberFormat="1" applyFont="1" applyFill="1" applyAlignment="1" applyProtection="1">
      <alignment horizontal="right"/>
    </xf>
    <xf numFmtId="4" fontId="7" fillId="0" borderId="0" xfId="104" applyNumberFormat="1" applyFont="1" applyFill="1" applyAlignment="1">
      <alignment horizontal="right"/>
    </xf>
    <xf numFmtId="0" fontId="7" fillId="0" borderId="0" xfId="105" applyFont="1" applyFill="1" applyAlignment="1" applyProtection="1">
      <alignment horizontal="left"/>
    </xf>
    <xf numFmtId="0" fontId="7" fillId="0" borderId="0" xfId="105" applyFont="1" applyFill="1"/>
    <xf numFmtId="1" fontId="7" fillId="0" borderId="0" xfId="105" applyNumberFormat="1" applyFont="1" applyFill="1" applyAlignment="1" applyProtection="1">
      <alignment horizontal="right"/>
    </xf>
    <xf numFmtId="0" fontId="7" fillId="0" borderId="0" xfId="106" applyFont="1" applyFill="1" applyAlignment="1" applyProtection="1">
      <alignment horizontal="left"/>
    </xf>
    <xf numFmtId="0" fontId="7" fillId="0" borderId="0" xfId="106" applyFont="1" applyFill="1"/>
    <xf numFmtId="0" fontId="16" fillId="0" borderId="0" xfId="106" applyFont="1" applyFill="1"/>
    <xf numFmtId="4" fontId="7" fillId="0" borderId="0" xfId="106" applyNumberFormat="1" applyFont="1" applyFill="1" applyAlignment="1">
      <alignment horizontal="right"/>
    </xf>
    <xf numFmtId="0" fontId="7" fillId="0" borderId="0" xfId="45" applyFont="1" applyFill="1" applyAlignment="1" applyProtection="1">
      <alignment horizontal="right"/>
    </xf>
    <xf numFmtId="3" fontId="7" fillId="0" borderId="0" xfId="45" applyNumberFormat="1" applyFont="1" applyFill="1"/>
    <xf numFmtId="0" fontId="29" fillId="0" borderId="0" xfId="45" applyFill="1"/>
    <xf numFmtId="0" fontId="34" fillId="0" borderId="0" xfId="47" applyFill="1"/>
    <xf numFmtId="49" fontId="7" fillId="0" borderId="0" xfId="45" applyNumberFormat="1" applyFont="1" applyFill="1" applyAlignment="1" applyProtection="1">
      <alignment horizontal="left"/>
    </xf>
    <xf numFmtId="0" fontId="7" fillId="0" borderId="0" xfId="107" applyFont="1" applyFill="1" applyAlignment="1" applyProtection="1">
      <alignment horizontal="left"/>
    </xf>
    <xf numFmtId="0" fontId="16" fillId="0" borderId="0" xfId="107" applyFont="1" applyFill="1"/>
    <xf numFmtId="0" fontId="7" fillId="0" borderId="0" xfId="108" applyFont="1" applyFill="1" applyAlignment="1" applyProtection="1">
      <alignment horizontal="left"/>
    </xf>
    <xf numFmtId="0" fontId="16" fillId="0" borderId="0" xfId="108" applyFont="1" applyFill="1"/>
    <xf numFmtId="0" fontId="7" fillId="0" borderId="0" xfId="109" applyFont="1" applyFill="1" applyAlignment="1" applyProtection="1">
      <alignment horizontal="left"/>
    </xf>
    <xf numFmtId="0" fontId="7" fillId="0" borderId="0" xfId="109" applyFont="1" applyFill="1"/>
    <xf numFmtId="0" fontId="16" fillId="0" borderId="0" xfId="109" applyFont="1" applyFill="1"/>
    <xf numFmtId="0" fontId="7" fillId="0" borderId="0" xfId="110" applyFont="1" applyFill="1" applyAlignment="1" applyProtection="1">
      <alignment horizontal="left"/>
    </xf>
    <xf numFmtId="0" fontId="7" fillId="0" borderId="0" xfId="110" applyFont="1" applyFill="1"/>
    <xf numFmtId="0" fontId="16" fillId="0" borderId="0" xfId="110" applyFont="1" applyFill="1"/>
    <xf numFmtId="4" fontId="14" fillId="0" borderId="0" xfId="110" applyNumberFormat="1" applyFill="1" applyAlignment="1">
      <alignment horizontal="right"/>
    </xf>
    <xf numFmtId="0" fontId="7" fillId="0" borderId="0" xfId="111" applyFont="1" applyFill="1" applyAlignment="1" applyProtection="1">
      <alignment horizontal="left"/>
    </xf>
    <xf numFmtId="0" fontId="7" fillId="0" borderId="0" xfId="111" applyFont="1" applyFill="1"/>
    <xf numFmtId="0" fontId="16" fillId="0" borderId="0" xfId="111" applyFont="1" applyFill="1"/>
    <xf numFmtId="0" fontId="7" fillId="0" borderId="0" xfId="112" applyFont="1" applyFill="1" applyAlignment="1" applyProtection="1">
      <alignment horizontal="left"/>
    </xf>
    <xf numFmtId="0" fontId="7" fillId="0" borderId="0" xfId="112" applyFont="1" applyFill="1"/>
    <xf numFmtId="0" fontId="16" fillId="0" borderId="0" xfId="112" applyFont="1" applyFill="1"/>
    <xf numFmtId="0" fontId="7" fillId="0" borderId="0" xfId="113" applyFont="1" applyFill="1" applyAlignment="1" applyProtection="1">
      <alignment horizontal="left"/>
    </xf>
    <xf numFmtId="0" fontId="16" fillId="0" borderId="0" xfId="113" applyFont="1" applyFill="1"/>
    <xf numFmtId="0" fontId="7" fillId="0" borderId="0" xfId="114" applyFont="1" applyFill="1" applyAlignment="1" applyProtection="1">
      <alignment horizontal="left"/>
    </xf>
    <xf numFmtId="0" fontId="7" fillId="0" borderId="0" xfId="114" applyFont="1" applyFill="1"/>
    <xf numFmtId="0" fontId="16" fillId="0" borderId="0" xfId="114" applyFont="1" applyFill="1"/>
    <xf numFmtId="0" fontId="16" fillId="0" borderId="0" xfId="48" applyFont="1" applyFill="1"/>
    <xf numFmtId="4" fontId="7" fillId="0" borderId="0" xfId="48" applyNumberFormat="1" applyFont="1" applyFill="1" applyAlignment="1">
      <alignment horizontal="right"/>
    </xf>
    <xf numFmtId="49" fontId="7" fillId="0" borderId="0" xfId="45" applyNumberFormat="1" applyFont="1" applyFill="1" applyAlignment="1">
      <alignment horizontal="left"/>
    </xf>
    <xf numFmtId="49" fontId="35" fillId="0" borderId="0" xfId="49" applyNumberFormat="1" applyFont="1" applyFill="1" applyAlignment="1">
      <alignment horizontal="left"/>
    </xf>
    <xf numFmtId="49" fontId="16" fillId="0" borderId="0" xfId="45" applyNumberFormat="1" applyFont="1" applyFill="1" applyAlignment="1" applyProtection="1">
      <alignment horizontal="left"/>
    </xf>
    <xf numFmtId="4" fontId="16" fillId="0" borderId="0" xfId="45" applyNumberFormat="1" applyFont="1" applyFill="1" applyAlignment="1" applyProtection="1">
      <alignment horizontal="right"/>
    </xf>
    <xf numFmtId="2" fontId="8" fillId="0" borderId="0" xfId="1" applyNumberFormat="1" applyFont="1" applyFill="1"/>
    <xf numFmtId="4" fontId="7" fillId="0" borderId="0" xfId="1" applyNumberFormat="1" applyFont="1" applyFill="1" applyAlignment="1">
      <alignment horizontal="right"/>
    </xf>
    <xf numFmtId="43" fontId="7" fillId="0" borderId="0" xfId="1" applyFont="1" applyFill="1" applyAlignment="1">
      <alignment horizontal="right"/>
    </xf>
    <xf numFmtId="43" fontId="7" fillId="0" borderId="0" xfId="1" applyFont="1" applyFill="1" applyBorder="1" applyAlignment="1">
      <alignment horizontal="left" indent="4"/>
    </xf>
    <xf numFmtId="49" fontId="7" fillId="0" borderId="0" xfId="0" applyNumberFormat="1" applyFont="1" applyFill="1"/>
    <xf numFmtId="2" fontId="7" fillId="0" borderId="0" xfId="1" applyNumberFormat="1" applyFont="1" applyFill="1"/>
    <xf numFmtId="0" fontId="7" fillId="0" borderId="0" xfId="18" applyFont="1" applyFill="1" applyAlignment="1" applyProtection="1">
      <alignment horizontal="left"/>
    </xf>
    <xf numFmtId="49" fontId="7" fillId="0" borderId="0" xfId="18" applyNumberFormat="1" applyFont="1" applyFill="1"/>
    <xf numFmtId="4" fontId="7" fillId="0" borderId="0" xfId="0" applyNumberFormat="1" applyFont="1" applyFill="1" applyAlignment="1" applyProtection="1">
      <alignment horizontal="right"/>
    </xf>
    <xf numFmtId="4" fontId="7" fillId="0" borderId="0" xfId="2" applyNumberFormat="1" applyFont="1" applyFill="1" applyBorder="1"/>
    <xf numFmtId="0" fontId="7" fillId="0" borderId="0" xfId="0" applyFont="1" applyFill="1" applyAlignment="1" applyProtection="1">
      <alignment horizontal="right"/>
    </xf>
    <xf numFmtId="164" fontId="7" fillId="0" borderId="0" xfId="0" applyNumberFormat="1" applyFont="1" applyFill="1" applyAlignment="1" applyProtection="1">
      <alignment horizontal="right"/>
    </xf>
    <xf numFmtId="49" fontId="7" fillId="0" borderId="0" xfId="48" applyNumberFormat="1" applyFont="1" applyFill="1"/>
    <xf numFmtId="49" fontId="7" fillId="0" borderId="0" xfId="18" applyNumberFormat="1" applyFont="1" applyFill="1" applyAlignment="1" applyProtection="1">
      <alignment horizontal="left"/>
    </xf>
    <xf numFmtId="43" fontId="7" fillId="0" borderId="0" xfId="1" applyFont="1" applyFill="1" applyBorder="1" applyAlignment="1">
      <alignment vertical="top" wrapText="1"/>
    </xf>
    <xf numFmtId="1" fontId="7" fillId="0" borderId="0" xfId="1" applyNumberFormat="1" applyFont="1" applyFill="1" applyBorder="1" applyAlignment="1">
      <alignment vertical="top"/>
    </xf>
    <xf numFmtId="0" fontId="14" fillId="0" borderId="0" xfId="18" applyFill="1"/>
    <xf numFmtId="0" fontId="16" fillId="0" borderId="0" xfId="18" applyFont="1" applyFill="1" applyAlignment="1" applyProtection="1">
      <alignment horizontal="left"/>
    </xf>
    <xf numFmtId="0" fontId="16" fillId="0" borderId="0" xfId="18" applyFont="1" applyFill="1" applyAlignment="1" applyProtection="1">
      <alignment horizontal="left"/>
      <protection locked="0"/>
    </xf>
    <xf numFmtId="0" fontId="16" fillId="0" borderId="0" xfId="18" applyFont="1" applyFill="1"/>
    <xf numFmtId="4" fontId="7" fillId="0" borderId="0" xfId="0" applyNumberFormat="1" applyFont="1" applyFill="1"/>
    <xf numFmtId="0" fontId="16" fillId="0" borderId="0" xfId="0" applyFont="1" applyFill="1" applyAlignment="1" applyProtection="1">
      <alignment horizontal="left"/>
    </xf>
    <xf numFmtId="0" fontId="16" fillId="0" borderId="0" xfId="0" applyFont="1" applyFill="1" applyAlignment="1" applyProtection="1">
      <alignment horizontal="left"/>
      <protection locked="0"/>
    </xf>
    <xf numFmtId="49" fontId="7" fillId="0" borderId="0" xfId="1" applyNumberFormat="1" applyFont="1" applyFill="1" applyBorder="1" applyAlignment="1">
      <alignment vertical="top" wrapText="1"/>
    </xf>
    <xf numFmtId="0" fontId="7" fillId="0" borderId="0" xfId="0" applyFont="1" applyFill="1" applyAlignment="1" applyProtection="1">
      <alignment horizontal="left"/>
      <protection locked="0"/>
    </xf>
    <xf numFmtId="165" fontId="7" fillId="0" borderId="0" xfId="0" applyNumberFormat="1" applyFont="1" applyFill="1"/>
    <xf numFmtId="43" fontId="8" fillId="0" borderId="0" xfId="1" applyFont="1" applyFill="1" applyBorder="1" applyAlignment="1">
      <alignment vertical="top" wrapText="1"/>
    </xf>
    <xf numFmtId="4" fontId="7" fillId="0" borderId="0" xfId="0" applyNumberFormat="1" applyFont="1" applyFill="1" applyBorder="1" applyAlignment="1" applyProtection="1">
      <alignment horizontal="right"/>
    </xf>
    <xf numFmtId="0" fontId="7" fillId="0" borderId="0" xfId="41" applyFont="1" applyFill="1" applyAlignment="1" applyProtection="1">
      <alignment horizontal="left"/>
    </xf>
    <xf numFmtId="0" fontId="7" fillId="0" borderId="0" xfId="41" applyFont="1" applyFill="1"/>
    <xf numFmtId="0" fontId="16" fillId="0" borderId="0" xfId="41" applyFont="1" applyFill="1"/>
    <xf numFmtId="4" fontId="7" fillId="0" borderId="0" xfId="41" applyNumberFormat="1" applyFont="1" applyFill="1" applyAlignment="1">
      <alignment horizontal="right"/>
    </xf>
    <xf numFmtId="0" fontId="7" fillId="0" borderId="0" xfId="0" applyNumberFormat="1" applyFont="1" applyFill="1" applyAlignment="1" applyProtection="1">
      <alignment horizontal="right"/>
    </xf>
    <xf numFmtId="0" fontId="7" fillId="0" borderId="0" xfId="18" applyFont="1" applyFill="1"/>
    <xf numFmtId="0" fontId="7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right"/>
    </xf>
    <xf numFmtId="4" fontId="9" fillId="0" borderId="0" xfId="1" applyNumberFormat="1" applyFont="1" applyFill="1" applyAlignment="1">
      <alignment horizontal="right"/>
    </xf>
    <xf numFmtId="2" fontId="7" fillId="0" borderId="0" xfId="1" applyNumberFormat="1" applyFont="1" applyFill="1" applyAlignment="1">
      <alignment horizontal="right"/>
    </xf>
    <xf numFmtId="43" fontId="7" fillId="0" borderId="0" xfId="1" applyFont="1" applyFill="1" applyAlignment="1" applyProtection="1">
      <alignment horizontal="left"/>
    </xf>
    <xf numFmtId="4" fontId="7" fillId="0" borderId="0" xfId="1" applyNumberFormat="1" applyFont="1" applyFill="1" applyAlignment="1" applyProtection="1">
      <alignment horizontal="right"/>
    </xf>
    <xf numFmtId="43" fontId="7" fillId="0" borderId="0" xfId="1" applyFont="1" applyFill="1" applyAlignment="1" applyProtection="1">
      <alignment horizontal="right"/>
    </xf>
    <xf numFmtId="0" fontId="28" fillId="0" borderId="0" xfId="0" applyFont="1" applyFill="1"/>
    <xf numFmtId="2" fontId="9" fillId="0" borderId="0" xfId="1" applyNumberFormat="1" applyFont="1" applyFill="1"/>
    <xf numFmtId="43" fontId="9" fillId="0" borderId="0" xfId="1" applyFont="1" applyFill="1" applyAlignment="1">
      <alignment horizontal="right"/>
    </xf>
    <xf numFmtId="2" fontId="9" fillId="0" borderId="0" xfId="1" applyNumberFormat="1" applyFont="1" applyFill="1" applyAlignment="1">
      <alignment horizontal="right"/>
    </xf>
    <xf numFmtId="43" fontId="7" fillId="0" borderId="0" xfId="1" applyFont="1" applyFill="1" applyAlignment="1">
      <alignment horizontal="left"/>
    </xf>
    <xf numFmtId="164" fontId="7" fillId="0" borderId="0" xfId="1" applyNumberFormat="1" applyFont="1" applyFill="1" applyAlignment="1">
      <alignment horizontal="right"/>
    </xf>
    <xf numFmtId="164" fontId="7" fillId="0" borderId="0" xfId="2" applyNumberFormat="1" applyFont="1" applyFill="1" applyBorder="1"/>
    <xf numFmtId="0" fontId="7" fillId="0" borderId="0" xfId="2" applyFont="1" applyFill="1" applyBorder="1"/>
    <xf numFmtId="49" fontId="7" fillId="0" borderId="0" xfId="2" applyNumberFormat="1" applyFont="1" applyFill="1" applyBorder="1"/>
    <xf numFmtId="164" fontId="7" fillId="0" borderId="0" xfId="2" applyNumberFormat="1" applyFont="1" applyFill="1" applyBorder="1" applyAlignment="1" applyProtection="1">
      <alignment horizontal="right" vertical="top" wrapText="1"/>
    </xf>
    <xf numFmtId="43" fontId="7" fillId="0" borderId="0" xfId="1" applyFont="1" applyFill="1" applyAlignment="1">
      <alignment vertical="top"/>
    </xf>
    <xf numFmtId="1" fontId="7" fillId="0" borderId="0" xfId="1" applyNumberFormat="1" applyFont="1" applyFill="1" applyAlignment="1">
      <alignment horizontal="right" vertical="top"/>
    </xf>
    <xf numFmtId="0" fontId="7" fillId="0" borderId="0" xfId="2" applyFont="1" applyFill="1" applyBorder="1" applyAlignment="1">
      <alignment vertical="top" wrapText="1"/>
    </xf>
    <xf numFmtId="2" fontId="10" fillId="0" borderId="0" xfId="2" applyNumberFormat="1" applyFont="1" applyFill="1" applyBorder="1" applyAlignment="1">
      <alignment vertical="top"/>
    </xf>
    <xf numFmtId="164" fontId="7" fillId="0" borderId="0" xfId="2" applyNumberFormat="1" applyFont="1" applyFill="1" applyBorder="1" applyAlignment="1" applyProtection="1">
      <alignment horizontal="right" vertical="top"/>
    </xf>
    <xf numFmtId="2" fontId="7" fillId="0" borderId="0" xfId="2" applyNumberFormat="1" applyFont="1" applyFill="1" applyBorder="1" applyAlignment="1" applyProtection="1">
      <alignment horizontal="right" vertical="top"/>
    </xf>
    <xf numFmtId="4" fontId="9" fillId="0" borderId="0" xfId="2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/>
    <xf numFmtId="43" fontId="39" fillId="0" borderId="0" xfId="1" applyFont="1" applyFill="1"/>
    <xf numFmtId="43" fontId="9" fillId="0" borderId="0" xfId="1" applyFont="1" applyFill="1" applyAlignment="1">
      <alignment horizontal="left"/>
    </xf>
    <xf numFmtId="43" fontId="9" fillId="0" borderId="0" xfId="1" applyFont="1" applyFill="1" applyBorder="1" applyAlignment="1">
      <alignment horizontal="left" indent="4"/>
    </xf>
    <xf numFmtId="164" fontId="9" fillId="0" borderId="0" xfId="1" applyNumberFormat="1" applyFont="1" applyFill="1" applyAlignment="1">
      <alignment horizontal="right"/>
    </xf>
    <xf numFmtId="164" fontId="7" fillId="0" borderId="0" xfId="2" applyNumberFormat="1" applyFont="1" applyFill="1" applyBorder="1" applyAlignment="1" applyProtection="1">
      <alignment horizontal="right"/>
    </xf>
    <xf numFmtId="164" fontId="7" fillId="0" borderId="0" xfId="0" applyNumberFormat="1" applyFont="1" applyFill="1"/>
    <xf numFmtId="49" fontId="7" fillId="0" borderId="0" xfId="0" applyNumberFormat="1" applyFont="1" applyFill="1" applyAlignment="1" applyProtection="1">
      <alignment horizontal="left"/>
    </xf>
    <xf numFmtId="2" fontId="7" fillId="0" borderId="0" xfId="0" applyNumberFormat="1" applyFont="1" applyFill="1" applyAlignment="1" applyProtection="1">
      <alignment horizontal="right"/>
    </xf>
    <xf numFmtId="0" fontId="7" fillId="0" borderId="0" xfId="0" applyFont="1" applyFill="1" applyAlignment="1" applyProtection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4" fontId="7" fillId="0" borderId="0" xfId="2" applyNumberFormat="1" applyFont="1" applyFill="1" applyBorder="1" applyAlignment="1">
      <alignment vertical="top" wrapText="1"/>
    </xf>
    <xf numFmtId="43" fontId="7" fillId="0" borderId="0" xfId="1" applyFont="1" applyFill="1" applyAlignment="1">
      <alignment vertical="top" wrapText="1"/>
    </xf>
    <xf numFmtId="0" fontId="7" fillId="0" borderId="0" xfId="5" applyFont="1" applyFill="1"/>
    <xf numFmtId="0" fontId="7" fillId="0" borderId="0" xfId="5" applyFont="1" applyFill="1" applyAlignment="1">
      <alignment horizontal="right"/>
    </xf>
    <xf numFmtId="0" fontId="7" fillId="0" borderId="0" xfId="0" applyFont="1" applyFill="1" applyProtection="1">
      <protection locked="0"/>
    </xf>
    <xf numFmtId="4" fontId="16" fillId="0" borderId="0" xfId="0" applyNumberFormat="1" applyFont="1" applyFill="1" applyAlignment="1">
      <alignment horizontal="right"/>
    </xf>
    <xf numFmtId="4" fontId="16" fillId="0" borderId="0" xfId="0" applyNumberFormat="1" applyFont="1" applyFill="1" applyAlignment="1" applyProtection="1">
      <alignment horizontal="right"/>
      <protection locked="0"/>
    </xf>
    <xf numFmtId="166" fontId="16" fillId="0" borderId="0" xfId="0" applyNumberFormat="1" applyFont="1" applyFill="1" applyAlignment="1" applyProtection="1">
      <alignment horizontal="right"/>
      <protection locked="0"/>
    </xf>
    <xf numFmtId="164" fontId="16" fillId="0" borderId="0" xfId="0" applyNumberFormat="1" applyFont="1" applyFill="1" applyAlignment="1" applyProtection="1">
      <alignment horizontal="right"/>
      <protection locked="0"/>
    </xf>
    <xf numFmtId="1" fontId="7" fillId="0" borderId="0" xfId="0" applyNumberFormat="1" applyFont="1" applyFill="1" applyAlignment="1">
      <alignment horizontal="right"/>
    </xf>
    <xf numFmtId="0" fontId="7" fillId="0" borderId="0" xfId="2" applyFont="1" applyFill="1" applyBorder="1" applyAlignment="1" applyProtection="1">
      <alignment horizontal="left"/>
    </xf>
    <xf numFmtId="0" fontId="37" fillId="0" borderId="0" xfId="0" applyFont="1" applyFill="1" applyAlignment="1" applyProtection="1">
      <alignment horizontal="left"/>
    </xf>
    <xf numFmtId="0" fontId="7" fillId="0" borderId="0" xfId="3" applyFont="1" applyFill="1" applyAlignment="1" applyProtection="1">
      <alignment horizontal="left"/>
    </xf>
    <xf numFmtId="0" fontId="7" fillId="0" borderId="0" xfId="3" applyFont="1" applyFill="1" applyBorder="1" applyAlignment="1">
      <alignment horizontal="left"/>
    </xf>
    <xf numFmtId="49" fontId="7" fillId="0" borderId="0" xfId="3" applyNumberFormat="1" applyFont="1" applyFill="1"/>
    <xf numFmtId="0" fontId="0" fillId="2" borderId="0" xfId="0" applyFill="1"/>
    <xf numFmtId="0" fontId="40" fillId="2" borderId="0" xfId="0" applyFont="1" applyFill="1"/>
    <xf numFmtId="0" fontId="41" fillId="2" borderId="0" xfId="0" applyFont="1" applyFill="1"/>
    <xf numFmtId="0" fontId="42" fillId="2" borderId="0" xfId="0" applyFont="1" applyFill="1"/>
    <xf numFmtId="0" fontId="43" fillId="2" borderId="3" xfId="0" applyFont="1" applyFill="1" applyBorder="1"/>
    <xf numFmtId="0" fontId="43" fillId="2" borderId="6" xfId="0" applyFont="1" applyFill="1" applyBorder="1"/>
    <xf numFmtId="0" fontId="43" fillId="2" borderId="12" xfId="0" applyFont="1" applyFill="1" applyBorder="1"/>
    <xf numFmtId="0" fontId="44" fillId="2" borderId="0" xfId="0" applyFont="1" applyFill="1"/>
    <xf numFmtId="4" fontId="7" fillId="3" borderId="0" xfId="45" applyNumberFormat="1" applyFont="1" applyFill="1" applyAlignment="1">
      <alignment horizontal="right"/>
    </xf>
    <xf numFmtId="4" fontId="7" fillId="3" borderId="0" xfId="51" applyNumberFormat="1" applyFont="1" applyFill="1" applyAlignment="1">
      <alignment horizontal="right"/>
    </xf>
    <xf numFmtId="4" fontId="7" fillId="3" borderId="0" xfId="52" applyNumberFormat="1" applyFont="1" applyFill="1" applyAlignment="1">
      <alignment horizontal="right"/>
    </xf>
    <xf numFmtId="4" fontId="7" fillId="3" borderId="0" xfId="53" applyNumberFormat="1" applyFont="1" applyFill="1" applyAlignment="1">
      <alignment horizontal="right"/>
    </xf>
    <xf numFmtId="4" fontId="7" fillId="3" borderId="0" xfId="54" applyNumberFormat="1" applyFont="1" applyFill="1" applyAlignment="1">
      <alignment horizontal="right"/>
    </xf>
    <xf numFmtId="4" fontId="7" fillId="3" borderId="0" xfId="55" applyNumberFormat="1" applyFont="1" applyFill="1" applyAlignment="1" applyProtection="1">
      <alignment horizontal="right"/>
    </xf>
    <xf numFmtId="4" fontId="7" fillId="3" borderId="0" xfId="56" applyNumberFormat="1" applyFont="1" applyFill="1" applyAlignment="1">
      <alignment horizontal="right"/>
    </xf>
    <xf numFmtId="4" fontId="7" fillId="3" borderId="0" xfId="57" applyNumberFormat="1" applyFont="1" applyFill="1" applyAlignment="1" applyProtection="1">
      <alignment horizontal="right"/>
    </xf>
    <xf numFmtId="4" fontId="7" fillId="3" borderId="0" xfId="58" applyNumberFormat="1" applyFont="1" applyFill="1" applyAlignment="1" applyProtection="1">
      <alignment horizontal="right"/>
    </xf>
    <xf numFmtId="4" fontId="7" fillId="3" borderId="0" xfId="59" applyNumberFormat="1" applyFont="1" applyFill="1" applyAlignment="1">
      <alignment horizontal="right"/>
    </xf>
    <xf numFmtId="4" fontId="7" fillId="3" borderId="0" xfId="60" applyNumberFormat="1" applyFont="1" applyFill="1" applyAlignment="1">
      <alignment horizontal="right"/>
    </xf>
    <xf numFmtId="4" fontId="7" fillId="3" borderId="0" xfId="61" applyNumberFormat="1" applyFont="1" applyFill="1" applyAlignment="1" applyProtection="1">
      <alignment horizontal="right"/>
    </xf>
    <xf numFmtId="4" fontId="7" fillId="3" borderId="0" xfId="62" applyNumberFormat="1" applyFont="1" applyFill="1" applyAlignment="1">
      <alignment horizontal="right"/>
    </xf>
    <xf numFmtId="4" fontId="7" fillId="3" borderId="0" xfId="47" applyNumberFormat="1" applyFont="1" applyFill="1" applyAlignment="1">
      <alignment horizontal="right"/>
    </xf>
    <xf numFmtId="4" fontId="7" fillId="3" borderId="0" xfId="63" applyNumberFormat="1" applyFont="1" applyFill="1" applyAlignment="1">
      <alignment horizontal="right"/>
    </xf>
    <xf numFmtId="4" fontId="7" fillId="3" borderId="0" xfId="64" applyNumberFormat="1" applyFont="1" applyFill="1" applyAlignment="1">
      <alignment horizontal="right"/>
    </xf>
    <xf numFmtId="4" fontId="7" fillId="3" borderId="0" xfId="65" applyNumberFormat="1" applyFont="1" applyFill="1" applyAlignment="1">
      <alignment horizontal="right"/>
    </xf>
    <xf numFmtId="4" fontId="7" fillId="3" borderId="0" xfId="66" applyNumberFormat="1" applyFont="1" applyFill="1" applyAlignment="1">
      <alignment horizontal="right"/>
    </xf>
    <xf numFmtId="4" fontId="7" fillId="3" borderId="0" xfId="67" applyNumberFormat="1" applyFont="1" applyFill="1" applyAlignment="1">
      <alignment horizontal="right"/>
    </xf>
    <xf numFmtId="4" fontId="7" fillId="3" borderId="0" xfId="68" applyNumberFormat="1" applyFont="1" applyFill="1" applyAlignment="1">
      <alignment horizontal="right"/>
    </xf>
    <xf numFmtId="4" fontId="7" fillId="3" borderId="0" xfId="69" applyNumberFormat="1" applyFont="1" applyFill="1" applyAlignment="1">
      <alignment horizontal="right"/>
    </xf>
    <xf numFmtId="4" fontId="7" fillId="3" borderId="0" xfId="70" applyNumberFormat="1" applyFont="1" applyFill="1" applyAlignment="1">
      <alignment horizontal="right"/>
    </xf>
    <xf numFmtId="4" fontId="7" fillId="3" borderId="0" xfId="71" applyNumberFormat="1" applyFont="1" applyFill="1" applyAlignment="1">
      <alignment horizontal="right"/>
    </xf>
    <xf numFmtId="4" fontId="7" fillId="3" borderId="0" xfId="72" applyNumberFormat="1" applyFont="1" applyFill="1" applyAlignment="1">
      <alignment horizontal="right"/>
    </xf>
    <xf numFmtId="4" fontId="7" fillId="3" borderId="0" xfId="73" applyNumberFormat="1" applyFont="1" applyFill="1" applyAlignment="1">
      <alignment horizontal="right"/>
    </xf>
    <xf numFmtId="4" fontId="7" fillId="3" borderId="0" xfId="74" applyNumberFormat="1" applyFont="1" applyFill="1" applyAlignment="1" applyProtection="1">
      <alignment horizontal="right"/>
    </xf>
    <xf numFmtId="4" fontId="7" fillId="3" borderId="0" xfId="75" applyNumberFormat="1" applyFont="1" applyFill="1" applyAlignment="1" applyProtection="1">
      <alignment horizontal="right"/>
    </xf>
    <xf numFmtId="4" fontId="7" fillId="3" borderId="0" xfId="76" applyNumberFormat="1" applyFont="1" applyFill="1" applyAlignment="1" applyProtection="1">
      <alignment horizontal="right"/>
    </xf>
    <xf numFmtId="4" fontId="7" fillId="3" borderId="0" xfId="77" applyNumberFormat="1" applyFont="1" applyFill="1" applyAlignment="1" applyProtection="1">
      <alignment horizontal="right"/>
    </xf>
    <xf numFmtId="4" fontId="7" fillId="3" borderId="0" xfId="78" applyNumberFormat="1" applyFont="1" applyFill="1" applyAlignment="1">
      <alignment horizontal="right"/>
    </xf>
    <xf numFmtId="4" fontId="7" fillId="3" borderId="0" xfId="79" applyNumberFormat="1" applyFont="1" applyFill="1" applyAlignment="1">
      <alignment horizontal="right"/>
    </xf>
    <xf numFmtId="4" fontId="7" fillId="3" borderId="0" xfId="80" applyNumberFormat="1" applyFont="1" applyFill="1" applyAlignment="1">
      <alignment horizontal="right"/>
    </xf>
    <xf numFmtId="4" fontId="7" fillId="3" borderId="0" xfId="81" applyNumberFormat="1" applyFont="1" applyFill="1" applyAlignment="1">
      <alignment horizontal="right"/>
    </xf>
    <xf numFmtId="4" fontId="7" fillId="3" borderId="0" xfId="82" applyNumberFormat="1" applyFont="1" applyFill="1" applyAlignment="1">
      <alignment horizontal="right"/>
    </xf>
    <xf numFmtId="4" fontId="7" fillId="3" borderId="0" xfId="83" applyNumberFormat="1" applyFont="1" applyFill="1" applyAlignment="1">
      <alignment horizontal="right"/>
    </xf>
    <xf numFmtId="4" fontId="7" fillId="3" borderId="0" xfId="84" applyNumberFormat="1" applyFont="1" applyFill="1" applyAlignment="1">
      <alignment horizontal="right"/>
    </xf>
    <xf numFmtId="4" fontId="7" fillId="3" borderId="0" xfId="85" applyNumberFormat="1" applyFont="1" applyFill="1" applyAlignment="1" applyProtection="1">
      <alignment horizontal="right"/>
    </xf>
    <xf numFmtId="4" fontId="7" fillId="3" borderId="0" xfId="86" applyNumberFormat="1" applyFont="1" applyFill="1" applyAlignment="1" applyProtection="1">
      <alignment horizontal="right"/>
    </xf>
    <xf numFmtId="4" fontId="7" fillId="3" borderId="0" xfId="87" applyNumberFormat="1" applyFont="1" applyFill="1" applyAlignment="1">
      <alignment horizontal="right"/>
    </xf>
    <xf numFmtId="4" fontId="7" fillId="3" borderId="0" xfId="88" applyNumberFormat="1" applyFont="1" applyFill="1" applyAlignment="1">
      <alignment horizontal="right"/>
    </xf>
    <xf numFmtId="4" fontId="7" fillId="3" borderId="0" xfId="89" applyNumberFormat="1" applyFont="1" applyFill="1" applyAlignment="1">
      <alignment horizontal="right"/>
    </xf>
    <xf numFmtId="4" fontId="7" fillId="3" borderId="0" xfId="90" applyNumberFormat="1" applyFont="1" applyFill="1" applyAlignment="1">
      <alignment horizontal="right"/>
    </xf>
    <xf numFmtId="4" fontId="7" fillId="3" borderId="0" xfId="91" applyNumberFormat="1" applyFont="1" applyFill="1" applyAlignment="1">
      <alignment horizontal="right"/>
    </xf>
    <xf numFmtId="4" fontId="7" fillId="3" borderId="0" xfId="92" applyNumberFormat="1" applyFont="1" applyFill="1" applyAlignment="1">
      <alignment horizontal="right"/>
    </xf>
    <xf numFmtId="4" fontId="7" fillId="3" borderId="0" xfId="93" applyNumberFormat="1" applyFont="1" applyFill="1" applyAlignment="1">
      <alignment horizontal="right"/>
    </xf>
    <xf numFmtId="4" fontId="7" fillId="3" borderId="0" xfId="94" applyNumberFormat="1" applyFont="1" applyFill="1" applyAlignment="1">
      <alignment horizontal="right"/>
    </xf>
    <xf numFmtId="4" fontId="7" fillId="3" borderId="0" xfId="96" applyNumberFormat="1" applyFont="1" applyFill="1" applyAlignment="1">
      <alignment horizontal="right"/>
    </xf>
    <xf numFmtId="4" fontId="7" fillId="3" borderId="0" xfId="97" applyNumberFormat="1" applyFont="1" applyFill="1" applyAlignment="1">
      <alignment horizontal="right"/>
    </xf>
    <xf numFmtId="4" fontId="7" fillId="3" borderId="0" xfId="98" applyNumberFormat="1" applyFont="1" applyFill="1" applyAlignment="1">
      <alignment horizontal="right"/>
    </xf>
    <xf numFmtId="4" fontId="7" fillId="3" borderId="0" xfId="99" applyNumberFormat="1" applyFont="1" applyFill="1" applyAlignment="1">
      <alignment horizontal="right"/>
    </xf>
    <xf numFmtId="4" fontId="7" fillId="3" borderId="0" xfId="100" applyNumberFormat="1" applyFont="1" applyFill="1" applyAlignment="1">
      <alignment horizontal="right"/>
    </xf>
    <xf numFmtId="4" fontId="7" fillId="3" borderId="0" xfId="101" applyNumberFormat="1" applyFont="1" applyFill="1" applyAlignment="1">
      <alignment horizontal="right"/>
    </xf>
    <xf numFmtId="4" fontId="7" fillId="3" borderId="0" xfId="102" applyNumberFormat="1" applyFont="1" applyFill="1" applyAlignment="1">
      <alignment horizontal="right"/>
    </xf>
    <xf numFmtId="4" fontId="7" fillId="3" borderId="0" xfId="104" applyNumberFormat="1" applyFont="1" applyFill="1" applyAlignment="1">
      <alignment horizontal="right"/>
    </xf>
    <xf numFmtId="4" fontId="7" fillId="3" borderId="0" xfId="105" applyNumberFormat="1" applyFont="1" applyFill="1" applyAlignment="1">
      <alignment horizontal="right"/>
    </xf>
    <xf numFmtId="4" fontId="7" fillId="3" borderId="0" xfId="45" applyNumberFormat="1" applyFont="1" applyFill="1" applyAlignment="1" applyProtection="1">
      <alignment horizontal="right"/>
    </xf>
    <xf numFmtId="4" fontId="7" fillId="3" borderId="0" xfId="48" applyNumberFormat="1" applyFont="1" applyFill="1" applyAlignment="1" applyProtection="1">
      <alignment horizontal="right"/>
    </xf>
    <xf numFmtId="4" fontId="7" fillId="3" borderId="0" xfId="107" applyNumberFormat="1" applyFont="1" applyFill="1" applyAlignment="1">
      <alignment horizontal="right"/>
    </xf>
    <xf numFmtId="4" fontId="7" fillId="3" borderId="0" xfId="108" applyNumberFormat="1" applyFont="1" applyFill="1" applyAlignment="1">
      <alignment horizontal="right"/>
    </xf>
    <xf numFmtId="4" fontId="7" fillId="3" borderId="0" xfId="109" applyNumberFormat="1" applyFont="1" applyFill="1" applyAlignment="1">
      <alignment horizontal="right"/>
    </xf>
    <xf numFmtId="4" fontId="7" fillId="3" borderId="0" xfId="110" applyNumberFormat="1" applyFont="1" applyFill="1" applyAlignment="1">
      <alignment horizontal="right"/>
    </xf>
    <xf numFmtId="4" fontId="7" fillId="3" borderId="0" xfId="111" applyNumberFormat="1" applyFont="1" applyFill="1" applyAlignment="1">
      <alignment horizontal="right"/>
    </xf>
    <xf numFmtId="4" fontId="7" fillId="3" borderId="0" xfId="112" applyNumberFormat="1" applyFont="1" applyFill="1" applyAlignment="1">
      <alignment horizontal="right"/>
    </xf>
    <xf numFmtId="4" fontId="7" fillId="3" borderId="0" xfId="47" applyNumberFormat="1" applyFont="1" applyFill="1" applyAlignment="1" applyProtection="1">
      <alignment horizontal="right"/>
    </xf>
    <xf numFmtId="4" fontId="7" fillId="3" borderId="0" xfId="113" applyNumberFormat="1" applyFont="1" applyFill="1" applyAlignment="1">
      <alignment horizontal="right"/>
    </xf>
    <xf numFmtId="4" fontId="7" fillId="3" borderId="0" xfId="114" applyNumberFormat="1" applyFont="1" applyFill="1" applyAlignment="1">
      <alignment horizontal="right"/>
    </xf>
    <xf numFmtId="4" fontId="9" fillId="3" borderId="0" xfId="45" applyNumberFormat="1" applyFont="1" applyFill="1" applyAlignment="1">
      <alignment horizontal="right"/>
    </xf>
    <xf numFmtId="4" fontId="7" fillId="3" borderId="0" xfId="0" applyNumberFormat="1" applyFont="1" applyFill="1" applyAlignment="1" applyProtection="1">
      <alignment horizontal="right"/>
    </xf>
    <xf numFmtId="4" fontId="7" fillId="3" borderId="2" xfId="43" applyNumberFormat="1" applyFont="1" applyFill="1" applyBorder="1" applyAlignment="1">
      <alignment horizontal="right"/>
    </xf>
    <xf numFmtId="4" fontId="7" fillId="3" borderId="0" xfId="0" applyNumberFormat="1" applyFont="1" applyFill="1" applyAlignment="1">
      <alignment horizontal="right"/>
    </xf>
    <xf numFmtId="4" fontId="7" fillId="3" borderId="0" xfId="43" applyNumberFormat="1" applyFont="1" applyFill="1" applyBorder="1" applyAlignment="1">
      <alignment horizontal="right"/>
    </xf>
    <xf numFmtId="4" fontId="7" fillId="3" borderId="0" xfId="41" applyNumberFormat="1" applyFont="1" applyFill="1" applyAlignment="1" applyProtection="1">
      <alignment horizontal="right"/>
    </xf>
    <xf numFmtId="4" fontId="7" fillId="3" borderId="0" xfId="18" applyNumberFormat="1" applyFont="1" applyFill="1" applyAlignment="1" applyProtection="1">
      <alignment horizontal="right"/>
    </xf>
    <xf numFmtId="4" fontId="7" fillId="3" borderId="0" xfId="2" applyNumberFormat="1" applyFont="1" applyFill="1" applyBorder="1"/>
    <xf numFmtId="2" fontId="10" fillId="3" borderId="0" xfId="2" applyNumberFormat="1" applyFont="1" applyFill="1" applyBorder="1" applyAlignment="1">
      <alignment vertical="top"/>
    </xf>
    <xf numFmtId="4" fontId="7" fillId="3" borderId="0" xfId="0" applyNumberFormat="1" applyFont="1" applyFill="1" applyAlignment="1">
      <alignment horizontal="right" vertical="top" wrapText="1"/>
    </xf>
    <xf numFmtId="4" fontId="16" fillId="3" borderId="0" xfId="5" applyNumberFormat="1" applyFont="1" applyFill="1" applyAlignment="1">
      <alignment horizontal="right"/>
    </xf>
    <xf numFmtId="4" fontId="7" fillId="3" borderId="0" xfId="18" applyNumberFormat="1" applyFont="1" applyFill="1" applyAlignment="1">
      <alignment horizontal="right"/>
    </xf>
    <xf numFmtId="4" fontId="16" fillId="3" borderId="0" xfId="0" applyNumberFormat="1" applyFont="1" applyFill="1" applyAlignment="1" applyProtection="1">
      <alignment horizontal="right"/>
      <protection locked="0"/>
    </xf>
    <xf numFmtId="4" fontId="7" fillId="3" borderId="0" xfId="41" applyNumberFormat="1" applyFont="1" applyFill="1" applyAlignment="1">
      <alignment horizontal="right"/>
    </xf>
    <xf numFmtId="4" fontId="16" fillId="3" borderId="0" xfId="0" applyNumberFormat="1" applyFont="1" applyFill="1" applyBorder="1" applyAlignment="1">
      <alignment horizontal="right" wrapText="1"/>
    </xf>
    <xf numFmtId="4" fontId="7" fillId="3" borderId="0" xfId="5" applyNumberFormat="1" applyFont="1" applyFill="1" applyAlignment="1">
      <alignment horizontal="right"/>
    </xf>
    <xf numFmtId="0" fontId="21" fillId="0" borderId="0" xfId="0" applyFont="1" applyFill="1"/>
    <xf numFmtId="4" fontId="21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vertical="top"/>
    </xf>
    <xf numFmtId="49" fontId="0" fillId="3" borderId="7" xfId="0" applyNumberFormat="1" applyFill="1" applyBorder="1" applyAlignment="1" applyProtection="1">
      <alignment horizontal="left"/>
      <protection locked="0"/>
    </xf>
    <xf numFmtId="49" fontId="0" fillId="3" borderId="8" xfId="0" applyNumberFormat="1" applyFill="1" applyBorder="1" applyAlignment="1" applyProtection="1">
      <alignment horizontal="left"/>
      <protection locked="0"/>
    </xf>
    <xf numFmtId="49" fontId="0" fillId="3" borderId="9" xfId="0" applyNumberFormat="1" applyFill="1" applyBorder="1" applyAlignment="1" applyProtection="1">
      <alignment horizontal="left"/>
      <protection locked="0"/>
    </xf>
    <xf numFmtId="49" fontId="0" fillId="3" borderId="10" xfId="0" applyNumberFormat="1" applyFill="1" applyBorder="1" applyAlignment="1" applyProtection="1">
      <alignment horizontal="left"/>
      <protection locked="0"/>
    </xf>
    <xf numFmtId="49" fontId="0" fillId="3" borderId="11" xfId="0" applyNumberFormat="1" applyFill="1" applyBorder="1" applyAlignment="1" applyProtection="1">
      <alignment horizontal="left"/>
      <protection locked="0"/>
    </xf>
    <xf numFmtId="49" fontId="0" fillId="3" borderId="13" xfId="0" applyNumberFormat="1" applyFill="1" applyBorder="1" applyAlignment="1" applyProtection="1">
      <alignment horizontal="left"/>
      <protection locked="0"/>
    </xf>
    <xf numFmtId="49" fontId="0" fillId="3" borderId="14" xfId="0" applyNumberFormat="1" applyFill="1" applyBorder="1" applyAlignment="1" applyProtection="1">
      <alignment horizontal="left"/>
      <protection locked="0"/>
    </xf>
    <xf numFmtId="0" fontId="45" fillId="2" borderId="0" xfId="0" applyFont="1" applyFill="1" applyAlignment="1">
      <alignment horizontal="left" wrapText="1"/>
    </xf>
    <xf numFmtId="49" fontId="41" fillId="3" borderId="4" xfId="0" applyNumberFormat="1" applyFont="1" applyFill="1" applyBorder="1" applyAlignment="1" applyProtection="1">
      <alignment horizontal="left"/>
      <protection locked="0"/>
    </xf>
    <xf numFmtId="49" fontId="41" fillId="3" borderId="5" xfId="0" applyNumberFormat="1" applyFont="1" applyFill="1" applyBorder="1" applyAlignment="1" applyProtection="1">
      <alignment horizontal="left"/>
      <protection locked="0"/>
    </xf>
    <xf numFmtId="49" fontId="41" fillId="3" borderId="7" xfId="0" applyNumberFormat="1" applyFont="1" applyFill="1" applyBorder="1" applyAlignment="1" applyProtection="1">
      <alignment horizontal="left"/>
      <protection locked="0"/>
    </xf>
    <xf numFmtId="49" fontId="41" fillId="3" borderId="8" xfId="0" applyNumberFormat="1" applyFont="1" applyFill="1" applyBorder="1" applyAlignment="1" applyProtection="1">
      <alignment horizontal="left"/>
      <protection locked="0"/>
    </xf>
  </cellXfs>
  <cellStyles count="126">
    <cellStyle name="Čárka" xfId="1" builtinId="3"/>
    <cellStyle name="Čárka 2" xfId="6"/>
    <cellStyle name="Excel Built-in Normal" xfId="15"/>
    <cellStyle name="Nadpis 1" xfId="2" builtinId="16"/>
    <cellStyle name="Název" xfId="3" builtinId="15"/>
    <cellStyle name="Normální" xfId="0" builtinId="0"/>
    <cellStyle name="normální 10" xfId="14"/>
    <cellStyle name="normální 10 2" xfId="30"/>
    <cellStyle name="normální 10 3" xfId="35"/>
    <cellStyle name="normální 10 4" xfId="40"/>
    <cellStyle name="normální 11" xfId="17"/>
    <cellStyle name="Normální 12" xfId="42"/>
    <cellStyle name="Normální 12 2" xfId="115"/>
    <cellStyle name="Normální 13" xfId="45"/>
    <cellStyle name="Normální 14" xfId="50"/>
    <cellStyle name="Normální 15" xfId="51"/>
    <cellStyle name="Normální 16" xfId="52"/>
    <cellStyle name="Normální 17" xfId="53"/>
    <cellStyle name="Normální 18" xfId="54"/>
    <cellStyle name="Normální 19" xfId="55"/>
    <cellStyle name="Normální 2" xfId="5"/>
    <cellStyle name="Normální 2 2" xfId="16"/>
    <cellStyle name="Normální 2 2 2" xfId="20"/>
    <cellStyle name="Normální 2 2 3" xfId="48"/>
    <cellStyle name="Normální 2 3" xfId="18"/>
    <cellStyle name="Normální 20" xfId="56"/>
    <cellStyle name="Normální 21" xfId="57"/>
    <cellStyle name="Normální 22" xfId="58"/>
    <cellStyle name="Normální 23" xfId="59"/>
    <cellStyle name="Normální 24" xfId="60"/>
    <cellStyle name="Normální 25" xfId="61"/>
    <cellStyle name="Normální 26" xfId="62"/>
    <cellStyle name="Normální 27" xfId="63"/>
    <cellStyle name="Normální 28" xfId="64"/>
    <cellStyle name="Normální 29" xfId="65"/>
    <cellStyle name="Normální 3" xfId="8"/>
    <cellStyle name="Normální 3 2" xfId="24"/>
    <cellStyle name="Normální 3 2 2" xfId="116"/>
    <cellStyle name="Normální 3 3" xfId="31"/>
    <cellStyle name="Normální 3 3 2" xfId="117"/>
    <cellStyle name="Normální 3 4" xfId="36"/>
    <cellStyle name="Normální 3 4 2" xfId="118"/>
    <cellStyle name="Normální 3 5" xfId="41"/>
    <cellStyle name="Normální 3 6" xfId="44"/>
    <cellStyle name="Normální 3 6 2" xfId="49"/>
    <cellStyle name="Normální 3 7" xfId="119"/>
    <cellStyle name="Normální 30" xfId="120"/>
    <cellStyle name="Normální 31" xfId="66"/>
    <cellStyle name="Normální 32" xfId="67"/>
    <cellStyle name="Normální 33" xfId="68"/>
    <cellStyle name="Normální 34" xfId="69"/>
    <cellStyle name="Normální 35" xfId="70"/>
    <cellStyle name="Normální 36" xfId="71"/>
    <cellStyle name="Normální 37" xfId="72"/>
    <cellStyle name="Normální 38" xfId="73"/>
    <cellStyle name="Normální 39" xfId="74"/>
    <cellStyle name="normální 4" xfId="4"/>
    <cellStyle name="Normální 4 2" xfId="47"/>
    <cellStyle name="Normální 40" xfId="75"/>
    <cellStyle name="Normální 41" xfId="76"/>
    <cellStyle name="Normální 42" xfId="77"/>
    <cellStyle name="Normální 43" xfId="78"/>
    <cellStyle name="Normální 44" xfId="79"/>
    <cellStyle name="Normální 45" xfId="80"/>
    <cellStyle name="Normální 46" xfId="81"/>
    <cellStyle name="Normální 47" xfId="82"/>
    <cellStyle name="Normální 48" xfId="83"/>
    <cellStyle name="Normální 49" xfId="84"/>
    <cellStyle name="normální 5" xfId="9"/>
    <cellStyle name="normální 5 2" xfId="25"/>
    <cellStyle name="normální 5 3" xfId="21"/>
    <cellStyle name="normální 5 4" xfId="19"/>
    <cellStyle name="Normální 50" xfId="85"/>
    <cellStyle name="Normální 51" xfId="86"/>
    <cellStyle name="Normální 52" xfId="87"/>
    <cellStyle name="Normální 53" xfId="88"/>
    <cellStyle name="Normální 54" xfId="89"/>
    <cellStyle name="Normální 55" xfId="90"/>
    <cellStyle name="Normální 56" xfId="91"/>
    <cellStyle name="Normální 57" xfId="92"/>
    <cellStyle name="Normální 58" xfId="93"/>
    <cellStyle name="Normální 59" xfId="94"/>
    <cellStyle name="normální 6" xfId="10"/>
    <cellStyle name="normální 6 2" xfId="26"/>
    <cellStyle name="normální 6 3" xfId="23"/>
    <cellStyle name="normální 6 4" xfId="22"/>
    <cellStyle name="Normální 60" xfId="96"/>
    <cellStyle name="Normální 61" xfId="95"/>
    <cellStyle name="Normální 62" xfId="97"/>
    <cellStyle name="Normální 63" xfId="98"/>
    <cellStyle name="Normální 64" xfId="99"/>
    <cellStyle name="Normální 65" xfId="100"/>
    <cellStyle name="Normální 66" xfId="101"/>
    <cellStyle name="Normální 67" xfId="102"/>
    <cellStyle name="Normální 68" xfId="105"/>
    <cellStyle name="Normální 69" xfId="121"/>
    <cellStyle name="normální 7" xfId="11"/>
    <cellStyle name="normální 7 2" xfId="27"/>
    <cellStyle name="normální 7 3" xfId="32"/>
    <cellStyle name="normální 7 4" xfId="37"/>
    <cellStyle name="Normální 70" xfId="103"/>
    <cellStyle name="Normální 71" xfId="122"/>
    <cellStyle name="Normální 72" xfId="104"/>
    <cellStyle name="Normální 73" xfId="106"/>
    <cellStyle name="Normální 74" xfId="107"/>
    <cellStyle name="Normální 75" xfId="123"/>
    <cellStyle name="Normální 76" xfId="109"/>
    <cellStyle name="Normální 77" xfId="111"/>
    <cellStyle name="Normální 78" xfId="112"/>
    <cellStyle name="Normální 79" xfId="108"/>
    <cellStyle name="normální 8" xfId="12"/>
    <cellStyle name="normální 8 2" xfId="28"/>
    <cellStyle name="normální 8 3" xfId="33"/>
    <cellStyle name="normální 8 4" xfId="38"/>
    <cellStyle name="Normální 80" xfId="110"/>
    <cellStyle name="Normální 81" xfId="124"/>
    <cellStyle name="Normální 82" xfId="114"/>
    <cellStyle name="Normální 83" xfId="113"/>
    <cellStyle name="normální 9" xfId="13"/>
    <cellStyle name="normální 9 2" xfId="29"/>
    <cellStyle name="normální 9 3" xfId="34"/>
    <cellStyle name="normální 9 4" xfId="39"/>
    <cellStyle name="normální_Hager2002a-hlp" xfId="46"/>
    <cellStyle name="normální_POL.XLS" xfId="43"/>
    <cellStyle name="rozpočet" xfId="7"/>
    <cellStyle name="TableStyleLigh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4_062%20FN%20Brno%20&#8211;%20Stavebni%20upravy%20budovy%20Q%20&#8211;%20NMR/02-DPS/01-Texty/D1.01.06-R%20Rozpo&#269;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2_164%20Centrum%20potravinarskych%20technologii%20-%20veterina/01_Texty_PDF/Rozpoc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 "/>
      <sheetName val="Rekapitulace"/>
      <sheetName val="Položky"/>
    </sheetNames>
    <sheetDataSet>
      <sheetData sheetId="0"/>
      <sheetData sheetId="1">
        <row r="9">
          <cell r="G9">
            <v>672045</v>
          </cell>
          <cell r="H9">
            <v>314876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specifikace"/>
      <sheetName val="výměry"/>
      <sheetName val="svítidla + zdroje"/>
      <sheetName val="List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E31" sqref="E31"/>
    </sheetView>
  </sheetViews>
  <sheetFormatPr defaultRowHeight="13.5" x14ac:dyDescent="0.25"/>
  <cols>
    <col min="1" max="1" width="20.25" style="16" customWidth="1"/>
    <col min="2" max="256" width="9" style="16"/>
    <col min="257" max="257" width="20.25" style="16" customWidth="1"/>
    <col min="258" max="512" width="9" style="16"/>
    <col min="513" max="513" width="20.25" style="16" customWidth="1"/>
    <col min="514" max="768" width="9" style="16"/>
    <col min="769" max="769" width="20.25" style="16" customWidth="1"/>
    <col min="770" max="1024" width="9" style="16"/>
    <col min="1025" max="1025" width="20.25" style="16" customWidth="1"/>
    <col min="1026" max="1280" width="9" style="16"/>
    <col min="1281" max="1281" width="20.25" style="16" customWidth="1"/>
    <col min="1282" max="1536" width="9" style="16"/>
    <col min="1537" max="1537" width="20.25" style="16" customWidth="1"/>
    <col min="1538" max="1792" width="9" style="16"/>
    <col min="1793" max="1793" width="20.25" style="16" customWidth="1"/>
    <col min="1794" max="2048" width="9" style="16"/>
    <col min="2049" max="2049" width="20.25" style="16" customWidth="1"/>
    <col min="2050" max="2304" width="9" style="16"/>
    <col min="2305" max="2305" width="20.25" style="16" customWidth="1"/>
    <col min="2306" max="2560" width="9" style="16"/>
    <col min="2561" max="2561" width="20.25" style="16" customWidth="1"/>
    <col min="2562" max="2816" width="9" style="16"/>
    <col min="2817" max="2817" width="20.25" style="16" customWidth="1"/>
    <col min="2818" max="3072" width="9" style="16"/>
    <col min="3073" max="3073" width="20.25" style="16" customWidth="1"/>
    <col min="3074" max="3328" width="9" style="16"/>
    <col min="3329" max="3329" width="20.25" style="16" customWidth="1"/>
    <col min="3330" max="3584" width="9" style="16"/>
    <col min="3585" max="3585" width="20.25" style="16" customWidth="1"/>
    <col min="3586" max="3840" width="9" style="16"/>
    <col min="3841" max="3841" width="20.25" style="16" customWidth="1"/>
    <col min="3842" max="4096" width="9" style="16"/>
    <col min="4097" max="4097" width="20.25" style="16" customWidth="1"/>
    <col min="4098" max="4352" width="9" style="16"/>
    <col min="4353" max="4353" width="20.25" style="16" customWidth="1"/>
    <col min="4354" max="4608" width="9" style="16"/>
    <col min="4609" max="4609" width="20.25" style="16" customWidth="1"/>
    <col min="4610" max="4864" width="9" style="16"/>
    <col min="4865" max="4865" width="20.25" style="16" customWidth="1"/>
    <col min="4866" max="5120" width="9" style="16"/>
    <col min="5121" max="5121" width="20.25" style="16" customWidth="1"/>
    <col min="5122" max="5376" width="9" style="16"/>
    <col min="5377" max="5377" width="20.25" style="16" customWidth="1"/>
    <col min="5378" max="5632" width="9" style="16"/>
    <col min="5633" max="5633" width="20.25" style="16" customWidth="1"/>
    <col min="5634" max="5888" width="9" style="16"/>
    <col min="5889" max="5889" width="20.25" style="16" customWidth="1"/>
    <col min="5890" max="6144" width="9" style="16"/>
    <col min="6145" max="6145" width="20.25" style="16" customWidth="1"/>
    <col min="6146" max="6400" width="9" style="16"/>
    <col min="6401" max="6401" width="20.25" style="16" customWidth="1"/>
    <col min="6402" max="6656" width="9" style="16"/>
    <col min="6657" max="6657" width="20.25" style="16" customWidth="1"/>
    <col min="6658" max="6912" width="9" style="16"/>
    <col min="6913" max="6913" width="20.25" style="16" customWidth="1"/>
    <col min="6914" max="7168" width="9" style="16"/>
    <col min="7169" max="7169" width="20.25" style="16" customWidth="1"/>
    <col min="7170" max="7424" width="9" style="16"/>
    <col min="7425" max="7425" width="20.25" style="16" customWidth="1"/>
    <col min="7426" max="7680" width="9" style="16"/>
    <col min="7681" max="7681" width="20.25" style="16" customWidth="1"/>
    <col min="7682" max="7936" width="9" style="16"/>
    <col min="7937" max="7937" width="20.25" style="16" customWidth="1"/>
    <col min="7938" max="8192" width="9" style="16"/>
    <col min="8193" max="8193" width="20.25" style="16" customWidth="1"/>
    <col min="8194" max="8448" width="9" style="16"/>
    <col min="8449" max="8449" width="20.25" style="16" customWidth="1"/>
    <col min="8450" max="8704" width="9" style="16"/>
    <col min="8705" max="8705" width="20.25" style="16" customWidth="1"/>
    <col min="8706" max="8960" width="9" style="16"/>
    <col min="8961" max="8961" width="20.25" style="16" customWidth="1"/>
    <col min="8962" max="9216" width="9" style="16"/>
    <col min="9217" max="9217" width="20.25" style="16" customWidth="1"/>
    <col min="9218" max="9472" width="9" style="16"/>
    <col min="9473" max="9473" width="20.25" style="16" customWidth="1"/>
    <col min="9474" max="9728" width="9" style="16"/>
    <col min="9729" max="9729" width="20.25" style="16" customWidth="1"/>
    <col min="9730" max="9984" width="9" style="16"/>
    <col min="9985" max="9985" width="20.25" style="16" customWidth="1"/>
    <col min="9986" max="10240" width="9" style="16"/>
    <col min="10241" max="10241" width="20.25" style="16" customWidth="1"/>
    <col min="10242" max="10496" width="9" style="16"/>
    <col min="10497" max="10497" width="20.25" style="16" customWidth="1"/>
    <col min="10498" max="10752" width="9" style="16"/>
    <col min="10753" max="10753" width="20.25" style="16" customWidth="1"/>
    <col min="10754" max="11008" width="9" style="16"/>
    <col min="11009" max="11009" width="20.25" style="16" customWidth="1"/>
    <col min="11010" max="11264" width="9" style="16"/>
    <col min="11265" max="11265" width="20.25" style="16" customWidth="1"/>
    <col min="11266" max="11520" width="9" style="16"/>
    <col min="11521" max="11521" width="20.25" style="16" customWidth="1"/>
    <col min="11522" max="11776" width="9" style="16"/>
    <col min="11777" max="11777" width="20.25" style="16" customWidth="1"/>
    <col min="11778" max="12032" width="9" style="16"/>
    <col min="12033" max="12033" width="20.25" style="16" customWidth="1"/>
    <col min="12034" max="12288" width="9" style="16"/>
    <col min="12289" max="12289" width="20.25" style="16" customWidth="1"/>
    <col min="12290" max="12544" width="9" style="16"/>
    <col min="12545" max="12545" width="20.25" style="16" customWidth="1"/>
    <col min="12546" max="12800" width="9" style="16"/>
    <col min="12801" max="12801" width="20.25" style="16" customWidth="1"/>
    <col min="12802" max="13056" width="9" style="16"/>
    <col min="13057" max="13057" width="20.25" style="16" customWidth="1"/>
    <col min="13058" max="13312" width="9" style="16"/>
    <col min="13313" max="13313" width="20.25" style="16" customWidth="1"/>
    <col min="13314" max="13568" width="9" style="16"/>
    <col min="13569" max="13569" width="20.25" style="16" customWidth="1"/>
    <col min="13570" max="13824" width="9" style="16"/>
    <col min="13825" max="13825" width="20.25" style="16" customWidth="1"/>
    <col min="13826" max="14080" width="9" style="16"/>
    <col min="14081" max="14081" width="20.25" style="16" customWidth="1"/>
    <col min="14082" max="14336" width="9" style="16"/>
    <col min="14337" max="14337" width="20.25" style="16" customWidth="1"/>
    <col min="14338" max="14592" width="9" style="16"/>
    <col min="14593" max="14593" width="20.25" style="16" customWidth="1"/>
    <col min="14594" max="14848" width="9" style="16"/>
    <col min="14849" max="14849" width="20.25" style="16" customWidth="1"/>
    <col min="14850" max="15104" width="9" style="16"/>
    <col min="15105" max="15105" width="20.25" style="16" customWidth="1"/>
    <col min="15106" max="15360" width="9" style="16"/>
    <col min="15361" max="15361" width="20.25" style="16" customWidth="1"/>
    <col min="15362" max="15616" width="9" style="16"/>
    <col min="15617" max="15617" width="20.25" style="16" customWidth="1"/>
    <col min="15618" max="15872" width="9" style="16"/>
    <col min="15873" max="15873" width="20.25" style="16" customWidth="1"/>
    <col min="15874" max="16128" width="9" style="16"/>
    <col min="16129" max="16129" width="20.25" style="16" customWidth="1"/>
    <col min="16130" max="16384" width="9" style="16"/>
  </cols>
  <sheetData>
    <row r="1" spans="1:8" x14ac:dyDescent="0.25">
      <c r="A1" s="364"/>
      <c r="B1" s="364"/>
      <c r="C1" s="364"/>
      <c r="D1" s="364"/>
      <c r="E1" s="364"/>
      <c r="F1" s="364"/>
      <c r="G1" s="364"/>
      <c r="H1" s="364"/>
    </row>
    <row r="2" spans="1:8" ht="15.75" x14ac:dyDescent="0.25">
      <c r="A2" s="365" t="s">
        <v>649</v>
      </c>
      <c r="B2" s="366"/>
      <c r="C2" s="364"/>
      <c r="D2" s="364"/>
      <c r="E2" s="364"/>
      <c r="F2" s="364"/>
      <c r="G2" s="364"/>
      <c r="H2" s="364"/>
    </row>
    <row r="3" spans="1:8" ht="15.75" x14ac:dyDescent="0.25">
      <c r="A3" s="365"/>
      <c r="B3" s="366"/>
      <c r="C3" s="364"/>
      <c r="D3" s="364"/>
      <c r="E3" s="364"/>
      <c r="F3" s="364"/>
      <c r="G3" s="364"/>
      <c r="H3" s="364"/>
    </row>
    <row r="4" spans="1:8" ht="14.25" thickBot="1" x14ac:dyDescent="0.3">
      <c r="A4" s="367"/>
      <c r="B4" s="366"/>
      <c r="C4" s="364"/>
      <c r="D4" s="364"/>
      <c r="E4" s="364"/>
      <c r="F4" s="364"/>
      <c r="G4" s="364"/>
      <c r="H4" s="364"/>
    </row>
    <row r="5" spans="1:8" x14ac:dyDescent="0.25">
      <c r="A5" s="368" t="s">
        <v>650</v>
      </c>
      <c r="B5" s="465" t="s">
        <v>21</v>
      </c>
      <c r="C5" s="465"/>
      <c r="D5" s="465"/>
      <c r="E5" s="465"/>
      <c r="F5" s="465"/>
      <c r="G5" s="466"/>
      <c r="H5" s="364"/>
    </row>
    <row r="6" spans="1:8" x14ac:dyDescent="0.25">
      <c r="A6" s="369" t="s">
        <v>651</v>
      </c>
      <c r="B6" s="467"/>
      <c r="C6" s="467"/>
      <c r="D6" s="467"/>
      <c r="E6" s="467"/>
      <c r="F6" s="467"/>
      <c r="G6" s="468"/>
      <c r="H6" s="364"/>
    </row>
    <row r="7" spans="1:8" x14ac:dyDescent="0.25">
      <c r="A7" s="369" t="s">
        <v>652</v>
      </c>
      <c r="B7" s="467"/>
      <c r="C7" s="467"/>
      <c r="D7" s="467"/>
      <c r="E7" s="467"/>
      <c r="F7" s="467"/>
      <c r="G7" s="468"/>
      <c r="H7" s="364"/>
    </row>
    <row r="8" spans="1:8" x14ac:dyDescent="0.25">
      <c r="A8" s="369" t="s">
        <v>653</v>
      </c>
      <c r="B8" s="467"/>
      <c r="C8" s="467"/>
      <c r="D8" s="467"/>
      <c r="E8" s="467"/>
      <c r="F8" s="467"/>
      <c r="G8" s="468"/>
      <c r="H8" s="364"/>
    </row>
    <row r="9" spans="1:8" x14ac:dyDescent="0.25">
      <c r="A9" s="369" t="s">
        <v>654</v>
      </c>
      <c r="B9" s="467"/>
      <c r="C9" s="467"/>
      <c r="D9" s="467"/>
      <c r="E9" s="467"/>
      <c r="F9" s="467"/>
      <c r="G9" s="468"/>
      <c r="H9" s="364"/>
    </row>
    <row r="10" spans="1:8" x14ac:dyDescent="0.25">
      <c r="A10" s="369" t="s">
        <v>655</v>
      </c>
      <c r="B10" s="467"/>
      <c r="C10" s="467"/>
      <c r="D10" s="467"/>
      <c r="E10" s="467"/>
      <c r="F10" s="467"/>
      <c r="G10" s="468"/>
      <c r="H10" s="364"/>
    </row>
    <row r="11" spans="1:8" x14ac:dyDescent="0.25">
      <c r="A11" s="369" t="s">
        <v>656</v>
      </c>
      <c r="B11" s="457"/>
      <c r="C11" s="457"/>
      <c r="D11" s="457"/>
      <c r="E11" s="457"/>
      <c r="F11" s="457"/>
      <c r="G11" s="458"/>
      <c r="H11" s="364"/>
    </row>
    <row r="12" spans="1:8" x14ac:dyDescent="0.25">
      <c r="A12" s="369" t="s">
        <v>657</v>
      </c>
      <c r="B12" s="459"/>
      <c r="C12" s="460"/>
      <c r="D12" s="460"/>
      <c r="E12" s="460"/>
      <c r="F12" s="460"/>
      <c r="G12" s="461"/>
      <c r="H12" s="364"/>
    </row>
    <row r="13" spans="1:8" ht="14.25" thickBot="1" x14ac:dyDescent="0.3">
      <c r="A13" s="370" t="s">
        <v>658</v>
      </c>
      <c r="B13" s="462"/>
      <c r="C13" s="462"/>
      <c r="D13" s="462"/>
      <c r="E13" s="462"/>
      <c r="F13" s="462"/>
      <c r="G13" s="463"/>
      <c r="H13" s="364"/>
    </row>
    <row r="14" spans="1:8" x14ac:dyDescent="0.25">
      <c r="A14" s="364"/>
      <c r="B14" s="364"/>
      <c r="C14" s="364"/>
      <c r="D14" s="364"/>
      <c r="E14" s="364"/>
      <c r="F14" s="364"/>
      <c r="G14" s="364"/>
      <c r="H14" s="364"/>
    </row>
    <row r="15" spans="1:8" x14ac:dyDescent="0.25">
      <c r="A15" s="364"/>
      <c r="B15" s="364"/>
      <c r="C15" s="364"/>
      <c r="D15" s="364"/>
      <c r="E15" s="364"/>
      <c r="F15" s="364"/>
      <c r="G15" s="364"/>
      <c r="H15" s="364"/>
    </row>
    <row r="16" spans="1:8" x14ac:dyDescent="0.25">
      <c r="A16" s="371" t="s">
        <v>659</v>
      </c>
      <c r="B16" s="364"/>
      <c r="C16" s="364"/>
      <c r="D16" s="364"/>
      <c r="E16" s="364"/>
      <c r="F16" s="364"/>
      <c r="G16" s="364"/>
      <c r="H16" s="364"/>
    </row>
    <row r="17" spans="1:8" ht="52.5" customHeight="1" x14ac:dyDescent="0.25">
      <c r="A17" s="464" t="s">
        <v>660</v>
      </c>
      <c r="B17" s="464"/>
      <c r="C17" s="464"/>
      <c r="D17" s="464"/>
      <c r="E17" s="464"/>
      <c r="F17" s="464"/>
      <c r="G17" s="464"/>
      <c r="H17" s="364"/>
    </row>
  </sheetData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topLeftCell="A22" zoomScaleNormal="100" workbookViewId="0">
      <selection activeCell="H45" sqref="H45"/>
    </sheetView>
  </sheetViews>
  <sheetFormatPr defaultRowHeight="13.5" x14ac:dyDescent="0.25"/>
  <cols>
    <col min="1" max="1" width="23" style="43" customWidth="1"/>
    <col min="2" max="5" width="9" style="43"/>
    <col min="6" max="6" width="7.875" style="43" customWidth="1"/>
    <col min="7" max="7" width="7.75" style="43" customWidth="1"/>
    <col min="8" max="8" width="12.5" style="55" customWidth="1"/>
    <col min="9" max="15" width="9" style="43"/>
  </cols>
  <sheetData>
    <row r="1" spans="1:15" s="19" customFormat="1" ht="13.5" customHeight="1" x14ac:dyDescent="0.25">
      <c r="A1" s="31" t="s">
        <v>360</v>
      </c>
      <c r="B1" s="32"/>
      <c r="C1" s="30"/>
      <c r="D1" s="18"/>
      <c r="E1" s="18"/>
      <c r="F1" s="18"/>
      <c r="G1" s="18"/>
      <c r="H1" s="37"/>
      <c r="I1" s="38"/>
      <c r="J1" s="38"/>
      <c r="K1" s="38"/>
      <c r="L1" s="38"/>
      <c r="M1" s="38"/>
      <c r="N1" s="38"/>
      <c r="O1" s="38"/>
    </row>
    <row r="2" spans="1:15" s="19" customFormat="1" ht="13.5" customHeight="1" x14ac:dyDescent="0.25">
      <c r="A2" s="31" t="s">
        <v>361</v>
      </c>
      <c r="B2" s="32"/>
      <c r="C2" s="30"/>
      <c r="D2" s="18"/>
      <c r="E2" s="18"/>
      <c r="F2" s="18"/>
      <c r="G2" s="18"/>
      <c r="H2" s="37"/>
      <c r="I2" s="38"/>
      <c r="J2" s="38"/>
      <c r="K2" s="38"/>
      <c r="L2" s="38"/>
      <c r="M2" s="38"/>
      <c r="N2" s="38"/>
      <c r="O2" s="38"/>
    </row>
    <row r="3" spans="1:15" s="19" customFormat="1" ht="13.5" customHeight="1" x14ac:dyDescent="0.25">
      <c r="A3" s="31" t="s">
        <v>362</v>
      </c>
      <c r="B3" s="32"/>
      <c r="C3" s="30"/>
      <c r="D3" s="18"/>
      <c r="E3" s="18"/>
      <c r="F3" s="18"/>
      <c r="G3" s="18"/>
      <c r="H3" s="37"/>
      <c r="I3" s="38"/>
      <c r="J3" s="38"/>
      <c r="K3" s="38"/>
      <c r="L3" s="38"/>
      <c r="M3" s="38"/>
      <c r="N3" s="38"/>
      <c r="O3" s="38"/>
    </row>
    <row r="4" spans="1:15" s="19" customFormat="1" ht="13.5" customHeight="1" x14ac:dyDescent="0.25">
      <c r="A4" s="31" t="s">
        <v>363</v>
      </c>
      <c r="B4" s="32"/>
      <c r="C4" s="30"/>
      <c r="D4" s="18"/>
      <c r="E4" s="18"/>
      <c r="F4" s="18"/>
      <c r="G4" s="18"/>
      <c r="H4" s="37"/>
      <c r="I4" s="38"/>
      <c r="J4" s="38"/>
      <c r="K4" s="38"/>
      <c r="L4" s="38"/>
      <c r="M4" s="38"/>
      <c r="N4" s="38"/>
      <c r="O4" s="38"/>
    </row>
    <row r="5" spans="1:15" s="19" customFormat="1" ht="13.5" customHeight="1" x14ac:dyDescent="0.2">
      <c r="A5" s="39" t="s">
        <v>93</v>
      </c>
      <c r="B5" s="39"/>
      <c r="C5" s="38"/>
      <c r="D5" s="18"/>
      <c r="E5" s="18"/>
      <c r="F5" s="18"/>
      <c r="G5" s="18"/>
      <c r="H5" s="37"/>
      <c r="I5" s="38"/>
      <c r="J5" s="38"/>
      <c r="K5" s="38"/>
      <c r="L5" s="38"/>
      <c r="M5" s="38"/>
      <c r="N5" s="38"/>
      <c r="O5" s="38"/>
    </row>
    <row r="6" spans="1:15" s="19" customFormat="1" ht="13.5" customHeight="1" x14ac:dyDescent="0.25">
      <c r="A6" s="15"/>
      <c r="B6" s="11"/>
      <c r="C6" s="11"/>
      <c r="D6" s="13"/>
      <c r="E6" s="10"/>
      <c r="F6" s="28"/>
      <c r="G6" s="29"/>
      <c r="H6" s="40"/>
      <c r="I6" s="38"/>
      <c r="J6" s="38"/>
      <c r="K6" s="38"/>
      <c r="L6" s="38"/>
      <c r="M6" s="38"/>
      <c r="N6" s="38"/>
      <c r="O6" s="38"/>
    </row>
    <row r="7" spans="1:15" s="19" customFormat="1" ht="25.5" x14ac:dyDescent="0.35">
      <c r="A7" s="15"/>
      <c r="B7" s="38"/>
      <c r="C7" s="41" t="s">
        <v>62</v>
      </c>
      <c r="D7" s="38"/>
      <c r="E7" s="10"/>
      <c r="F7" s="28"/>
      <c r="G7" s="29"/>
      <c r="H7" s="40"/>
      <c r="I7" s="38"/>
      <c r="J7" s="38"/>
      <c r="K7" s="38"/>
      <c r="L7" s="38"/>
      <c r="M7" s="38"/>
      <c r="N7" s="38"/>
      <c r="O7" s="38"/>
    </row>
    <row r="8" spans="1:15" s="19" customFormat="1" ht="25.5" x14ac:dyDescent="0.35">
      <c r="A8" s="15"/>
      <c r="B8" s="38"/>
      <c r="C8" s="41"/>
      <c r="D8" s="38"/>
      <c r="E8" s="10"/>
      <c r="F8" s="28"/>
      <c r="G8" s="29"/>
      <c r="H8" s="40"/>
      <c r="I8" s="38"/>
      <c r="J8" s="38"/>
      <c r="K8" s="38"/>
      <c r="L8" s="38"/>
      <c r="M8" s="38"/>
      <c r="N8" s="38"/>
      <c r="O8" s="38"/>
    </row>
    <row r="9" spans="1:15" ht="15.75" x14ac:dyDescent="0.25">
      <c r="A9" s="42" t="s">
        <v>34</v>
      </c>
      <c r="C9" s="42"/>
      <c r="D9" s="42"/>
      <c r="E9" s="42"/>
      <c r="F9" s="14"/>
      <c r="G9" s="12"/>
      <c r="H9" s="40"/>
    </row>
    <row r="10" spans="1:15" ht="15" x14ac:dyDescent="0.25">
      <c r="A10" s="15"/>
      <c r="B10" s="11"/>
      <c r="C10" s="11"/>
      <c r="D10" s="13"/>
      <c r="E10" s="10"/>
      <c r="F10" s="14"/>
      <c r="G10" s="12"/>
      <c r="H10" s="40"/>
    </row>
    <row r="11" spans="1:15" ht="13.5" customHeight="1" x14ac:dyDescent="0.25">
      <c r="A11" s="44" t="s">
        <v>35</v>
      </c>
      <c r="C11" s="45"/>
      <c r="D11" s="45"/>
      <c r="E11" s="45"/>
      <c r="F11" s="14"/>
      <c r="G11" s="12"/>
      <c r="H11" s="40"/>
    </row>
    <row r="12" spans="1:15" ht="13.5" customHeight="1" x14ac:dyDescent="0.25">
      <c r="A12" s="44" t="s">
        <v>36</v>
      </c>
      <c r="C12" s="45"/>
      <c r="D12" s="45"/>
      <c r="E12" s="45"/>
      <c r="F12" s="14"/>
      <c r="G12" s="12"/>
      <c r="H12" s="40"/>
    </row>
    <row r="13" spans="1:15" ht="13.5" customHeight="1" x14ac:dyDescent="0.25">
      <c r="A13" s="38" t="s">
        <v>49</v>
      </c>
      <c r="B13" s="38"/>
      <c r="C13" s="38"/>
      <c r="D13" s="38"/>
      <c r="E13" s="46"/>
      <c r="F13" s="46"/>
      <c r="G13" s="46"/>
      <c r="H13" s="47"/>
    </row>
    <row r="14" spans="1:15" ht="13.5" customHeight="1" x14ac:dyDescent="0.25">
      <c r="A14" s="46"/>
      <c r="B14" s="48"/>
      <c r="C14" s="46"/>
      <c r="D14" s="46"/>
      <c r="E14" s="46"/>
      <c r="F14" s="46"/>
      <c r="G14" s="46"/>
      <c r="H14" s="47"/>
    </row>
    <row r="15" spans="1:15" ht="13.5" customHeight="1" x14ac:dyDescent="0.25">
      <c r="A15" s="46"/>
      <c r="B15" s="46"/>
      <c r="C15" s="46"/>
      <c r="D15" s="46"/>
      <c r="E15" s="46"/>
      <c r="F15" s="46"/>
      <c r="G15" s="46"/>
      <c r="H15" s="47"/>
    </row>
    <row r="16" spans="1:15" ht="13.5" customHeight="1" x14ac:dyDescent="0.25">
      <c r="A16" s="46"/>
      <c r="B16" s="46"/>
      <c r="C16" s="46"/>
      <c r="D16" s="46"/>
      <c r="E16" s="46"/>
      <c r="F16" s="46"/>
      <c r="G16" s="46"/>
      <c r="H16" s="47"/>
    </row>
    <row r="17" spans="1:8" ht="13.5" customHeight="1" x14ac:dyDescent="0.25">
      <c r="A17" s="48" t="s">
        <v>37</v>
      </c>
      <c r="B17" s="46"/>
      <c r="C17" s="46"/>
      <c r="D17" s="46"/>
      <c r="E17" s="46"/>
      <c r="F17" s="46"/>
      <c r="G17" s="46"/>
      <c r="H17" s="49" t="s">
        <v>4</v>
      </c>
    </row>
    <row r="18" spans="1:8" ht="13.5" customHeight="1" x14ac:dyDescent="0.25">
      <c r="A18" s="46"/>
      <c r="B18" s="46"/>
      <c r="C18" s="46"/>
      <c r="D18" s="46"/>
      <c r="E18" s="46"/>
      <c r="F18" s="46"/>
      <c r="G18" s="46"/>
      <c r="H18" s="47"/>
    </row>
    <row r="19" spans="1:8" ht="13.5" customHeight="1" x14ac:dyDescent="0.25">
      <c r="A19" s="46" t="s">
        <v>38</v>
      </c>
      <c r="B19" s="46"/>
      <c r="C19" s="46"/>
      <c r="D19" s="46"/>
      <c r="E19" s="46"/>
      <c r="F19" s="46"/>
      <c r="G19" s="46"/>
      <c r="H19" s="47">
        <f>'přehled zařízení'!$C$18</f>
        <v>0</v>
      </c>
    </row>
    <row r="20" spans="1:8" ht="13.5" customHeight="1" x14ac:dyDescent="0.25">
      <c r="A20" s="38" t="s">
        <v>50</v>
      </c>
      <c r="B20" s="38"/>
      <c r="C20" s="38"/>
      <c r="D20" s="38"/>
      <c r="E20" s="38"/>
      <c r="F20" s="38"/>
      <c r="G20" s="50"/>
      <c r="H20" s="50">
        <f>0.05*H19</f>
        <v>0</v>
      </c>
    </row>
    <row r="21" spans="1:8" ht="13.5" customHeight="1" x14ac:dyDescent="0.25">
      <c r="A21" s="46"/>
      <c r="B21" s="46"/>
      <c r="C21" s="46"/>
      <c r="D21" s="46"/>
      <c r="E21" s="46"/>
      <c r="F21" s="46"/>
      <c r="G21" s="46"/>
      <c r="H21" s="47"/>
    </row>
    <row r="22" spans="1:8" ht="13.5" customHeight="1" x14ac:dyDescent="0.25">
      <c r="A22" s="46" t="s">
        <v>39</v>
      </c>
      <c r="B22" s="46"/>
      <c r="C22" s="46"/>
      <c r="D22" s="46"/>
      <c r="E22" s="46"/>
      <c r="F22" s="46"/>
      <c r="G22" s="46"/>
      <c r="H22" s="47">
        <f>montáž!$I$96</f>
        <v>0</v>
      </c>
    </row>
    <row r="23" spans="1:8" ht="13.5" customHeight="1" x14ac:dyDescent="0.25">
      <c r="A23" s="46" t="s">
        <v>40</v>
      </c>
      <c r="B23" s="46"/>
      <c r="C23" s="46"/>
      <c r="D23" s="46"/>
      <c r="E23" s="46"/>
      <c r="F23" s="46"/>
      <c r="G23" s="46"/>
      <c r="H23" s="47">
        <v>0</v>
      </c>
    </row>
    <row r="24" spans="1:8" ht="13.5" customHeight="1" x14ac:dyDescent="0.25">
      <c r="A24" s="46" t="s">
        <v>41</v>
      </c>
      <c r="B24" s="46"/>
      <c r="C24" s="46"/>
      <c r="D24" s="46"/>
      <c r="E24" s="46"/>
      <c r="F24" s="46"/>
      <c r="G24" s="46"/>
      <c r="H24" s="47">
        <f>'kusový,délkový'!$I$132</f>
        <v>0</v>
      </c>
    </row>
    <row r="25" spans="1:8" ht="13.5" customHeight="1" x14ac:dyDescent="0.25">
      <c r="A25" s="46" t="s">
        <v>42</v>
      </c>
      <c r="B25" s="46"/>
      <c r="C25" s="46"/>
      <c r="D25" s="46"/>
      <c r="E25" s="46"/>
      <c r="F25" s="46"/>
      <c r="G25" s="46"/>
      <c r="H25" s="47">
        <f>'kusový,délkový'!$I$93</f>
        <v>0</v>
      </c>
    </row>
    <row r="26" spans="1:8" ht="13.5" customHeight="1" x14ac:dyDescent="0.25">
      <c r="A26" s="46" t="s">
        <v>43</v>
      </c>
      <c r="B26" s="46"/>
      <c r="C26" s="46"/>
      <c r="D26" s="46"/>
      <c r="E26" s="46"/>
      <c r="F26" s="46"/>
      <c r="G26" s="46"/>
      <c r="H26" s="47">
        <f>svítidla!$I$36</f>
        <v>0</v>
      </c>
    </row>
    <row r="27" spans="1:8" ht="13.5" customHeight="1" x14ac:dyDescent="0.25">
      <c r="A27" s="38" t="s">
        <v>51</v>
      </c>
      <c r="B27" s="38"/>
      <c r="C27" s="38"/>
      <c r="D27" s="38"/>
      <c r="E27" s="38"/>
      <c r="F27" s="38"/>
      <c r="G27" s="50"/>
      <c r="H27" s="50">
        <f>0.05*H24</f>
        <v>0</v>
      </c>
    </row>
    <row r="28" spans="1:8" ht="13.5" customHeight="1" x14ac:dyDescent="0.25">
      <c r="A28" s="46"/>
      <c r="B28" s="46"/>
      <c r="C28" s="46"/>
      <c r="D28" s="46"/>
      <c r="E28" s="46"/>
      <c r="F28" s="46"/>
      <c r="G28" s="46"/>
      <c r="H28" s="47"/>
    </row>
    <row r="29" spans="1:8" ht="13.5" customHeight="1" x14ac:dyDescent="0.25">
      <c r="A29" s="46" t="s">
        <v>160</v>
      </c>
      <c r="B29" s="46"/>
      <c r="C29" s="46"/>
      <c r="D29" s="46"/>
      <c r="E29" s="46"/>
      <c r="F29" s="46"/>
      <c r="G29" s="46"/>
      <c r="H29" s="47">
        <f>+H24+H25+H26+H27</f>
        <v>0</v>
      </c>
    </row>
    <row r="30" spans="1:8" ht="13.5" customHeight="1" x14ac:dyDescent="0.25">
      <c r="A30" s="38" t="s">
        <v>52</v>
      </c>
      <c r="B30" s="38"/>
      <c r="C30" s="38"/>
      <c r="D30" s="38"/>
      <c r="E30" s="38"/>
      <c r="F30" s="38"/>
      <c r="G30" s="50"/>
      <c r="H30" s="50">
        <f>0.03*H29</f>
        <v>0</v>
      </c>
    </row>
    <row r="31" spans="1:8" ht="13.5" customHeight="1" x14ac:dyDescent="0.25">
      <c r="A31" s="46" t="s">
        <v>44</v>
      </c>
      <c r="B31" s="46"/>
      <c r="C31" s="46"/>
      <c r="D31" s="46"/>
      <c r="E31" s="46"/>
      <c r="F31" s="46"/>
      <c r="G31" s="46"/>
      <c r="H31" s="47">
        <f>+H22+H23+H29+H30</f>
        <v>0</v>
      </c>
    </row>
    <row r="32" spans="1:8" ht="13.5" customHeight="1" x14ac:dyDescent="0.25">
      <c r="A32" s="38" t="s">
        <v>53</v>
      </c>
      <c r="B32" s="38"/>
      <c r="C32" s="38"/>
      <c r="D32" s="38"/>
      <c r="E32" s="38"/>
      <c r="F32" s="38"/>
      <c r="G32" s="50"/>
      <c r="H32" s="50">
        <f>0.06*H31</f>
        <v>0</v>
      </c>
    </row>
    <row r="33" spans="1:17" ht="13.5" customHeight="1" x14ac:dyDescent="0.25">
      <c r="A33" s="46"/>
      <c r="B33" s="46"/>
      <c r="C33" s="46"/>
      <c r="D33" s="46"/>
      <c r="E33" s="46"/>
      <c r="F33" s="46"/>
      <c r="G33" s="46"/>
      <c r="H33" s="47"/>
    </row>
    <row r="34" spans="1:17" ht="13.5" customHeight="1" x14ac:dyDescent="0.25">
      <c r="A34" s="46" t="s">
        <v>45</v>
      </c>
      <c r="B34" s="46"/>
      <c r="C34" s="46"/>
      <c r="D34" s="46"/>
      <c r="E34" s="46"/>
      <c r="F34" s="46"/>
      <c r="G34" s="46"/>
      <c r="H34" s="47">
        <f>montáž!$I$106</f>
        <v>0</v>
      </c>
    </row>
    <row r="35" spans="1:17" ht="13.5" customHeight="1" x14ac:dyDescent="0.25">
      <c r="A35" s="46" t="s">
        <v>46</v>
      </c>
      <c r="B35" s="46"/>
      <c r="C35" s="46"/>
      <c r="D35" s="46"/>
      <c r="E35" s="46"/>
      <c r="F35" s="46"/>
      <c r="G35" s="46"/>
      <c r="H35" s="47">
        <v>0</v>
      </c>
    </row>
    <row r="36" spans="1:17" ht="13.5" customHeight="1" x14ac:dyDescent="0.25">
      <c r="A36" s="46"/>
      <c r="B36" s="46"/>
      <c r="C36" s="46"/>
      <c r="D36" s="46"/>
      <c r="E36" s="46"/>
      <c r="F36" s="46"/>
      <c r="G36" s="46"/>
      <c r="H36" s="47"/>
    </row>
    <row r="37" spans="1:17" s="19" customFormat="1" ht="12.75" x14ac:dyDescent="0.2">
      <c r="A37" s="38" t="s">
        <v>47</v>
      </c>
      <c r="B37" s="38"/>
      <c r="C37" s="38"/>
      <c r="D37" s="38"/>
      <c r="E37" s="51"/>
      <c r="F37" s="38"/>
      <c r="G37" s="50"/>
      <c r="H37" s="50"/>
      <c r="I37" s="38"/>
      <c r="J37" s="38"/>
      <c r="K37" s="38"/>
      <c r="L37" s="38"/>
      <c r="M37" s="38"/>
      <c r="N37" s="38"/>
      <c r="O37" s="38"/>
    </row>
    <row r="38" spans="1:17" s="19" customFormat="1" ht="12.75" x14ac:dyDescent="0.2">
      <c r="A38" s="38"/>
      <c r="B38" s="38"/>
      <c r="C38" s="38"/>
      <c r="D38" s="38"/>
      <c r="E38" s="51"/>
      <c r="F38" s="38"/>
      <c r="G38" s="50"/>
      <c r="H38" s="50"/>
      <c r="I38" s="38"/>
      <c r="J38" s="38"/>
      <c r="K38" s="38"/>
      <c r="L38" s="38"/>
      <c r="M38" s="38"/>
      <c r="N38" s="38"/>
      <c r="O38" s="38"/>
    </row>
    <row r="39" spans="1:17" s="19" customFormat="1" ht="12.75" x14ac:dyDescent="0.2">
      <c r="A39" s="38" t="s">
        <v>154</v>
      </c>
      <c r="B39" s="38"/>
      <c r="C39" s="38"/>
      <c r="D39" s="38"/>
      <c r="E39" s="51">
        <v>20</v>
      </c>
      <c r="F39" s="38" t="s">
        <v>54</v>
      </c>
      <c r="G39" s="441"/>
      <c r="H39" s="50">
        <f t="shared" ref="H39:H44" si="0">+G39*E39</f>
        <v>0</v>
      </c>
      <c r="I39" s="38"/>
      <c r="J39" s="38"/>
      <c r="K39" s="38"/>
      <c r="L39" s="38"/>
      <c r="M39" s="38"/>
      <c r="N39" s="38"/>
      <c r="O39" s="38"/>
    </row>
    <row r="40" spans="1:17" s="19" customFormat="1" ht="12.75" x14ac:dyDescent="0.2">
      <c r="A40" s="38" t="s">
        <v>155</v>
      </c>
      <c r="B40" s="38"/>
      <c r="C40" s="38"/>
      <c r="D40" s="38"/>
      <c r="E40" s="51">
        <v>10</v>
      </c>
      <c r="F40" s="38" t="s">
        <v>54</v>
      </c>
      <c r="G40" s="441"/>
      <c r="H40" s="50">
        <f t="shared" si="0"/>
        <v>0</v>
      </c>
      <c r="I40" s="38"/>
      <c r="J40" s="38"/>
      <c r="K40" s="38"/>
      <c r="L40" s="38"/>
      <c r="M40" s="38"/>
      <c r="N40" s="38"/>
      <c r="O40" s="38"/>
    </row>
    <row r="41" spans="1:17" s="19" customFormat="1" ht="12.75" x14ac:dyDescent="0.2">
      <c r="A41" s="38" t="s">
        <v>156</v>
      </c>
      <c r="B41" s="38"/>
      <c r="C41" s="38"/>
      <c r="D41" s="38"/>
      <c r="E41" s="51">
        <v>30</v>
      </c>
      <c r="F41" s="38" t="s">
        <v>54</v>
      </c>
      <c r="G41" s="441"/>
      <c r="H41" s="50">
        <f t="shared" si="0"/>
        <v>0</v>
      </c>
      <c r="I41" s="38"/>
      <c r="J41" s="38"/>
      <c r="K41" s="38"/>
      <c r="L41" s="38"/>
      <c r="M41" s="38"/>
      <c r="N41" s="38"/>
      <c r="O41" s="38"/>
    </row>
    <row r="42" spans="1:17" s="19" customFormat="1" ht="12.75" x14ac:dyDescent="0.2">
      <c r="A42" s="38" t="s">
        <v>55</v>
      </c>
      <c r="B42" s="38"/>
      <c r="C42" s="38"/>
      <c r="D42" s="38"/>
      <c r="E42" s="51">
        <v>80</v>
      </c>
      <c r="F42" s="38" t="s">
        <v>54</v>
      </c>
      <c r="G42" s="441"/>
      <c r="H42" s="50">
        <f t="shared" si="0"/>
        <v>0</v>
      </c>
      <c r="I42" s="38"/>
      <c r="J42" s="38"/>
      <c r="K42" s="38"/>
      <c r="L42" s="38"/>
      <c r="M42" s="38"/>
      <c r="N42" s="38"/>
      <c r="O42" s="38"/>
    </row>
    <row r="43" spans="1:17" s="19" customFormat="1" ht="12.75" x14ac:dyDescent="0.2">
      <c r="A43" s="38" t="s">
        <v>56</v>
      </c>
      <c r="B43" s="38"/>
      <c r="C43" s="38"/>
      <c r="D43" s="38"/>
      <c r="E43" s="51">
        <v>20</v>
      </c>
      <c r="F43" s="38" t="s">
        <v>54</v>
      </c>
      <c r="G43" s="441"/>
      <c r="H43" s="50">
        <f t="shared" si="0"/>
        <v>0</v>
      </c>
      <c r="I43" s="38"/>
      <c r="J43" s="38"/>
      <c r="K43" s="38"/>
      <c r="L43" s="38"/>
      <c r="M43" s="38"/>
      <c r="N43" s="38"/>
      <c r="O43" s="51"/>
      <c r="Q43" s="21"/>
    </row>
    <row r="44" spans="1:17" s="19" customFormat="1" ht="12.75" x14ac:dyDescent="0.2">
      <c r="A44" s="38" t="s">
        <v>57</v>
      </c>
      <c r="B44" s="38"/>
      <c r="C44" s="38"/>
      <c r="D44" s="38"/>
      <c r="E44" s="51">
        <v>20</v>
      </c>
      <c r="F44" s="38" t="s">
        <v>54</v>
      </c>
      <c r="G44" s="441"/>
      <c r="H44" s="50">
        <f t="shared" si="0"/>
        <v>0</v>
      </c>
      <c r="I44" s="38"/>
      <c r="J44" s="38"/>
      <c r="K44" s="38"/>
      <c r="L44" s="38"/>
      <c r="M44" s="38"/>
      <c r="N44" s="38"/>
      <c r="O44" s="51"/>
      <c r="Q44" s="21"/>
    </row>
    <row r="45" spans="1:17" s="19" customFormat="1" ht="12.75" x14ac:dyDescent="0.2">
      <c r="A45" s="38" t="s">
        <v>58</v>
      </c>
      <c r="B45" s="38"/>
      <c r="C45" s="38"/>
      <c r="D45" s="38"/>
      <c r="E45" s="51"/>
      <c r="F45" s="38"/>
      <c r="G45" s="50"/>
      <c r="H45" s="50">
        <f>SUM(H39:H44)</f>
        <v>0</v>
      </c>
      <c r="I45" s="38"/>
      <c r="J45" s="38"/>
      <c r="K45" s="38"/>
      <c r="L45" s="38"/>
      <c r="M45" s="38"/>
      <c r="N45" s="38"/>
      <c r="O45" s="38"/>
    </row>
    <row r="46" spans="1:17" ht="13.5" customHeight="1" x14ac:dyDescent="0.25">
      <c r="A46" s="38"/>
      <c r="B46" s="38"/>
      <c r="C46" s="38"/>
      <c r="D46" s="38"/>
      <c r="E46" s="38"/>
      <c r="F46" s="38"/>
      <c r="G46" s="50"/>
      <c r="H46" s="50"/>
    </row>
    <row r="47" spans="1:17" ht="13.5" customHeight="1" x14ac:dyDescent="0.25">
      <c r="A47" s="48" t="s">
        <v>48</v>
      </c>
      <c r="B47" s="48"/>
      <c r="C47" s="48"/>
      <c r="D47" s="48"/>
      <c r="E47" s="48"/>
      <c r="F47" s="48"/>
      <c r="G47" s="52"/>
      <c r="H47" s="53">
        <f>+H19+H20+H31+H32+H34+H35+H37+H45</f>
        <v>0</v>
      </c>
    </row>
    <row r="48" spans="1:17" ht="13.5" customHeight="1" x14ac:dyDescent="0.25">
      <c r="A48" s="46"/>
      <c r="B48" s="46"/>
      <c r="C48" s="46"/>
      <c r="D48" s="46"/>
      <c r="E48" s="46"/>
      <c r="F48" s="46"/>
      <c r="G48" s="54"/>
      <c r="H48" s="47"/>
    </row>
    <row r="49" spans="1:15" ht="13.5" customHeight="1" x14ac:dyDescent="0.25">
      <c r="A49" s="38" t="s">
        <v>661</v>
      </c>
      <c r="B49" s="38"/>
      <c r="C49" s="38"/>
      <c r="D49" s="38" t="s">
        <v>647</v>
      </c>
      <c r="E49" s="51">
        <v>40</v>
      </c>
      <c r="F49" s="38" t="s">
        <v>54</v>
      </c>
      <c r="G49" s="441"/>
      <c r="H49" s="50">
        <f>+G49*E49</f>
        <v>0</v>
      </c>
    </row>
    <row r="50" spans="1:15" ht="13.5" customHeight="1" x14ac:dyDescent="0.25">
      <c r="A50" s="38" t="s">
        <v>648</v>
      </c>
      <c r="B50" s="38"/>
      <c r="C50" s="38"/>
      <c r="D50" s="38"/>
      <c r="E50" s="51">
        <v>1</v>
      </c>
      <c r="F50" s="38" t="s">
        <v>8</v>
      </c>
      <c r="G50" s="441"/>
      <c r="H50" s="50">
        <f>+G50*E50</f>
        <v>0</v>
      </c>
    </row>
    <row r="51" spans="1:15" s="16" customFormat="1" ht="13.5" customHeight="1" x14ac:dyDescent="0.25">
      <c r="A51" s="38"/>
      <c r="B51" s="38"/>
      <c r="C51" s="38"/>
      <c r="D51" s="38"/>
      <c r="E51" s="51"/>
      <c r="F51" s="38"/>
      <c r="G51" s="50"/>
      <c r="H51" s="50"/>
      <c r="I51" s="43"/>
      <c r="J51" s="43"/>
      <c r="K51" s="43"/>
      <c r="L51" s="43"/>
      <c r="M51" s="43"/>
      <c r="N51" s="43"/>
      <c r="O51" s="43"/>
    </row>
    <row r="52" spans="1:15" ht="13.5" customHeight="1" x14ac:dyDescent="0.25">
      <c r="A52" s="38"/>
      <c r="B52" s="38"/>
      <c r="C52" s="38"/>
      <c r="D52" s="38"/>
      <c r="E52" s="38"/>
      <c r="F52" s="38"/>
      <c r="G52" s="50"/>
      <c r="H52" s="50"/>
    </row>
    <row r="53" spans="1:15" s="16" customFormat="1" ht="13.5" customHeight="1" x14ac:dyDescent="0.25">
      <c r="A53" s="454" t="s">
        <v>4</v>
      </c>
      <c r="B53" s="454"/>
      <c r="C53" s="454"/>
      <c r="D53" s="454"/>
      <c r="E53" s="454"/>
      <c r="F53" s="454"/>
      <c r="G53" s="455"/>
      <c r="H53" s="455">
        <f>H50+H49+H47</f>
        <v>0</v>
      </c>
      <c r="I53" s="43"/>
      <c r="J53" s="43"/>
      <c r="K53" s="43"/>
      <c r="L53" s="43"/>
      <c r="M53" s="43"/>
      <c r="N53" s="43"/>
      <c r="O53" s="43"/>
    </row>
    <row r="54" spans="1:15" s="16" customFormat="1" ht="13.5" customHeight="1" x14ac:dyDescent="0.25">
      <c r="A54" s="38"/>
      <c r="B54" s="38"/>
      <c r="C54" s="38"/>
      <c r="D54" s="38"/>
      <c r="E54" s="38"/>
      <c r="F54" s="38"/>
      <c r="G54" s="50"/>
      <c r="H54" s="50"/>
      <c r="I54" s="43"/>
      <c r="J54" s="43"/>
      <c r="K54" s="43"/>
      <c r="L54" s="43"/>
      <c r="M54" s="43"/>
      <c r="N54" s="43"/>
      <c r="O54" s="43"/>
    </row>
    <row r="55" spans="1:15" s="16" customFormat="1" ht="13.5" customHeight="1" x14ac:dyDescent="0.25">
      <c r="A55" s="38"/>
      <c r="B55" s="38"/>
      <c r="C55" s="38"/>
      <c r="D55" s="38"/>
      <c r="E55" s="38"/>
      <c r="F55" s="38"/>
      <c r="G55" s="50"/>
      <c r="H55" s="50"/>
      <c r="I55" s="43"/>
      <c r="J55" s="43"/>
      <c r="K55" s="43"/>
      <c r="L55" s="43"/>
      <c r="M55" s="43"/>
      <c r="N55" s="43"/>
      <c r="O55" s="43"/>
    </row>
    <row r="56" spans="1:15" ht="13.5" customHeight="1" x14ac:dyDescent="0.25">
      <c r="A56" s="46"/>
      <c r="B56" s="46"/>
      <c r="C56" s="46"/>
      <c r="D56" s="46"/>
      <c r="E56" s="46"/>
      <c r="F56" s="46"/>
      <c r="G56" s="46"/>
      <c r="H56" s="47"/>
    </row>
    <row r="57" spans="1:15" ht="13.5" customHeight="1" x14ac:dyDescent="0.25">
      <c r="A57" s="46" t="s">
        <v>451</v>
      </c>
      <c r="B57" s="46"/>
      <c r="C57" s="46"/>
      <c r="D57" s="46"/>
      <c r="E57" s="46"/>
      <c r="F57" s="46"/>
      <c r="G57" s="46"/>
      <c r="H57" s="47"/>
    </row>
    <row r="58" spans="1:15" ht="13.5" customHeight="1" x14ac:dyDescent="0.25">
      <c r="A58" s="46"/>
    </row>
    <row r="59" spans="1:15" ht="13.5" customHeight="1" x14ac:dyDescent="0.25"/>
    <row r="60" spans="1:15" ht="13.5" customHeight="1" x14ac:dyDescent="0.25"/>
    <row r="61" spans="1:15" ht="13.5" customHeight="1" x14ac:dyDescent="0.25"/>
    <row r="62" spans="1:15" ht="13.5" customHeight="1" x14ac:dyDescent="0.25"/>
    <row r="63" spans="1:15" ht="13.5" customHeight="1" x14ac:dyDescent="0.25"/>
    <row r="64" spans="1:15" ht="13.5" customHeight="1" x14ac:dyDescent="0.25"/>
    <row r="65" ht="13.5" customHeight="1" x14ac:dyDescent="0.25"/>
    <row r="66" ht="13.5" customHeight="1" x14ac:dyDescent="0.25"/>
    <row r="67" ht="13.5" customHeight="1" x14ac:dyDescent="0.25"/>
    <row r="68" ht="13.5" customHeight="1" x14ac:dyDescent="0.25"/>
    <row r="69" ht="13.5" customHeight="1" x14ac:dyDescent="0.25"/>
    <row r="70" ht="13.5" customHeight="1" x14ac:dyDescent="0.25"/>
    <row r="71" ht="13.5" customHeight="1" x14ac:dyDescent="0.25"/>
    <row r="72" ht="13.5" customHeight="1" x14ac:dyDescent="0.25"/>
    <row r="73" ht="13.5" customHeight="1" x14ac:dyDescent="0.25"/>
  </sheetData>
  <pageMargins left="0.70866141732283472" right="0.70866141732283472" top="0.78740157480314965" bottom="0.78740157480314965" header="0.31496062992125984" footer="0.31496062992125984"/>
  <pageSetup paperSize="9" scale="85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33"/>
  <sheetViews>
    <sheetView topLeftCell="A48" zoomScaleNormal="100" zoomScaleSheetLayoutView="90" workbookViewId="0">
      <selection activeCell="B59" sqref="B59:G59"/>
    </sheetView>
  </sheetViews>
  <sheetFormatPr defaultRowHeight="12.75" x14ac:dyDescent="0.2"/>
  <cols>
    <col min="1" max="1" width="5.875" style="38" customWidth="1"/>
    <col min="2" max="2" width="24" style="18" customWidth="1"/>
    <col min="3" max="3" width="9.5" style="18" customWidth="1"/>
    <col min="4" max="4" width="10.75" style="18"/>
    <col min="5" max="5" width="4.625" style="18"/>
    <col min="6" max="6" width="9.75" style="18" customWidth="1"/>
    <col min="7" max="7" width="3.625" style="324"/>
    <col min="8" max="8" width="8.75" style="280"/>
    <col min="9" max="9" width="11" style="280"/>
    <col min="10" max="10" width="12.625" style="325" customWidth="1"/>
    <col min="11" max="15" width="11" style="18"/>
    <col min="16" max="255" width="11" style="17"/>
    <col min="256" max="1024" width="0" style="17" hidden="1"/>
    <col min="1025" max="16384" width="9" style="19"/>
  </cols>
  <sheetData>
    <row r="1" spans="1:1024" ht="15" x14ac:dyDescent="0.25">
      <c r="B1" s="31" t="s">
        <v>360</v>
      </c>
      <c r="C1" s="32"/>
      <c r="D1" s="30"/>
      <c r="F1" s="66"/>
    </row>
    <row r="2" spans="1:1024" ht="15" x14ac:dyDescent="0.25">
      <c r="B2" s="31" t="s">
        <v>361</v>
      </c>
      <c r="C2" s="32"/>
      <c r="D2" s="30"/>
      <c r="F2" s="66"/>
      <c r="H2" s="282"/>
      <c r="I2" s="282"/>
    </row>
    <row r="3" spans="1:1024" ht="15" x14ac:dyDescent="0.25">
      <c r="B3" s="31" t="s">
        <v>362</v>
      </c>
      <c r="C3" s="32"/>
      <c r="D3" s="30"/>
      <c r="F3" s="66"/>
      <c r="H3" s="282"/>
      <c r="I3" s="282"/>
    </row>
    <row r="4" spans="1:1024" ht="15" x14ac:dyDescent="0.25">
      <c r="B4" s="31" t="s">
        <v>363</v>
      </c>
      <c r="C4" s="32"/>
      <c r="D4" s="30"/>
      <c r="F4" s="66"/>
      <c r="H4" s="282"/>
      <c r="I4" s="282"/>
    </row>
    <row r="5" spans="1:1024" x14ac:dyDescent="0.2">
      <c r="B5" s="39" t="s">
        <v>93</v>
      </c>
      <c r="C5" s="39"/>
      <c r="D5" s="38"/>
      <c r="F5" s="66"/>
      <c r="H5" s="282"/>
      <c r="I5" s="282"/>
    </row>
    <row r="6" spans="1:1024" x14ac:dyDescent="0.2">
      <c r="B6" s="283"/>
      <c r="C6" s="283"/>
      <c r="D6" s="38"/>
      <c r="F6" s="66"/>
      <c r="H6" s="282"/>
      <c r="I6" s="282"/>
    </row>
    <row r="7" spans="1:1024" s="33" customFormat="1" x14ac:dyDescent="0.2">
      <c r="A7" s="15"/>
      <c r="B7" s="337" t="s">
        <v>452</v>
      </c>
      <c r="C7" s="337"/>
      <c r="D7" s="15"/>
      <c r="E7" s="4"/>
      <c r="F7" s="338"/>
      <c r="G7" s="339"/>
      <c r="H7" s="340"/>
      <c r="I7" s="340"/>
      <c r="J7" s="341"/>
      <c r="K7" s="4"/>
      <c r="L7" s="4"/>
      <c r="M7" s="4"/>
      <c r="N7" s="4"/>
      <c r="O7" s="4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</row>
    <row r="8" spans="1:1024" s="33" customFormat="1" x14ac:dyDescent="0.2">
      <c r="A8" s="15"/>
      <c r="B8" s="337" t="s">
        <v>453</v>
      </c>
      <c r="C8" s="337"/>
      <c r="D8" s="15"/>
      <c r="E8" s="4"/>
      <c r="F8" s="338"/>
      <c r="G8" s="339"/>
      <c r="H8" s="340"/>
      <c r="I8" s="340"/>
      <c r="J8" s="341"/>
      <c r="K8" s="4"/>
      <c r="L8" s="4"/>
      <c r="M8" s="4"/>
      <c r="N8" s="4"/>
      <c r="O8" s="4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</row>
    <row r="9" spans="1:1024" x14ac:dyDescent="0.2">
      <c r="B9" s="283"/>
      <c r="C9" s="283"/>
      <c r="D9" s="38"/>
      <c r="F9" s="66"/>
      <c r="H9" s="282"/>
      <c r="I9" s="282"/>
    </row>
    <row r="10" spans="1:1024" x14ac:dyDescent="0.2">
      <c r="F10" s="66"/>
    </row>
    <row r="11" spans="1:1024" x14ac:dyDescent="0.2">
      <c r="A11" s="38" t="s">
        <v>454</v>
      </c>
      <c r="B11" s="5" t="s">
        <v>0</v>
      </c>
      <c r="C11" s="66"/>
      <c r="D11" s="66"/>
      <c r="E11" s="66"/>
      <c r="F11" s="67" t="s">
        <v>1</v>
      </c>
      <c r="G11" s="5" t="s">
        <v>2</v>
      </c>
      <c r="H11" s="68" t="s">
        <v>3</v>
      </c>
      <c r="I11" s="68" t="s">
        <v>4</v>
      </c>
      <c r="J11" s="69" t="s">
        <v>5</v>
      </c>
      <c r="M11" s="38"/>
      <c r="N11" s="38"/>
      <c r="O11" s="38"/>
      <c r="P11" s="19"/>
      <c r="Q11" s="19"/>
    </row>
    <row r="12" spans="1:1024" x14ac:dyDescent="0.2">
      <c r="F12" s="66"/>
    </row>
    <row r="13" spans="1:1024" x14ac:dyDescent="0.2">
      <c r="F13" s="66"/>
    </row>
    <row r="14" spans="1:1024" x14ac:dyDescent="0.2">
      <c r="B14" s="4" t="s">
        <v>6</v>
      </c>
      <c r="F14" s="66"/>
    </row>
    <row r="15" spans="1:1024" x14ac:dyDescent="0.2">
      <c r="F15" s="66"/>
    </row>
    <row r="16" spans="1:1024" x14ac:dyDescent="0.2">
      <c r="B16" s="18" t="s">
        <v>344</v>
      </c>
      <c r="F16" s="66"/>
    </row>
    <row r="17" spans="1:1024" x14ac:dyDescent="0.2">
      <c r="B17" s="18" t="s">
        <v>345</v>
      </c>
      <c r="F17" s="66"/>
    </row>
    <row r="18" spans="1:1024" x14ac:dyDescent="0.2">
      <c r="B18" s="18" t="s">
        <v>346</v>
      </c>
      <c r="F18" s="66"/>
    </row>
    <row r="19" spans="1:1024" x14ac:dyDescent="0.2">
      <c r="B19" s="18" t="s">
        <v>347</v>
      </c>
      <c r="F19" s="66"/>
    </row>
    <row r="20" spans="1:1024" x14ac:dyDescent="0.2">
      <c r="B20" s="18" t="s">
        <v>348</v>
      </c>
      <c r="F20" s="66"/>
    </row>
    <row r="21" spans="1:1024" x14ac:dyDescent="0.2">
      <c r="B21" s="18" t="s">
        <v>349</v>
      </c>
      <c r="F21" s="66"/>
    </row>
    <row r="22" spans="1:1024" x14ac:dyDescent="0.2">
      <c r="B22" s="18" t="s">
        <v>356</v>
      </c>
      <c r="F22" s="66"/>
    </row>
    <row r="23" spans="1:1024" x14ac:dyDescent="0.2">
      <c r="F23" s="66"/>
    </row>
    <row r="24" spans="1:1024" x14ac:dyDescent="0.2">
      <c r="A24" s="38" t="s">
        <v>455</v>
      </c>
      <c r="B24" s="36" t="s">
        <v>343</v>
      </c>
      <c r="C24" s="36" t="s">
        <v>7</v>
      </c>
      <c r="D24" s="283" t="s">
        <v>63</v>
      </c>
      <c r="E24" s="36"/>
      <c r="F24" s="51">
        <v>33</v>
      </c>
      <c r="G24" s="36" t="s">
        <v>8</v>
      </c>
      <c r="H24" s="441"/>
      <c r="I24" s="288">
        <f t="shared" ref="I24:I49" si="0">F24*H24</f>
        <v>0</v>
      </c>
      <c r="J24" s="342"/>
      <c r="K24" s="326"/>
      <c r="L24" s="327"/>
      <c r="M24" s="328"/>
      <c r="N24" s="328"/>
    </row>
    <row r="25" spans="1:1024" x14ac:dyDescent="0.2">
      <c r="A25" s="38" t="s">
        <v>456</v>
      </c>
      <c r="B25" s="36" t="s">
        <v>343</v>
      </c>
      <c r="C25" s="36" t="s">
        <v>64</v>
      </c>
      <c r="D25" s="283" t="s">
        <v>63</v>
      </c>
      <c r="E25" s="36"/>
      <c r="F25" s="51">
        <v>5</v>
      </c>
      <c r="G25" s="36" t="s">
        <v>8</v>
      </c>
      <c r="H25" s="441"/>
      <c r="I25" s="288">
        <f t="shared" si="0"/>
        <v>0</v>
      </c>
      <c r="J25" s="342"/>
    </row>
    <row r="26" spans="1:1024" x14ac:dyDescent="0.2">
      <c r="A26" s="38" t="s">
        <v>457</v>
      </c>
      <c r="B26" s="36" t="s">
        <v>343</v>
      </c>
      <c r="C26" s="36" t="s">
        <v>9</v>
      </c>
      <c r="D26" s="283" t="s">
        <v>63</v>
      </c>
      <c r="E26" s="36"/>
      <c r="F26" s="51">
        <v>38</v>
      </c>
      <c r="G26" s="36" t="s">
        <v>8</v>
      </c>
      <c r="H26" s="441"/>
      <c r="I26" s="288">
        <f t="shared" si="0"/>
        <v>0</v>
      </c>
      <c r="J26" s="342"/>
    </row>
    <row r="27" spans="1:1024" x14ac:dyDescent="0.2">
      <c r="A27" s="38" t="s">
        <v>458</v>
      </c>
      <c r="B27" s="36" t="s">
        <v>343</v>
      </c>
      <c r="C27" s="36" t="s">
        <v>102</v>
      </c>
      <c r="D27" s="283" t="s">
        <v>63</v>
      </c>
      <c r="E27" s="36"/>
      <c r="F27" s="51">
        <v>2</v>
      </c>
      <c r="G27" s="36" t="s">
        <v>8</v>
      </c>
      <c r="H27" s="441"/>
      <c r="I27" s="288">
        <f t="shared" si="0"/>
        <v>0</v>
      </c>
      <c r="J27" s="342"/>
    </row>
    <row r="28" spans="1:1024" x14ac:dyDescent="0.2">
      <c r="A28" s="38" t="s">
        <v>459</v>
      </c>
      <c r="B28" s="36" t="s">
        <v>343</v>
      </c>
      <c r="C28" s="36" t="s">
        <v>22</v>
      </c>
      <c r="D28" s="283" t="s">
        <v>63</v>
      </c>
      <c r="E28" s="36"/>
      <c r="F28" s="51">
        <v>2</v>
      </c>
      <c r="G28" s="36" t="s">
        <v>8</v>
      </c>
      <c r="H28" s="441"/>
      <c r="I28" s="288">
        <f t="shared" si="0"/>
        <v>0</v>
      </c>
      <c r="J28" s="342"/>
    </row>
    <row r="29" spans="1:1024" x14ac:dyDescent="0.2">
      <c r="A29" s="38" t="s">
        <v>460</v>
      </c>
      <c r="B29" s="36" t="s">
        <v>350</v>
      </c>
      <c r="C29" s="36" t="s">
        <v>9</v>
      </c>
      <c r="D29" s="283" t="s">
        <v>63</v>
      </c>
      <c r="E29" s="36"/>
      <c r="F29" s="51">
        <v>4</v>
      </c>
      <c r="G29" s="36" t="s">
        <v>8</v>
      </c>
      <c r="H29" s="441"/>
      <c r="I29" s="288">
        <f t="shared" si="0"/>
        <v>0</v>
      </c>
      <c r="J29" s="314"/>
      <c r="K29" s="290"/>
      <c r="L29" s="343"/>
      <c r="M29" s="38"/>
      <c r="N29" s="38"/>
      <c r="O29" s="38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  <c r="IU29" s="19"/>
      <c r="IV29" s="19"/>
      <c r="IW29" s="19"/>
      <c r="IX29" s="19"/>
      <c r="IY29" s="19"/>
      <c r="IZ29" s="19"/>
      <c r="JA29" s="19"/>
      <c r="JB29" s="19"/>
      <c r="JC29" s="19"/>
      <c r="JD29" s="19"/>
      <c r="JE29" s="19"/>
      <c r="JF29" s="19"/>
      <c r="JG29" s="19"/>
      <c r="JH29" s="19"/>
      <c r="JI29" s="19"/>
      <c r="JJ29" s="19"/>
      <c r="JK29" s="19"/>
      <c r="JL29" s="19"/>
      <c r="JM29" s="19"/>
      <c r="JN29" s="19"/>
      <c r="JO29" s="19"/>
      <c r="JP29" s="19"/>
      <c r="JQ29" s="19"/>
      <c r="JR29" s="19"/>
      <c r="JS29" s="19"/>
      <c r="JT29" s="19"/>
      <c r="JU29" s="19"/>
      <c r="JV29" s="19"/>
      <c r="JW29" s="19"/>
      <c r="JX29" s="19"/>
      <c r="JY29" s="19"/>
      <c r="JZ29" s="19"/>
      <c r="KA29" s="19"/>
      <c r="KB29" s="19"/>
      <c r="KC29" s="19"/>
      <c r="KD29" s="19"/>
      <c r="KE29" s="19"/>
      <c r="KF29" s="19"/>
      <c r="KG29" s="19"/>
      <c r="KH29" s="19"/>
      <c r="KI29" s="19"/>
      <c r="KJ29" s="19"/>
      <c r="KK29" s="19"/>
      <c r="KL29" s="19"/>
      <c r="KM29" s="19"/>
      <c r="KN29" s="19"/>
      <c r="KO29" s="19"/>
      <c r="KP29" s="19"/>
      <c r="KQ29" s="19"/>
      <c r="KR29" s="19"/>
      <c r="KS29" s="19"/>
      <c r="KT29" s="19"/>
      <c r="KU29" s="19"/>
      <c r="KV29" s="19"/>
      <c r="KW29" s="19"/>
      <c r="KX29" s="19"/>
      <c r="KY29" s="19"/>
      <c r="KZ29" s="19"/>
      <c r="LA29" s="19"/>
      <c r="LB29" s="19"/>
      <c r="LC29" s="19"/>
      <c r="LD29" s="19"/>
      <c r="LE29" s="19"/>
      <c r="LF29" s="19"/>
      <c r="LG29" s="19"/>
      <c r="LH29" s="19"/>
      <c r="LI29" s="19"/>
      <c r="LJ29" s="19"/>
      <c r="LK29" s="19"/>
      <c r="LL29" s="19"/>
      <c r="LM29" s="19"/>
      <c r="LN29" s="19"/>
      <c r="LO29" s="19"/>
      <c r="LP29" s="19"/>
      <c r="LQ29" s="19"/>
      <c r="LR29" s="19"/>
      <c r="LS29" s="19"/>
      <c r="LT29" s="19"/>
      <c r="LU29" s="19"/>
      <c r="LV29" s="19"/>
      <c r="LW29" s="19"/>
      <c r="LX29" s="19"/>
      <c r="LY29" s="19"/>
      <c r="LZ29" s="19"/>
      <c r="MA29" s="19"/>
      <c r="MB29" s="19"/>
      <c r="MC29" s="19"/>
      <c r="MD29" s="19"/>
      <c r="ME29" s="19"/>
      <c r="MF29" s="19"/>
      <c r="MG29" s="19"/>
      <c r="MH29" s="19"/>
      <c r="MI29" s="19"/>
      <c r="MJ29" s="19"/>
      <c r="MK29" s="19"/>
      <c r="ML29" s="19"/>
      <c r="MM29" s="19"/>
      <c r="MN29" s="19"/>
      <c r="MO29" s="19"/>
      <c r="MP29" s="19"/>
      <c r="MQ29" s="19"/>
      <c r="MR29" s="19"/>
      <c r="MS29" s="19"/>
      <c r="MT29" s="19"/>
      <c r="MU29" s="19"/>
      <c r="MV29" s="19"/>
      <c r="MW29" s="19"/>
      <c r="MX29" s="19"/>
      <c r="MY29" s="19"/>
      <c r="MZ29" s="19"/>
      <c r="NA29" s="19"/>
      <c r="NB29" s="19"/>
      <c r="NC29" s="19"/>
      <c r="ND29" s="19"/>
      <c r="NE29" s="19"/>
      <c r="NF29" s="19"/>
      <c r="NG29" s="19"/>
      <c r="NH29" s="19"/>
      <c r="NI29" s="19"/>
      <c r="NJ29" s="19"/>
      <c r="NK29" s="19"/>
      <c r="NL29" s="19"/>
      <c r="NM29" s="19"/>
      <c r="NN29" s="19"/>
      <c r="NO29" s="19"/>
      <c r="NP29" s="19"/>
      <c r="NQ29" s="19"/>
      <c r="NR29" s="19"/>
      <c r="NS29" s="19"/>
      <c r="NT29" s="19"/>
      <c r="NU29" s="19"/>
      <c r="NV29" s="19"/>
      <c r="NW29" s="19"/>
      <c r="NX29" s="19"/>
      <c r="NY29" s="19"/>
      <c r="NZ29" s="19"/>
      <c r="OA29" s="19"/>
      <c r="OB29" s="19"/>
      <c r="OC29" s="19"/>
      <c r="OD29" s="19"/>
      <c r="OE29" s="19"/>
      <c r="OF29" s="19"/>
      <c r="OG29" s="19"/>
      <c r="OH29" s="19"/>
      <c r="OI29" s="19"/>
      <c r="OJ29" s="19"/>
      <c r="OK29" s="19"/>
      <c r="OL29" s="19"/>
      <c r="OM29" s="19"/>
      <c r="ON29" s="19"/>
      <c r="OO29" s="19"/>
      <c r="OP29" s="19"/>
      <c r="OQ29" s="19"/>
      <c r="OR29" s="19"/>
      <c r="OS29" s="19"/>
      <c r="OT29" s="19"/>
      <c r="OU29" s="19"/>
      <c r="OV29" s="19"/>
      <c r="OW29" s="19"/>
      <c r="OX29" s="19"/>
      <c r="OY29" s="19"/>
      <c r="OZ29" s="19"/>
      <c r="PA29" s="19"/>
      <c r="PB29" s="19"/>
      <c r="PC29" s="19"/>
      <c r="PD29" s="19"/>
      <c r="PE29" s="19"/>
      <c r="PF29" s="19"/>
      <c r="PG29" s="19"/>
      <c r="PH29" s="19"/>
      <c r="PI29" s="19"/>
      <c r="PJ29" s="19"/>
      <c r="PK29" s="19"/>
      <c r="PL29" s="19"/>
      <c r="PM29" s="19"/>
      <c r="PN29" s="19"/>
      <c r="PO29" s="19"/>
      <c r="PP29" s="19"/>
      <c r="PQ29" s="19"/>
      <c r="PR29" s="19"/>
      <c r="PS29" s="19"/>
      <c r="PT29" s="19"/>
      <c r="PU29" s="19"/>
      <c r="PV29" s="19"/>
      <c r="PW29" s="19"/>
      <c r="PX29" s="19"/>
      <c r="PY29" s="19"/>
      <c r="PZ29" s="19"/>
      <c r="QA29" s="19"/>
      <c r="QB29" s="19"/>
      <c r="QC29" s="19"/>
      <c r="QD29" s="19"/>
      <c r="QE29" s="19"/>
      <c r="QF29" s="19"/>
      <c r="QG29" s="19"/>
      <c r="QH29" s="19"/>
      <c r="QI29" s="19"/>
      <c r="QJ29" s="19"/>
      <c r="QK29" s="19"/>
      <c r="QL29" s="19"/>
      <c r="QM29" s="19"/>
      <c r="QN29" s="19"/>
      <c r="QO29" s="19"/>
      <c r="QP29" s="19"/>
      <c r="QQ29" s="19"/>
      <c r="QR29" s="19"/>
      <c r="QS29" s="19"/>
      <c r="QT29" s="19"/>
      <c r="QU29" s="19"/>
      <c r="QV29" s="19"/>
      <c r="QW29" s="19"/>
      <c r="QX29" s="19"/>
      <c r="QY29" s="19"/>
      <c r="QZ29" s="19"/>
      <c r="RA29" s="19"/>
      <c r="RB29" s="19"/>
      <c r="RC29" s="19"/>
      <c r="RD29" s="19"/>
      <c r="RE29" s="19"/>
      <c r="RF29" s="19"/>
      <c r="RG29" s="19"/>
      <c r="RH29" s="19"/>
      <c r="RI29" s="19"/>
      <c r="RJ29" s="19"/>
      <c r="RK29" s="19"/>
      <c r="RL29" s="19"/>
      <c r="RM29" s="19"/>
      <c r="RN29" s="19"/>
      <c r="RO29" s="19"/>
      <c r="RP29" s="19"/>
      <c r="RQ29" s="19"/>
      <c r="RR29" s="19"/>
      <c r="RS29" s="19"/>
      <c r="RT29" s="19"/>
      <c r="RU29" s="19"/>
      <c r="RV29" s="19"/>
      <c r="RW29" s="19"/>
      <c r="RX29" s="19"/>
      <c r="RY29" s="19"/>
      <c r="RZ29" s="19"/>
      <c r="SA29" s="19"/>
      <c r="SB29" s="19"/>
      <c r="SC29" s="19"/>
      <c r="SD29" s="19"/>
      <c r="SE29" s="19"/>
      <c r="SF29" s="19"/>
      <c r="SG29" s="19"/>
      <c r="SH29" s="19"/>
      <c r="SI29" s="19"/>
      <c r="SJ29" s="19"/>
      <c r="SK29" s="19"/>
      <c r="SL29" s="19"/>
      <c r="SM29" s="19"/>
      <c r="SN29" s="19"/>
      <c r="SO29" s="19"/>
      <c r="SP29" s="19"/>
      <c r="SQ29" s="19"/>
      <c r="SR29" s="19"/>
      <c r="SS29" s="19"/>
      <c r="ST29" s="19"/>
      <c r="SU29" s="19"/>
      <c r="SV29" s="19"/>
      <c r="SW29" s="19"/>
      <c r="SX29" s="19"/>
      <c r="SY29" s="19"/>
      <c r="SZ29" s="19"/>
      <c r="TA29" s="19"/>
      <c r="TB29" s="19"/>
      <c r="TC29" s="19"/>
      <c r="TD29" s="19"/>
      <c r="TE29" s="19"/>
      <c r="TF29" s="19"/>
      <c r="TG29" s="19"/>
      <c r="TH29" s="19"/>
      <c r="TI29" s="19"/>
      <c r="TJ29" s="19"/>
      <c r="TK29" s="19"/>
      <c r="TL29" s="19"/>
      <c r="TM29" s="19"/>
      <c r="TN29" s="19"/>
      <c r="TO29" s="19"/>
      <c r="TP29" s="19"/>
      <c r="TQ29" s="19"/>
      <c r="TR29" s="19"/>
      <c r="TS29" s="19"/>
      <c r="TT29" s="19"/>
      <c r="TU29" s="19"/>
      <c r="TV29" s="19"/>
      <c r="TW29" s="19"/>
      <c r="TX29" s="19"/>
      <c r="TY29" s="19"/>
      <c r="TZ29" s="19"/>
      <c r="UA29" s="19"/>
      <c r="UB29" s="19"/>
      <c r="UC29" s="19"/>
      <c r="UD29" s="19"/>
      <c r="UE29" s="19"/>
      <c r="UF29" s="19"/>
      <c r="UG29" s="19"/>
      <c r="UH29" s="19"/>
      <c r="UI29" s="19"/>
      <c r="UJ29" s="19"/>
      <c r="UK29" s="19"/>
      <c r="UL29" s="19"/>
      <c r="UM29" s="19"/>
      <c r="UN29" s="19"/>
      <c r="UO29" s="19"/>
      <c r="UP29" s="19"/>
      <c r="UQ29" s="19"/>
      <c r="UR29" s="19"/>
      <c r="US29" s="19"/>
      <c r="UT29" s="19"/>
      <c r="UU29" s="19"/>
      <c r="UV29" s="19"/>
      <c r="UW29" s="19"/>
      <c r="UX29" s="19"/>
      <c r="UY29" s="19"/>
      <c r="UZ29" s="19"/>
      <c r="VA29" s="19"/>
      <c r="VB29" s="19"/>
      <c r="VC29" s="19"/>
      <c r="VD29" s="19"/>
      <c r="VE29" s="19"/>
      <c r="VF29" s="19"/>
      <c r="VG29" s="19"/>
      <c r="VH29" s="19"/>
      <c r="VI29" s="19"/>
      <c r="VJ29" s="19"/>
      <c r="VK29" s="19"/>
      <c r="VL29" s="19"/>
      <c r="VM29" s="19"/>
      <c r="VN29" s="19"/>
      <c r="VO29" s="19"/>
      <c r="VP29" s="19"/>
      <c r="VQ29" s="19"/>
      <c r="VR29" s="19"/>
      <c r="VS29" s="19"/>
      <c r="VT29" s="19"/>
      <c r="VU29" s="19"/>
      <c r="VV29" s="19"/>
      <c r="VW29" s="19"/>
      <c r="VX29" s="19"/>
      <c r="VY29" s="19"/>
      <c r="VZ29" s="19"/>
      <c r="WA29" s="19"/>
      <c r="WB29" s="19"/>
      <c r="WC29" s="19"/>
      <c r="WD29" s="19"/>
      <c r="WE29" s="19"/>
      <c r="WF29" s="19"/>
      <c r="WG29" s="19"/>
      <c r="WH29" s="19"/>
      <c r="WI29" s="19"/>
      <c r="WJ29" s="19"/>
      <c r="WK29" s="19"/>
      <c r="WL29" s="19"/>
      <c r="WM29" s="19"/>
      <c r="WN29" s="19"/>
      <c r="WO29" s="19"/>
      <c r="WP29" s="19"/>
      <c r="WQ29" s="19"/>
      <c r="WR29" s="19"/>
      <c r="WS29" s="19"/>
      <c r="WT29" s="19"/>
      <c r="WU29" s="19"/>
      <c r="WV29" s="19"/>
      <c r="WW29" s="19"/>
      <c r="WX29" s="19"/>
      <c r="WY29" s="19"/>
      <c r="WZ29" s="19"/>
      <c r="XA29" s="19"/>
      <c r="XB29" s="19"/>
      <c r="XC29" s="19"/>
      <c r="XD29" s="19"/>
      <c r="XE29" s="19"/>
      <c r="XF29" s="19"/>
      <c r="XG29" s="19"/>
      <c r="XH29" s="19"/>
      <c r="XI29" s="19"/>
      <c r="XJ29" s="19"/>
      <c r="XK29" s="19"/>
      <c r="XL29" s="19"/>
      <c r="XM29" s="19"/>
      <c r="XN29" s="19"/>
      <c r="XO29" s="19"/>
      <c r="XP29" s="19"/>
      <c r="XQ29" s="19"/>
      <c r="XR29" s="19"/>
      <c r="XS29" s="19"/>
      <c r="XT29" s="19"/>
      <c r="XU29" s="19"/>
      <c r="XV29" s="19"/>
      <c r="XW29" s="19"/>
      <c r="XX29" s="19"/>
      <c r="XY29" s="19"/>
      <c r="XZ29" s="19"/>
      <c r="YA29" s="19"/>
      <c r="YB29" s="19"/>
      <c r="YC29" s="19"/>
      <c r="YD29" s="19"/>
      <c r="YE29" s="19"/>
      <c r="YF29" s="19"/>
      <c r="YG29" s="19"/>
      <c r="YH29" s="19"/>
      <c r="YI29" s="19"/>
      <c r="YJ29" s="19"/>
      <c r="YK29" s="19"/>
      <c r="YL29" s="19"/>
      <c r="YM29" s="19"/>
      <c r="YN29" s="19"/>
      <c r="YO29" s="19"/>
      <c r="YP29" s="19"/>
      <c r="YQ29" s="19"/>
      <c r="YR29" s="19"/>
      <c r="YS29" s="19"/>
      <c r="YT29" s="19"/>
      <c r="YU29" s="19"/>
      <c r="YV29" s="19"/>
      <c r="YW29" s="19"/>
      <c r="YX29" s="19"/>
      <c r="YY29" s="19"/>
      <c r="YZ29" s="19"/>
      <c r="ZA29" s="19"/>
      <c r="ZB29" s="19"/>
      <c r="ZC29" s="19"/>
      <c r="ZD29" s="19"/>
      <c r="ZE29" s="19"/>
      <c r="ZF29" s="19"/>
      <c r="ZG29" s="19"/>
      <c r="ZH29" s="19"/>
      <c r="ZI29" s="19"/>
      <c r="ZJ29" s="19"/>
      <c r="ZK29" s="19"/>
      <c r="ZL29" s="19"/>
      <c r="ZM29" s="19"/>
      <c r="ZN29" s="19"/>
      <c r="ZO29" s="19"/>
      <c r="ZP29" s="19"/>
      <c r="ZQ29" s="19"/>
      <c r="ZR29" s="19"/>
      <c r="ZS29" s="19"/>
      <c r="ZT29" s="19"/>
      <c r="ZU29" s="19"/>
      <c r="ZV29" s="19"/>
      <c r="ZW29" s="19"/>
      <c r="ZX29" s="19"/>
      <c r="ZY29" s="19"/>
      <c r="ZZ29" s="19"/>
      <c r="AAA29" s="19"/>
      <c r="AAB29" s="19"/>
      <c r="AAC29" s="19"/>
      <c r="AAD29" s="19"/>
      <c r="AAE29" s="19"/>
      <c r="AAF29" s="19"/>
      <c r="AAG29" s="19"/>
      <c r="AAH29" s="19"/>
      <c r="AAI29" s="19"/>
      <c r="AAJ29" s="19"/>
      <c r="AAK29" s="19"/>
      <c r="AAL29" s="19"/>
      <c r="AAM29" s="19"/>
      <c r="AAN29" s="19"/>
      <c r="AAO29" s="19"/>
      <c r="AAP29" s="19"/>
      <c r="AAQ29" s="19"/>
      <c r="AAR29" s="19"/>
      <c r="AAS29" s="19"/>
      <c r="AAT29" s="19"/>
      <c r="AAU29" s="19"/>
      <c r="AAV29" s="19"/>
      <c r="AAW29" s="19"/>
      <c r="AAX29" s="19"/>
      <c r="AAY29" s="19"/>
      <c r="AAZ29" s="19"/>
      <c r="ABA29" s="19"/>
      <c r="ABB29" s="19"/>
      <c r="ABC29" s="19"/>
      <c r="ABD29" s="19"/>
      <c r="ABE29" s="19"/>
      <c r="ABF29" s="19"/>
      <c r="ABG29" s="19"/>
      <c r="ABH29" s="19"/>
      <c r="ABI29" s="19"/>
      <c r="ABJ29" s="19"/>
      <c r="ABK29" s="19"/>
      <c r="ABL29" s="19"/>
      <c r="ABM29" s="19"/>
      <c r="ABN29" s="19"/>
      <c r="ABO29" s="19"/>
      <c r="ABP29" s="19"/>
      <c r="ABQ29" s="19"/>
      <c r="ABR29" s="19"/>
      <c r="ABS29" s="19"/>
      <c r="ABT29" s="19"/>
      <c r="ABU29" s="19"/>
      <c r="ABV29" s="19"/>
      <c r="ABW29" s="19"/>
      <c r="ABX29" s="19"/>
      <c r="ABY29" s="19"/>
      <c r="ABZ29" s="19"/>
      <c r="ACA29" s="19"/>
      <c r="ACB29" s="19"/>
      <c r="ACC29" s="19"/>
      <c r="ACD29" s="19"/>
      <c r="ACE29" s="19"/>
      <c r="ACF29" s="19"/>
      <c r="ACG29" s="19"/>
      <c r="ACH29" s="19"/>
      <c r="ACI29" s="19"/>
      <c r="ACJ29" s="19"/>
      <c r="ACK29" s="19"/>
      <c r="ACL29" s="19"/>
      <c r="ACM29" s="19"/>
      <c r="ACN29" s="19"/>
      <c r="ACO29" s="19"/>
      <c r="ACP29" s="19"/>
      <c r="ACQ29" s="19"/>
      <c r="ACR29" s="19"/>
      <c r="ACS29" s="19"/>
      <c r="ACT29" s="19"/>
      <c r="ACU29" s="19"/>
      <c r="ACV29" s="19"/>
      <c r="ACW29" s="19"/>
      <c r="ACX29" s="19"/>
      <c r="ACY29" s="19"/>
      <c r="ACZ29" s="19"/>
      <c r="ADA29" s="19"/>
      <c r="ADB29" s="19"/>
      <c r="ADC29" s="19"/>
      <c r="ADD29" s="19"/>
      <c r="ADE29" s="19"/>
      <c r="ADF29" s="19"/>
      <c r="ADG29" s="19"/>
      <c r="ADH29" s="19"/>
      <c r="ADI29" s="19"/>
      <c r="ADJ29" s="19"/>
      <c r="ADK29" s="19"/>
      <c r="ADL29" s="19"/>
      <c r="ADM29" s="19"/>
      <c r="ADN29" s="19"/>
      <c r="ADO29" s="19"/>
      <c r="ADP29" s="19"/>
      <c r="ADQ29" s="19"/>
      <c r="ADR29" s="19"/>
      <c r="ADS29" s="19"/>
      <c r="ADT29" s="19"/>
      <c r="ADU29" s="19"/>
      <c r="ADV29" s="19"/>
      <c r="ADW29" s="19"/>
      <c r="ADX29" s="19"/>
      <c r="ADY29" s="19"/>
      <c r="ADZ29" s="19"/>
      <c r="AEA29" s="19"/>
      <c r="AEB29" s="19"/>
      <c r="AEC29" s="19"/>
      <c r="AED29" s="19"/>
      <c r="AEE29" s="19"/>
      <c r="AEF29" s="19"/>
      <c r="AEG29" s="19"/>
      <c r="AEH29" s="19"/>
      <c r="AEI29" s="19"/>
      <c r="AEJ29" s="19"/>
      <c r="AEK29" s="19"/>
      <c r="AEL29" s="19"/>
      <c r="AEM29" s="19"/>
      <c r="AEN29" s="19"/>
      <c r="AEO29" s="19"/>
      <c r="AEP29" s="19"/>
      <c r="AEQ29" s="19"/>
      <c r="AER29" s="19"/>
      <c r="AES29" s="19"/>
      <c r="AET29" s="19"/>
      <c r="AEU29" s="19"/>
      <c r="AEV29" s="19"/>
      <c r="AEW29" s="19"/>
      <c r="AEX29" s="19"/>
      <c r="AEY29" s="19"/>
      <c r="AEZ29" s="19"/>
      <c r="AFA29" s="19"/>
      <c r="AFB29" s="19"/>
      <c r="AFC29" s="19"/>
      <c r="AFD29" s="19"/>
      <c r="AFE29" s="19"/>
      <c r="AFF29" s="19"/>
      <c r="AFG29" s="19"/>
      <c r="AFH29" s="19"/>
      <c r="AFI29" s="19"/>
      <c r="AFJ29" s="19"/>
      <c r="AFK29" s="19"/>
      <c r="AFL29" s="19"/>
      <c r="AFM29" s="19"/>
      <c r="AFN29" s="19"/>
      <c r="AFO29" s="19"/>
      <c r="AFP29" s="19"/>
      <c r="AFQ29" s="19"/>
      <c r="AFR29" s="19"/>
      <c r="AFS29" s="19"/>
      <c r="AFT29" s="19"/>
      <c r="AFU29" s="19"/>
      <c r="AFV29" s="19"/>
      <c r="AFW29" s="19"/>
      <c r="AFX29" s="19"/>
      <c r="AFY29" s="19"/>
      <c r="AFZ29" s="19"/>
      <c r="AGA29" s="19"/>
      <c r="AGB29" s="19"/>
      <c r="AGC29" s="19"/>
      <c r="AGD29" s="19"/>
      <c r="AGE29" s="19"/>
      <c r="AGF29" s="19"/>
      <c r="AGG29" s="19"/>
      <c r="AGH29" s="19"/>
      <c r="AGI29" s="19"/>
      <c r="AGJ29" s="19"/>
      <c r="AGK29" s="19"/>
      <c r="AGL29" s="19"/>
      <c r="AGM29" s="19"/>
      <c r="AGN29" s="19"/>
      <c r="AGO29" s="19"/>
      <c r="AGP29" s="19"/>
      <c r="AGQ29" s="19"/>
      <c r="AGR29" s="19"/>
      <c r="AGS29" s="19"/>
      <c r="AGT29" s="19"/>
      <c r="AGU29" s="19"/>
      <c r="AGV29" s="19"/>
      <c r="AGW29" s="19"/>
      <c r="AGX29" s="19"/>
      <c r="AGY29" s="19"/>
      <c r="AGZ29" s="19"/>
      <c r="AHA29" s="19"/>
      <c r="AHB29" s="19"/>
      <c r="AHC29" s="19"/>
      <c r="AHD29" s="19"/>
      <c r="AHE29" s="19"/>
      <c r="AHF29" s="19"/>
      <c r="AHG29" s="19"/>
      <c r="AHH29" s="19"/>
      <c r="AHI29" s="19"/>
      <c r="AHJ29" s="19"/>
      <c r="AHK29" s="19"/>
      <c r="AHL29" s="19"/>
      <c r="AHM29" s="19"/>
      <c r="AHN29" s="19"/>
      <c r="AHO29" s="19"/>
      <c r="AHP29" s="19"/>
      <c r="AHQ29" s="19"/>
      <c r="AHR29" s="19"/>
      <c r="AHS29" s="19"/>
      <c r="AHT29" s="19"/>
      <c r="AHU29" s="19"/>
      <c r="AHV29" s="19"/>
      <c r="AHW29" s="19"/>
      <c r="AHX29" s="19"/>
      <c r="AHY29" s="19"/>
      <c r="AHZ29" s="19"/>
      <c r="AIA29" s="19"/>
      <c r="AIB29" s="19"/>
      <c r="AIC29" s="19"/>
      <c r="AID29" s="19"/>
      <c r="AIE29" s="19"/>
      <c r="AIF29" s="19"/>
      <c r="AIG29" s="19"/>
      <c r="AIH29" s="19"/>
      <c r="AII29" s="19"/>
      <c r="AIJ29" s="19"/>
      <c r="AIK29" s="19"/>
      <c r="AIL29" s="19"/>
      <c r="AIM29" s="19"/>
      <c r="AIN29" s="19"/>
      <c r="AIO29" s="19"/>
      <c r="AIP29" s="19"/>
      <c r="AIQ29" s="19"/>
      <c r="AIR29" s="19"/>
      <c r="AIS29" s="19"/>
      <c r="AIT29" s="19"/>
      <c r="AIU29" s="19"/>
      <c r="AIV29" s="19"/>
      <c r="AIW29" s="19"/>
      <c r="AIX29" s="19"/>
      <c r="AIY29" s="19"/>
      <c r="AIZ29" s="19"/>
      <c r="AJA29" s="19"/>
      <c r="AJB29" s="19"/>
      <c r="AJC29" s="19"/>
      <c r="AJD29" s="19"/>
      <c r="AJE29" s="19"/>
      <c r="AJF29" s="19"/>
      <c r="AJG29" s="19"/>
      <c r="AJH29" s="19"/>
      <c r="AJI29" s="19"/>
      <c r="AJJ29" s="19"/>
      <c r="AJK29" s="19"/>
      <c r="AJL29" s="19"/>
      <c r="AJM29" s="19"/>
      <c r="AJN29" s="19"/>
      <c r="AJO29" s="19"/>
      <c r="AJP29" s="19"/>
      <c r="AJQ29" s="19"/>
      <c r="AJR29" s="19"/>
      <c r="AJS29" s="19"/>
      <c r="AJT29" s="19"/>
      <c r="AJU29" s="19"/>
      <c r="AJV29" s="19"/>
      <c r="AJW29" s="19"/>
      <c r="AJX29" s="19"/>
      <c r="AJY29" s="19"/>
      <c r="AJZ29" s="19"/>
      <c r="AKA29" s="19"/>
      <c r="AKB29" s="19"/>
      <c r="AKC29" s="19"/>
      <c r="AKD29" s="19"/>
      <c r="AKE29" s="19"/>
      <c r="AKF29" s="19"/>
      <c r="AKG29" s="19"/>
      <c r="AKH29" s="19"/>
      <c r="AKI29" s="19"/>
      <c r="AKJ29" s="19"/>
      <c r="AKK29" s="19"/>
      <c r="AKL29" s="19"/>
      <c r="AKM29" s="19"/>
      <c r="AKN29" s="19"/>
      <c r="AKO29" s="19"/>
      <c r="AKP29" s="19"/>
      <c r="AKQ29" s="19"/>
      <c r="AKR29" s="19"/>
      <c r="AKS29" s="19"/>
      <c r="AKT29" s="19"/>
      <c r="AKU29" s="19"/>
      <c r="AKV29" s="19"/>
      <c r="AKW29" s="19"/>
      <c r="AKX29" s="19"/>
      <c r="AKY29" s="19"/>
      <c r="AKZ29" s="19"/>
      <c r="ALA29" s="19"/>
      <c r="ALB29" s="19"/>
      <c r="ALC29" s="19"/>
      <c r="ALD29" s="19"/>
      <c r="ALE29" s="19"/>
      <c r="ALF29" s="19"/>
      <c r="ALG29" s="19"/>
      <c r="ALH29" s="19"/>
      <c r="ALI29" s="19"/>
      <c r="ALJ29" s="19"/>
      <c r="ALK29" s="19"/>
      <c r="ALL29" s="19"/>
      <c r="ALM29" s="19"/>
      <c r="ALN29" s="19"/>
      <c r="ALO29" s="19"/>
      <c r="ALP29" s="19"/>
      <c r="ALQ29" s="19"/>
      <c r="ALR29" s="19"/>
      <c r="ALS29" s="19"/>
      <c r="ALT29" s="19"/>
      <c r="ALU29" s="19"/>
      <c r="ALV29" s="19"/>
      <c r="ALW29" s="19"/>
      <c r="ALX29" s="19"/>
      <c r="ALY29" s="19"/>
      <c r="ALZ29" s="19"/>
      <c r="AMA29" s="19"/>
      <c r="AMB29" s="19"/>
      <c r="AMC29" s="19"/>
      <c r="AMD29" s="19"/>
      <c r="AME29" s="19"/>
      <c r="AMF29" s="19"/>
      <c r="AMG29" s="19"/>
      <c r="AMH29" s="19"/>
      <c r="AMI29" s="19"/>
      <c r="AMJ29" s="19"/>
    </row>
    <row r="30" spans="1:1024" x14ac:dyDescent="0.2">
      <c r="A30" s="38" t="s">
        <v>461</v>
      </c>
      <c r="B30" s="36" t="s">
        <v>490</v>
      </c>
      <c r="C30" s="36" t="s">
        <v>102</v>
      </c>
      <c r="D30" s="283" t="s">
        <v>63</v>
      </c>
      <c r="E30" s="36"/>
      <c r="F30" s="51">
        <v>1</v>
      </c>
      <c r="G30" s="36" t="s">
        <v>8</v>
      </c>
      <c r="H30" s="441"/>
      <c r="I30" s="288">
        <f t="shared" si="0"/>
        <v>0</v>
      </c>
      <c r="J30" s="314"/>
      <c r="K30" s="290"/>
      <c r="L30" s="343"/>
      <c r="M30" s="38"/>
      <c r="N30" s="38"/>
      <c r="O30" s="38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  <c r="KE30" s="19"/>
      <c r="KF30" s="19"/>
      <c r="KG30" s="19"/>
      <c r="KH30" s="19"/>
      <c r="KI30" s="19"/>
      <c r="KJ30" s="19"/>
      <c r="KK30" s="19"/>
      <c r="KL30" s="19"/>
      <c r="KM30" s="19"/>
      <c r="KN30" s="19"/>
      <c r="KO30" s="19"/>
      <c r="KP30" s="19"/>
      <c r="KQ30" s="19"/>
      <c r="KR30" s="19"/>
      <c r="KS30" s="19"/>
      <c r="KT30" s="19"/>
      <c r="KU30" s="19"/>
      <c r="KV30" s="19"/>
      <c r="KW30" s="19"/>
      <c r="KX30" s="19"/>
      <c r="KY30" s="19"/>
      <c r="KZ30" s="19"/>
      <c r="LA30" s="19"/>
      <c r="LB30" s="19"/>
      <c r="LC30" s="19"/>
      <c r="LD30" s="19"/>
      <c r="LE30" s="19"/>
      <c r="LF30" s="19"/>
      <c r="LG30" s="19"/>
      <c r="LH30" s="19"/>
      <c r="LI30" s="19"/>
      <c r="LJ30" s="19"/>
      <c r="LK30" s="19"/>
      <c r="LL30" s="19"/>
      <c r="LM30" s="19"/>
      <c r="LN30" s="19"/>
      <c r="LO30" s="19"/>
      <c r="LP30" s="19"/>
      <c r="LQ30" s="19"/>
      <c r="LR30" s="19"/>
      <c r="LS30" s="19"/>
      <c r="LT30" s="19"/>
      <c r="LU30" s="19"/>
      <c r="LV30" s="19"/>
      <c r="LW30" s="19"/>
      <c r="LX30" s="19"/>
      <c r="LY30" s="19"/>
      <c r="LZ30" s="19"/>
      <c r="MA30" s="19"/>
      <c r="MB30" s="19"/>
      <c r="MC30" s="19"/>
      <c r="MD30" s="19"/>
      <c r="ME30" s="19"/>
      <c r="MF30" s="19"/>
      <c r="MG30" s="19"/>
      <c r="MH30" s="19"/>
      <c r="MI30" s="19"/>
      <c r="MJ30" s="19"/>
      <c r="MK30" s="19"/>
      <c r="ML30" s="19"/>
      <c r="MM30" s="19"/>
      <c r="MN30" s="19"/>
      <c r="MO30" s="19"/>
      <c r="MP30" s="19"/>
      <c r="MQ30" s="19"/>
      <c r="MR30" s="19"/>
      <c r="MS30" s="19"/>
      <c r="MT30" s="19"/>
      <c r="MU30" s="19"/>
      <c r="MV30" s="19"/>
      <c r="MW30" s="19"/>
      <c r="MX30" s="19"/>
      <c r="MY30" s="19"/>
      <c r="MZ30" s="19"/>
      <c r="NA30" s="19"/>
      <c r="NB30" s="19"/>
      <c r="NC30" s="19"/>
      <c r="ND30" s="19"/>
      <c r="NE30" s="19"/>
      <c r="NF30" s="19"/>
      <c r="NG30" s="19"/>
      <c r="NH30" s="19"/>
      <c r="NI30" s="19"/>
      <c r="NJ30" s="19"/>
      <c r="NK30" s="19"/>
      <c r="NL30" s="19"/>
      <c r="NM30" s="19"/>
      <c r="NN30" s="19"/>
      <c r="NO30" s="19"/>
      <c r="NP30" s="19"/>
      <c r="NQ30" s="19"/>
      <c r="NR30" s="19"/>
      <c r="NS30" s="19"/>
      <c r="NT30" s="19"/>
      <c r="NU30" s="19"/>
      <c r="NV30" s="19"/>
      <c r="NW30" s="19"/>
      <c r="NX30" s="19"/>
      <c r="NY30" s="19"/>
      <c r="NZ30" s="19"/>
      <c r="OA30" s="19"/>
      <c r="OB30" s="19"/>
      <c r="OC30" s="19"/>
      <c r="OD30" s="19"/>
      <c r="OE30" s="19"/>
      <c r="OF30" s="19"/>
      <c r="OG30" s="19"/>
      <c r="OH30" s="19"/>
      <c r="OI30" s="19"/>
      <c r="OJ30" s="19"/>
      <c r="OK30" s="19"/>
      <c r="OL30" s="19"/>
      <c r="OM30" s="19"/>
      <c r="ON30" s="19"/>
      <c r="OO30" s="19"/>
      <c r="OP30" s="19"/>
      <c r="OQ30" s="19"/>
      <c r="OR30" s="19"/>
      <c r="OS30" s="19"/>
      <c r="OT30" s="19"/>
      <c r="OU30" s="19"/>
      <c r="OV30" s="19"/>
      <c r="OW30" s="19"/>
      <c r="OX30" s="19"/>
      <c r="OY30" s="19"/>
      <c r="OZ30" s="19"/>
      <c r="PA30" s="19"/>
      <c r="PB30" s="19"/>
      <c r="PC30" s="19"/>
      <c r="PD30" s="19"/>
      <c r="PE30" s="19"/>
      <c r="PF30" s="19"/>
      <c r="PG30" s="19"/>
      <c r="PH30" s="19"/>
      <c r="PI30" s="19"/>
      <c r="PJ30" s="19"/>
      <c r="PK30" s="19"/>
      <c r="PL30" s="19"/>
      <c r="PM30" s="19"/>
      <c r="PN30" s="19"/>
      <c r="PO30" s="19"/>
      <c r="PP30" s="19"/>
      <c r="PQ30" s="19"/>
      <c r="PR30" s="19"/>
      <c r="PS30" s="19"/>
      <c r="PT30" s="19"/>
      <c r="PU30" s="19"/>
      <c r="PV30" s="19"/>
      <c r="PW30" s="19"/>
      <c r="PX30" s="19"/>
      <c r="PY30" s="19"/>
      <c r="PZ30" s="19"/>
      <c r="QA30" s="19"/>
      <c r="QB30" s="19"/>
      <c r="QC30" s="19"/>
      <c r="QD30" s="19"/>
      <c r="QE30" s="19"/>
      <c r="QF30" s="19"/>
      <c r="QG30" s="19"/>
      <c r="QH30" s="19"/>
      <c r="QI30" s="19"/>
      <c r="QJ30" s="19"/>
      <c r="QK30" s="19"/>
      <c r="QL30" s="19"/>
      <c r="QM30" s="19"/>
      <c r="QN30" s="19"/>
      <c r="QO30" s="19"/>
      <c r="QP30" s="19"/>
      <c r="QQ30" s="19"/>
      <c r="QR30" s="19"/>
      <c r="QS30" s="19"/>
      <c r="QT30" s="19"/>
      <c r="QU30" s="19"/>
      <c r="QV30" s="19"/>
      <c r="QW30" s="19"/>
      <c r="QX30" s="19"/>
      <c r="QY30" s="19"/>
      <c r="QZ30" s="19"/>
      <c r="RA30" s="19"/>
      <c r="RB30" s="19"/>
      <c r="RC30" s="19"/>
      <c r="RD30" s="19"/>
      <c r="RE30" s="19"/>
      <c r="RF30" s="19"/>
      <c r="RG30" s="19"/>
      <c r="RH30" s="19"/>
      <c r="RI30" s="19"/>
      <c r="RJ30" s="19"/>
      <c r="RK30" s="19"/>
      <c r="RL30" s="19"/>
      <c r="RM30" s="19"/>
      <c r="RN30" s="19"/>
      <c r="RO30" s="19"/>
      <c r="RP30" s="19"/>
      <c r="RQ30" s="19"/>
      <c r="RR30" s="19"/>
      <c r="RS30" s="19"/>
      <c r="RT30" s="19"/>
      <c r="RU30" s="19"/>
      <c r="RV30" s="19"/>
      <c r="RW30" s="19"/>
      <c r="RX30" s="19"/>
      <c r="RY30" s="19"/>
      <c r="RZ30" s="19"/>
      <c r="SA30" s="19"/>
      <c r="SB30" s="19"/>
      <c r="SC30" s="19"/>
      <c r="SD30" s="19"/>
      <c r="SE30" s="19"/>
      <c r="SF30" s="19"/>
      <c r="SG30" s="19"/>
      <c r="SH30" s="19"/>
      <c r="SI30" s="19"/>
      <c r="SJ30" s="19"/>
      <c r="SK30" s="19"/>
      <c r="SL30" s="19"/>
      <c r="SM30" s="19"/>
      <c r="SN30" s="19"/>
      <c r="SO30" s="19"/>
      <c r="SP30" s="19"/>
      <c r="SQ30" s="19"/>
      <c r="SR30" s="19"/>
      <c r="SS30" s="19"/>
      <c r="ST30" s="19"/>
      <c r="SU30" s="19"/>
      <c r="SV30" s="19"/>
      <c r="SW30" s="19"/>
      <c r="SX30" s="19"/>
      <c r="SY30" s="19"/>
      <c r="SZ30" s="19"/>
      <c r="TA30" s="19"/>
      <c r="TB30" s="19"/>
      <c r="TC30" s="19"/>
      <c r="TD30" s="19"/>
      <c r="TE30" s="19"/>
      <c r="TF30" s="19"/>
      <c r="TG30" s="19"/>
      <c r="TH30" s="19"/>
      <c r="TI30" s="19"/>
      <c r="TJ30" s="19"/>
      <c r="TK30" s="19"/>
      <c r="TL30" s="19"/>
      <c r="TM30" s="19"/>
      <c r="TN30" s="19"/>
      <c r="TO30" s="19"/>
      <c r="TP30" s="19"/>
      <c r="TQ30" s="19"/>
      <c r="TR30" s="19"/>
      <c r="TS30" s="19"/>
      <c r="TT30" s="19"/>
      <c r="TU30" s="19"/>
      <c r="TV30" s="19"/>
      <c r="TW30" s="19"/>
      <c r="TX30" s="19"/>
      <c r="TY30" s="19"/>
      <c r="TZ30" s="19"/>
      <c r="UA30" s="19"/>
      <c r="UB30" s="19"/>
      <c r="UC30" s="19"/>
      <c r="UD30" s="19"/>
      <c r="UE30" s="19"/>
      <c r="UF30" s="19"/>
      <c r="UG30" s="19"/>
      <c r="UH30" s="19"/>
      <c r="UI30" s="19"/>
      <c r="UJ30" s="19"/>
      <c r="UK30" s="19"/>
      <c r="UL30" s="19"/>
      <c r="UM30" s="19"/>
      <c r="UN30" s="19"/>
      <c r="UO30" s="19"/>
      <c r="UP30" s="19"/>
      <c r="UQ30" s="19"/>
      <c r="UR30" s="19"/>
      <c r="US30" s="19"/>
      <c r="UT30" s="19"/>
      <c r="UU30" s="19"/>
      <c r="UV30" s="19"/>
      <c r="UW30" s="19"/>
      <c r="UX30" s="19"/>
      <c r="UY30" s="19"/>
      <c r="UZ30" s="19"/>
      <c r="VA30" s="19"/>
      <c r="VB30" s="19"/>
      <c r="VC30" s="19"/>
      <c r="VD30" s="19"/>
      <c r="VE30" s="19"/>
      <c r="VF30" s="19"/>
      <c r="VG30" s="19"/>
      <c r="VH30" s="19"/>
      <c r="VI30" s="19"/>
      <c r="VJ30" s="19"/>
      <c r="VK30" s="19"/>
      <c r="VL30" s="19"/>
      <c r="VM30" s="19"/>
      <c r="VN30" s="19"/>
      <c r="VO30" s="19"/>
      <c r="VP30" s="19"/>
      <c r="VQ30" s="19"/>
      <c r="VR30" s="19"/>
      <c r="VS30" s="19"/>
      <c r="VT30" s="19"/>
      <c r="VU30" s="19"/>
      <c r="VV30" s="19"/>
      <c r="VW30" s="19"/>
      <c r="VX30" s="19"/>
      <c r="VY30" s="19"/>
      <c r="VZ30" s="19"/>
      <c r="WA30" s="19"/>
      <c r="WB30" s="19"/>
      <c r="WC30" s="19"/>
      <c r="WD30" s="19"/>
      <c r="WE30" s="19"/>
      <c r="WF30" s="19"/>
      <c r="WG30" s="19"/>
      <c r="WH30" s="19"/>
      <c r="WI30" s="19"/>
      <c r="WJ30" s="19"/>
      <c r="WK30" s="19"/>
      <c r="WL30" s="19"/>
      <c r="WM30" s="19"/>
      <c r="WN30" s="19"/>
      <c r="WO30" s="19"/>
      <c r="WP30" s="19"/>
      <c r="WQ30" s="19"/>
      <c r="WR30" s="19"/>
      <c r="WS30" s="19"/>
      <c r="WT30" s="19"/>
      <c r="WU30" s="19"/>
      <c r="WV30" s="19"/>
      <c r="WW30" s="19"/>
      <c r="WX30" s="19"/>
      <c r="WY30" s="19"/>
      <c r="WZ30" s="19"/>
      <c r="XA30" s="19"/>
      <c r="XB30" s="19"/>
      <c r="XC30" s="19"/>
      <c r="XD30" s="19"/>
      <c r="XE30" s="19"/>
      <c r="XF30" s="19"/>
      <c r="XG30" s="19"/>
      <c r="XH30" s="19"/>
      <c r="XI30" s="19"/>
      <c r="XJ30" s="19"/>
      <c r="XK30" s="19"/>
      <c r="XL30" s="19"/>
      <c r="XM30" s="19"/>
      <c r="XN30" s="19"/>
      <c r="XO30" s="19"/>
      <c r="XP30" s="19"/>
      <c r="XQ30" s="19"/>
      <c r="XR30" s="19"/>
      <c r="XS30" s="19"/>
      <c r="XT30" s="19"/>
      <c r="XU30" s="19"/>
      <c r="XV30" s="19"/>
      <c r="XW30" s="19"/>
      <c r="XX30" s="19"/>
      <c r="XY30" s="19"/>
      <c r="XZ30" s="19"/>
      <c r="YA30" s="19"/>
      <c r="YB30" s="19"/>
      <c r="YC30" s="19"/>
      <c r="YD30" s="19"/>
      <c r="YE30" s="19"/>
      <c r="YF30" s="19"/>
      <c r="YG30" s="19"/>
      <c r="YH30" s="19"/>
      <c r="YI30" s="19"/>
      <c r="YJ30" s="19"/>
      <c r="YK30" s="19"/>
      <c r="YL30" s="19"/>
      <c r="YM30" s="19"/>
      <c r="YN30" s="19"/>
      <c r="YO30" s="19"/>
      <c r="YP30" s="19"/>
      <c r="YQ30" s="19"/>
      <c r="YR30" s="19"/>
      <c r="YS30" s="19"/>
      <c r="YT30" s="19"/>
      <c r="YU30" s="19"/>
      <c r="YV30" s="19"/>
      <c r="YW30" s="19"/>
      <c r="YX30" s="19"/>
      <c r="YY30" s="19"/>
      <c r="YZ30" s="19"/>
      <c r="ZA30" s="19"/>
      <c r="ZB30" s="19"/>
      <c r="ZC30" s="19"/>
      <c r="ZD30" s="19"/>
      <c r="ZE30" s="19"/>
      <c r="ZF30" s="19"/>
      <c r="ZG30" s="19"/>
      <c r="ZH30" s="19"/>
      <c r="ZI30" s="19"/>
      <c r="ZJ30" s="19"/>
      <c r="ZK30" s="19"/>
      <c r="ZL30" s="19"/>
      <c r="ZM30" s="19"/>
      <c r="ZN30" s="19"/>
      <c r="ZO30" s="19"/>
      <c r="ZP30" s="19"/>
      <c r="ZQ30" s="19"/>
      <c r="ZR30" s="19"/>
      <c r="ZS30" s="19"/>
      <c r="ZT30" s="19"/>
      <c r="ZU30" s="19"/>
      <c r="ZV30" s="19"/>
      <c r="ZW30" s="19"/>
      <c r="ZX30" s="19"/>
      <c r="ZY30" s="19"/>
      <c r="ZZ30" s="19"/>
      <c r="AAA30" s="19"/>
      <c r="AAB30" s="19"/>
      <c r="AAC30" s="19"/>
      <c r="AAD30" s="19"/>
      <c r="AAE30" s="19"/>
      <c r="AAF30" s="19"/>
      <c r="AAG30" s="19"/>
      <c r="AAH30" s="19"/>
      <c r="AAI30" s="19"/>
      <c r="AAJ30" s="19"/>
      <c r="AAK30" s="19"/>
      <c r="AAL30" s="19"/>
      <c r="AAM30" s="19"/>
      <c r="AAN30" s="19"/>
      <c r="AAO30" s="19"/>
      <c r="AAP30" s="19"/>
      <c r="AAQ30" s="19"/>
      <c r="AAR30" s="19"/>
      <c r="AAS30" s="19"/>
      <c r="AAT30" s="19"/>
      <c r="AAU30" s="19"/>
      <c r="AAV30" s="19"/>
      <c r="AAW30" s="19"/>
      <c r="AAX30" s="19"/>
      <c r="AAY30" s="19"/>
      <c r="AAZ30" s="19"/>
      <c r="ABA30" s="19"/>
      <c r="ABB30" s="19"/>
      <c r="ABC30" s="19"/>
      <c r="ABD30" s="19"/>
      <c r="ABE30" s="19"/>
      <c r="ABF30" s="19"/>
      <c r="ABG30" s="19"/>
      <c r="ABH30" s="19"/>
      <c r="ABI30" s="19"/>
      <c r="ABJ30" s="19"/>
      <c r="ABK30" s="19"/>
      <c r="ABL30" s="19"/>
      <c r="ABM30" s="19"/>
      <c r="ABN30" s="19"/>
      <c r="ABO30" s="19"/>
      <c r="ABP30" s="19"/>
      <c r="ABQ30" s="19"/>
      <c r="ABR30" s="19"/>
      <c r="ABS30" s="19"/>
      <c r="ABT30" s="19"/>
      <c r="ABU30" s="19"/>
      <c r="ABV30" s="19"/>
      <c r="ABW30" s="19"/>
      <c r="ABX30" s="19"/>
      <c r="ABY30" s="19"/>
      <c r="ABZ30" s="19"/>
      <c r="ACA30" s="19"/>
      <c r="ACB30" s="19"/>
      <c r="ACC30" s="19"/>
      <c r="ACD30" s="19"/>
      <c r="ACE30" s="19"/>
      <c r="ACF30" s="19"/>
      <c r="ACG30" s="19"/>
      <c r="ACH30" s="19"/>
      <c r="ACI30" s="19"/>
      <c r="ACJ30" s="19"/>
      <c r="ACK30" s="19"/>
      <c r="ACL30" s="19"/>
      <c r="ACM30" s="19"/>
      <c r="ACN30" s="19"/>
      <c r="ACO30" s="19"/>
      <c r="ACP30" s="19"/>
      <c r="ACQ30" s="19"/>
      <c r="ACR30" s="19"/>
      <c r="ACS30" s="19"/>
      <c r="ACT30" s="19"/>
      <c r="ACU30" s="19"/>
      <c r="ACV30" s="19"/>
      <c r="ACW30" s="19"/>
      <c r="ACX30" s="19"/>
      <c r="ACY30" s="19"/>
      <c r="ACZ30" s="19"/>
      <c r="ADA30" s="19"/>
      <c r="ADB30" s="19"/>
      <c r="ADC30" s="19"/>
      <c r="ADD30" s="19"/>
      <c r="ADE30" s="19"/>
      <c r="ADF30" s="19"/>
      <c r="ADG30" s="19"/>
      <c r="ADH30" s="19"/>
      <c r="ADI30" s="19"/>
      <c r="ADJ30" s="19"/>
      <c r="ADK30" s="19"/>
      <c r="ADL30" s="19"/>
      <c r="ADM30" s="19"/>
      <c r="ADN30" s="19"/>
      <c r="ADO30" s="19"/>
      <c r="ADP30" s="19"/>
      <c r="ADQ30" s="19"/>
      <c r="ADR30" s="19"/>
      <c r="ADS30" s="19"/>
      <c r="ADT30" s="19"/>
      <c r="ADU30" s="19"/>
      <c r="ADV30" s="19"/>
      <c r="ADW30" s="19"/>
      <c r="ADX30" s="19"/>
      <c r="ADY30" s="19"/>
      <c r="ADZ30" s="19"/>
      <c r="AEA30" s="19"/>
      <c r="AEB30" s="19"/>
      <c r="AEC30" s="19"/>
      <c r="AED30" s="19"/>
      <c r="AEE30" s="19"/>
      <c r="AEF30" s="19"/>
      <c r="AEG30" s="19"/>
      <c r="AEH30" s="19"/>
      <c r="AEI30" s="19"/>
      <c r="AEJ30" s="19"/>
      <c r="AEK30" s="19"/>
      <c r="AEL30" s="19"/>
      <c r="AEM30" s="19"/>
      <c r="AEN30" s="19"/>
      <c r="AEO30" s="19"/>
      <c r="AEP30" s="19"/>
      <c r="AEQ30" s="19"/>
      <c r="AER30" s="19"/>
      <c r="AES30" s="19"/>
      <c r="AET30" s="19"/>
      <c r="AEU30" s="19"/>
      <c r="AEV30" s="19"/>
      <c r="AEW30" s="19"/>
      <c r="AEX30" s="19"/>
      <c r="AEY30" s="19"/>
      <c r="AEZ30" s="19"/>
      <c r="AFA30" s="19"/>
      <c r="AFB30" s="19"/>
      <c r="AFC30" s="19"/>
      <c r="AFD30" s="19"/>
      <c r="AFE30" s="19"/>
      <c r="AFF30" s="19"/>
      <c r="AFG30" s="19"/>
      <c r="AFH30" s="19"/>
      <c r="AFI30" s="19"/>
      <c r="AFJ30" s="19"/>
      <c r="AFK30" s="19"/>
      <c r="AFL30" s="19"/>
      <c r="AFM30" s="19"/>
      <c r="AFN30" s="19"/>
      <c r="AFO30" s="19"/>
      <c r="AFP30" s="19"/>
      <c r="AFQ30" s="19"/>
      <c r="AFR30" s="19"/>
      <c r="AFS30" s="19"/>
      <c r="AFT30" s="19"/>
      <c r="AFU30" s="19"/>
      <c r="AFV30" s="19"/>
      <c r="AFW30" s="19"/>
      <c r="AFX30" s="19"/>
      <c r="AFY30" s="19"/>
      <c r="AFZ30" s="19"/>
      <c r="AGA30" s="19"/>
      <c r="AGB30" s="19"/>
      <c r="AGC30" s="19"/>
      <c r="AGD30" s="19"/>
      <c r="AGE30" s="19"/>
      <c r="AGF30" s="19"/>
      <c r="AGG30" s="19"/>
      <c r="AGH30" s="19"/>
      <c r="AGI30" s="19"/>
      <c r="AGJ30" s="19"/>
      <c r="AGK30" s="19"/>
      <c r="AGL30" s="19"/>
      <c r="AGM30" s="19"/>
      <c r="AGN30" s="19"/>
      <c r="AGO30" s="19"/>
      <c r="AGP30" s="19"/>
      <c r="AGQ30" s="19"/>
      <c r="AGR30" s="19"/>
      <c r="AGS30" s="19"/>
      <c r="AGT30" s="19"/>
      <c r="AGU30" s="19"/>
      <c r="AGV30" s="19"/>
      <c r="AGW30" s="19"/>
      <c r="AGX30" s="19"/>
      <c r="AGY30" s="19"/>
      <c r="AGZ30" s="19"/>
      <c r="AHA30" s="19"/>
      <c r="AHB30" s="19"/>
      <c r="AHC30" s="19"/>
      <c r="AHD30" s="19"/>
      <c r="AHE30" s="19"/>
      <c r="AHF30" s="19"/>
      <c r="AHG30" s="19"/>
      <c r="AHH30" s="19"/>
      <c r="AHI30" s="19"/>
      <c r="AHJ30" s="19"/>
      <c r="AHK30" s="19"/>
      <c r="AHL30" s="19"/>
      <c r="AHM30" s="19"/>
      <c r="AHN30" s="19"/>
      <c r="AHO30" s="19"/>
      <c r="AHP30" s="19"/>
      <c r="AHQ30" s="19"/>
      <c r="AHR30" s="19"/>
      <c r="AHS30" s="19"/>
      <c r="AHT30" s="19"/>
      <c r="AHU30" s="19"/>
      <c r="AHV30" s="19"/>
      <c r="AHW30" s="19"/>
      <c r="AHX30" s="19"/>
      <c r="AHY30" s="19"/>
      <c r="AHZ30" s="19"/>
      <c r="AIA30" s="19"/>
      <c r="AIB30" s="19"/>
      <c r="AIC30" s="19"/>
      <c r="AID30" s="19"/>
      <c r="AIE30" s="19"/>
      <c r="AIF30" s="19"/>
      <c r="AIG30" s="19"/>
      <c r="AIH30" s="19"/>
      <c r="AII30" s="19"/>
      <c r="AIJ30" s="19"/>
      <c r="AIK30" s="19"/>
      <c r="AIL30" s="19"/>
      <c r="AIM30" s="19"/>
      <c r="AIN30" s="19"/>
      <c r="AIO30" s="19"/>
      <c r="AIP30" s="19"/>
      <c r="AIQ30" s="19"/>
      <c r="AIR30" s="19"/>
      <c r="AIS30" s="19"/>
      <c r="AIT30" s="19"/>
      <c r="AIU30" s="19"/>
      <c r="AIV30" s="19"/>
      <c r="AIW30" s="19"/>
      <c r="AIX30" s="19"/>
      <c r="AIY30" s="19"/>
      <c r="AIZ30" s="19"/>
      <c r="AJA30" s="19"/>
      <c r="AJB30" s="19"/>
      <c r="AJC30" s="19"/>
      <c r="AJD30" s="19"/>
      <c r="AJE30" s="19"/>
      <c r="AJF30" s="19"/>
      <c r="AJG30" s="19"/>
      <c r="AJH30" s="19"/>
      <c r="AJI30" s="19"/>
      <c r="AJJ30" s="19"/>
      <c r="AJK30" s="19"/>
      <c r="AJL30" s="19"/>
      <c r="AJM30" s="19"/>
      <c r="AJN30" s="19"/>
      <c r="AJO30" s="19"/>
      <c r="AJP30" s="19"/>
      <c r="AJQ30" s="19"/>
      <c r="AJR30" s="19"/>
      <c r="AJS30" s="19"/>
      <c r="AJT30" s="19"/>
      <c r="AJU30" s="19"/>
      <c r="AJV30" s="19"/>
      <c r="AJW30" s="19"/>
      <c r="AJX30" s="19"/>
      <c r="AJY30" s="19"/>
      <c r="AJZ30" s="19"/>
      <c r="AKA30" s="19"/>
      <c r="AKB30" s="19"/>
      <c r="AKC30" s="19"/>
      <c r="AKD30" s="19"/>
      <c r="AKE30" s="19"/>
      <c r="AKF30" s="19"/>
      <c r="AKG30" s="19"/>
      <c r="AKH30" s="19"/>
      <c r="AKI30" s="19"/>
      <c r="AKJ30" s="19"/>
      <c r="AKK30" s="19"/>
      <c r="AKL30" s="19"/>
      <c r="AKM30" s="19"/>
      <c r="AKN30" s="19"/>
      <c r="AKO30" s="19"/>
      <c r="AKP30" s="19"/>
      <c r="AKQ30" s="19"/>
      <c r="AKR30" s="19"/>
      <c r="AKS30" s="19"/>
      <c r="AKT30" s="19"/>
      <c r="AKU30" s="19"/>
      <c r="AKV30" s="19"/>
      <c r="AKW30" s="19"/>
      <c r="AKX30" s="19"/>
      <c r="AKY30" s="19"/>
      <c r="AKZ30" s="19"/>
      <c r="ALA30" s="19"/>
      <c r="ALB30" s="19"/>
      <c r="ALC30" s="19"/>
      <c r="ALD30" s="19"/>
      <c r="ALE30" s="19"/>
      <c r="ALF30" s="19"/>
      <c r="ALG30" s="19"/>
      <c r="ALH30" s="19"/>
      <c r="ALI30" s="19"/>
      <c r="ALJ30" s="19"/>
      <c r="ALK30" s="19"/>
      <c r="ALL30" s="19"/>
      <c r="ALM30" s="19"/>
      <c r="ALN30" s="19"/>
      <c r="ALO30" s="19"/>
      <c r="ALP30" s="19"/>
      <c r="ALQ30" s="19"/>
      <c r="ALR30" s="19"/>
      <c r="ALS30" s="19"/>
      <c r="ALT30" s="19"/>
      <c r="ALU30" s="19"/>
      <c r="ALV30" s="19"/>
      <c r="ALW30" s="19"/>
      <c r="ALX30" s="19"/>
      <c r="ALY30" s="19"/>
      <c r="ALZ30" s="19"/>
      <c r="AMA30" s="19"/>
      <c r="AMB30" s="19"/>
      <c r="AMC30" s="19"/>
      <c r="AMD30" s="19"/>
      <c r="AME30" s="19"/>
      <c r="AMF30" s="19"/>
      <c r="AMG30" s="19"/>
      <c r="AMH30" s="19"/>
      <c r="AMI30" s="19"/>
      <c r="AMJ30" s="19"/>
    </row>
    <row r="31" spans="1:1024" x14ac:dyDescent="0.2">
      <c r="A31" s="38" t="s">
        <v>462</v>
      </c>
      <c r="B31" s="36" t="s">
        <v>351</v>
      </c>
      <c r="C31" s="36" t="s">
        <v>7</v>
      </c>
      <c r="D31" s="344" t="s">
        <v>103</v>
      </c>
      <c r="E31" s="36"/>
      <c r="F31" s="51">
        <v>2</v>
      </c>
      <c r="G31" s="36" t="s">
        <v>8</v>
      </c>
      <c r="H31" s="441"/>
      <c r="I31" s="288">
        <f t="shared" si="0"/>
        <v>0</v>
      </c>
      <c r="J31" s="342"/>
    </row>
    <row r="32" spans="1:1024" x14ac:dyDescent="0.2">
      <c r="A32" s="38" t="s">
        <v>463</v>
      </c>
      <c r="B32" s="36" t="s">
        <v>351</v>
      </c>
      <c r="C32" s="36" t="s">
        <v>9</v>
      </c>
      <c r="D32" s="344" t="s">
        <v>103</v>
      </c>
      <c r="E32" s="36"/>
      <c r="F32" s="51">
        <v>8</v>
      </c>
      <c r="G32" s="36" t="s">
        <v>8</v>
      </c>
      <c r="H32" s="441"/>
      <c r="I32" s="50">
        <f t="shared" si="0"/>
        <v>0</v>
      </c>
      <c r="J32" s="314"/>
      <c r="K32" s="345"/>
      <c r="L32" s="343"/>
      <c r="M32" s="38"/>
      <c r="N32" s="38"/>
      <c r="O32" s="38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  <c r="IU32" s="19"/>
      <c r="IV32" s="19"/>
      <c r="IW32" s="19"/>
      <c r="IX32" s="19"/>
      <c r="IY32" s="19"/>
      <c r="IZ32" s="19"/>
      <c r="JA32" s="19"/>
      <c r="JB32" s="19"/>
      <c r="JC32" s="19"/>
      <c r="JD32" s="19"/>
      <c r="JE32" s="19"/>
      <c r="JF32" s="19"/>
      <c r="JG32" s="19"/>
      <c r="JH32" s="19"/>
      <c r="JI32" s="19"/>
      <c r="JJ32" s="19"/>
      <c r="JK32" s="19"/>
      <c r="JL32" s="19"/>
      <c r="JM32" s="19"/>
      <c r="JN32" s="19"/>
      <c r="JO32" s="19"/>
      <c r="JP32" s="19"/>
      <c r="JQ32" s="19"/>
      <c r="JR32" s="19"/>
      <c r="JS32" s="19"/>
      <c r="JT32" s="19"/>
      <c r="JU32" s="19"/>
      <c r="JV32" s="19"/>
      <c r="JW32" s="19"/>
      <c r="JX32" s="19"/>
      <c r="JY32" s="19"/>
      <c r="JZ32" s="19"/>
      <c r="KA32" s="19"/>
      <c r="KB32" s="19"/>
      <c r="KC32" s="19"/>
      <c r="KD32" s="19"/>
      <c r="KE32" s="19"/>
      <c r="KF32" s="19"/>
      <c r="KG32" s="19"/>
      <c r="KH32" s="19"/>
      <c r="KI32" s="19"/>
      <c r="KJ32" s="19"/>
      <c r="KK32" s="19"/>
      <c r="KL32" s="19"/>
      <c r="KM32" s="19"/>
      <c r="KN32" s="19"/>
      <c r="KO32" s="19"/>
      <c r="KP32" s="19"/>
      <c r="KQ32" s="19"/>
      <c r="KR32" s="19"/>
      <c r="KS32" s="19"/>
      <c r="KT32" s="19"/>
      <c r="KU32" s="19"/>
      <c r="KV32" s="19"/>
      <c r="KW32" s="19"/>
      <c r="KX32" s="19"/>
      <c r="KY32" s="19"/>
      <c r="KZ32" s="19"/>
      <c r="LA32" s="19"/>
      <c r="LB32" s="19"/>
      <c r="LC32" s="19"/>
      <c r="LD32" s="19"/>
      <c r="LE32" s="19"/>
      <c r="LF32" s="19"/>
      <c r="LG32" s="19"/>
      <c r="LH32" s="19"/>
      <c r="LI32" s="19"/>
      <c r="LJ32" s="19"/>
      <c r="LK32" s="19"/>
      <c r="LL32" s="19"/>
      <c r="LM32" s="19"/>
      <c r="LN32" s="19"/>
      <c r="LO32" s="19"/>
      <c r="LP32" s="19"/>
      <c r="LQ32" s="19"/>
      <c r="LR32" s="19"/>
      <c r="LS32" s="19"/>
      <c r="LT32" s="19"/>
      <c r="LU32" s="19"/>
      <c r="LV32" s="19"/>
      <c r="LW32" s="19"/>
      <c r="LX32" s="19"/>
      <c r="LY32" s="19"/>
      <c r="LZ32" s="19"/>
      <c r="MA32" s="19"/>
      <c r="MB32" s="19"/>
      <c r="MC32" s="19"/>
      <c r="MD32" s="19"/>
      <c r="ME32" s="19"/>
      <c r="MF32" s="19"/>
      <c r="MG32" s="19"/>
      <c r="MH32" s="19"/>
      <c r="MI32" s="19"/>
      <c r="MJ32" s="19"/>
      <c r="MK32" s="19"/>
      <c r="ML32" s="19"/>
      <c r="MM32" s="19"/>
      <c r="MN32" s="19"/>
      <c r="MO32" s="19"/>
      <c r="MP32" s="19"/>
      <c r="MQ32" s="19"/>
      <c r="MR32" s="19"/>
      <c r="MS32" s="19"/>
      <c r="MT32" s="19"/>
      <c r="MU32" s="19"/>
      <c r="MV32" s="19"/>
      <c r="MW32" s="19"/>
      <c r="MX32" s="19"/>
      <c r="MY32" s="19"/>
      <c r="MZ32" s="19"/>
      <c r="NA32" s="19"/>
      <c r="NB32" s="19"/>
      <c r="NC32" s="19"/>
      <c r="ND32" s="19"/>
      <c r="NE32" s="19"/>
      <c r="NF32" s="19"/>
      <c r="NG32" s="19"/>
      <c r="NH32" s="19"/>
      <c r="NI32" s="19"/>
      <c r="NJ32" s="19"/>
      <c r="NK32" s="19"/>
      <c r="NL32" s="19"/>
      <c r="NM32" s="19"/>
      <c r="NN32" s="19"/>
      <c r="NO32" s="19"/>
      <c r="NP32" s="19"/>
      <c r="NQ32" s="19"/>
      <c r="NR32" s="19"/>
      <c r="NS32" s="19"/>
      <c r="NT32" s="19"/>
      <c r="NU32" s="19"/>
      <c r="NV32" s="19"/>
      <c r="NW32" s="19"/>
      <c r="NX32" s="19"/>
      <c r="NY32" s="19"/>
      <c r="NZ32" s="19"/>
      <c r="OA32" s="19"/>
      <c r="OB32" s="19"/>
      <c r="OC32" s="19"/>
      <c r="OD32" s="19"/>
      <c r="OE32" s="19"/>
      <c r="OF32" s="19"/>
      <c r="OG32" s="19"/>
      <c r="OH32" s="19"/>
      <c r="OI32" s="19"/>
      <c r="OJ32" s="19"/>
      <c r="OK32" s="19"/>
      <c r="OL32" s="19"/>
      <c r="OM32" s="19"/>
      <c r="ON32" s="19"/>
      <c r="OO32" s="19"/>
      <c r="OP32" s="19"/>
      <c r="OQ32" s="19"/>
      <c r="OR32" s="19"/>
      <c r="OS32" s="19"/>
      <c r="OT32" s="19"/>
      <c r="OU32" s="19"/>
      <c r="OV32" s="19"/>
      <c r="OW32" s="19"/>
      <c r="OX32" s="19"/>
      <c r="OY32" s="19"/>
      <c r="OZ32" s="19"/>
      <c r="PA32" s="19"/>
      <c r="PB32" s="19"/>
      <c r="PC32" s="19"/>
      <c r="PD32" s="19"/>
      <c r="PE32" s="19"/>
      <c r="PF32" s="19"/>
      <c r="PG32" s="19"/>
      <c r="PH32" s="19"/>
      <c r="PI32" s="19"/>
      <c r="PJ32" s="19"/>
      <c r="PK32" s="19"/>
      <c r="PL32" s="19"/>
      <c r="PM32" s="19"/>
      <c r="PN32" s="19"/>
      <c r="PO32" s="19"/>
      <c r="PP32" s="19"/>
      <c r="PQ32" s="19"/>
      <c r="PR32" s="19"/>
      <c r="PS32" s="19"/>
      <c r="PT32" s="19"/>
      <c r="PU32" s="19"/>
      <c r="PV32" s="19"/>
      <c r="PW32" s="19"/>
      <c r="PX32" s="19"/>
      <c r="PY32" s="19"/>
      <c r="PZ32" s="19"/>
      <c r="QA32" s="19"/>
      <c r="QB32" s="19"/>
      <c r="QC32" s="19"/>
      <c r="QD32" s="19"/>
      <c r="QE32" s="19"/>
      <c r="QF32" s="19"/>
      <c r="QG32" s="19"/>
      <c r="QH32" s="19"/>
      <c r="QI32" s="19"/>
      <c r="QJ32" s="19"/>
      <c r="QK32" s="19"/>
      <c r="QL32" s="19"/>
      <c r="QM32" s="19"/>
      <c r="QN32" s="19"/>
      <c r="QO32" s="19"/>
      <c r="QP32" s="19"/>
      <c r="QQ32" s="19"/>
      <c r="QR32" s="19"/>
      <c r="QS32" s="19"/>
      <c r="QT32" s="19"/>
      <c r="QU32" s="19"/>
      <c r="QV32" s="19"/>
      <c r="QW32" s="19"/>
      <c r="QX32" s="19"/>
      <c r="QY32" s="19"/>
      <c r="QZ32" s="19"/>
      <c r="RA32" s="19"/>
      <c r="RB32" s="19"/>
      <c r="RC32" s="19"/>
      <c r="RD32" s="19"/>
      <c r="RE32" s="19"/>
      <c r="RF32" s="19"/>
      <c r="RG32" s="19"/>
      <c r="RH32" s="19"/>
      <c r="RI32" s="19"/>
      <c r="RJ32" s="19"/>
      <c r="RK32" s="19"/>
      <c r="RL32" s="19"/>
      <c r="RM32" s="19"/>
      <c r="RN32" s="19"/>
      <c r="RO32" s="19"/>
      <c r="RP32" s="19"/>
      <c r="RQ32" s="19"/>
      <c r="RR32" s="19"/>
      <c r="RS32" s="19"/>
      <c r="RT32" s="19"/>
      <c r="RU32" s="19"/>
      <c r="RV32" s="19"/>
      <c r="RW32" s="19"/>
      <c r="RX32" s="19"/>
      <c r="RY32" s="19"/>
      <c r="RZ32" s="19"/>
      <c r="SA32" s="19"/>
      <c r="SB32" s="19"/>
      <c r="SC32" s="19"/>
      <c r="SD32" s="19"/>
      <c r="SE32" s="19"/>
      <c r="SF32" s="19"/>
      <c r="SG32" s="19"/>
      <c r="SH32" s="19"/>
      <c r="SI32" s="19"/>
      <c r="SJ32" s="19"/>
      <c r="SK32" s="19"/>
      <c r="SL32" s="19"/>
      <c r="SM32" s="19"/>
      <c r="SN32" s="19"/>
      <c r="SO32" s="19"/>
      <c r="SP32" s="19"/>
      <c r="SQ32" s="19"/>
      <c r="SR32" s="19"/>
      <c r="SS32" s="19"/>
      <c r="ST32" s="19"/>
      <c r="SU32" s="19"/>
      <c r="SV32" s="19"/>
      <c r="SW32" s="19"/>
      <c r="SX32" s="19"/>
      <c r="SY32" s="19"/>
      <c r="SZ32" s="19"/>
      <c r="TA32" s="19"/>
      <c r="TB32" s="19"/>
      <c r="TC32" s="19"/>
      <c r="TD32" s="19"/>
      <c r="TE32" s="19"/>
      <c r="TF32" s="19"/>
      <c r="TG32" s="19"/>
      <c r="TH32" s="19"/>
      <c r="TI32" s="19"/>
      <c r="TJ32" s="19"/>
      <c r="TK32" s="19"/>
      <c r="TL32" s="19"/>
      <c r="TM32" s="19"/>
      <c r="TN32" s="19"/>
      <c r="TO32" s="19"/>
      <c r="TP32" s="19"/>
      <c r="TQ32" s="19"/>
      <c r="TR32" s="19"/>
      <c r="TS32" s="19"/>
      <c r="TT32" s="19"/>
      <c r="TU32" s="19"/>
      <c r="TV32" s="19"/>
      <c r="TW32" s="19"/>
      <c r="TX32" s="19"/>
      <c r="TY32" s="19"/>
      <c r="TZ32" s="19"/>
      <c r="UA32" s="19"/>
      <c r="UB32" s="19"/>
      <c r="UC32" s="19"/>
      <c r="UD32" s="19"/>
      <c r="UE32" s="19"/>
      <c r="UF32" s="19"/>
      <c r="UG32" s="19"/>
      <c r="UH32" s="19"/>
      <c r="UI32" s="19"/>
      <c r="UJ32" s="19"/>
      <c r="UK32" s="19"/>
      <c r="UL32" s="19"/>
      <c r="UM32" s="19"/>
      <c r="UN32" s="19"/>
      <c r="UO32" s="19"/>
      <c r="UP32" s="19"/>
      <c r="UQ32" s="19"/>
      <c r="UR32" s="19"/>
      <c r="US32" s="19"/>
      <c r="UT32" s="19"/>
      <c r="UU32" s="19"/>
      <c r="UV32" s="19"/>
      <c r="UW32" s="19"/>
      <c r="UX32" s="19"/>
      <c r="UY32" s="19"/>
      <c r="UZ32" s="19"/>
      <c r="VA32" s="19"/>
      <c r="VB32" s="19"/>
      <c r="VC32" s="19"/>
      <c r="VD32" s="19"/>
      <c r="VE32" s="19"/>
      <c r="VF32" s="19"/>
      <c r="VG32" s="19"/>
      <c r="VH32" s="19"/>
      <c r="VI32" s="19"/>
      <c r="VJ32" s="19"/>
      <c r="VK32" s="19"/>
      <c r="VL32" s="19"/>
      <c r="VM32" s="19"/>
      <c r="VN32" s="19"/>
      <c r="VO32" s="19"/>
      <c r="VP32" s="19"/>
      <c r="VQ32" s="19"/>
      <c r="VR32" s="19"/>
      <c r="VS32" s="19"/>
      <c r="VT32" s="19"/>
      <c r="VU32" s="19"/>
      <c r="VV32" s="19"/>
      <c r="VW32" s="19"/>
      <c r="VX32" s="19"/>
      <c r="VY32" s="19"/>
      <c r="VZ32" s="19"/>
      <c r="WA32" s="19"/>
      <c r="WB32" s="19"/>
      <c r="WC32" s="19"/>
      <c r="WD32" s="19"/>
      <c r="WE32" s="19"/>
      <c r="WF32" s="19"/>
      <c r="WG32" s="19"/>
      <c r="WH32" s="19"/>
      <c r="WI32" s="19"/>
      <c r="WJ32" s="19"/>
      <c r="WK32" s="19"/>
      <c r="WL32" s="19"/>
      <c r="WM32" s="19"/>
      <c r="WN32" s="19"/>
      <c r="WO32" s="19"/>
      <c r="WP32" s="19"/>
      <c r="WQ32" s="19"/>
      <c r="WR32" s="19"/>
      <c r="WS32" s="19"/>
      <c r="WT32" s="19"/>
      <c r="WU32" s="19"/>
      <c r="WV32" s="19"/>
      <c r="WW32" s="19"/>
      <c r="WX32" s="19"/>
      <c r="WY32" s="19"/>
      <c r="WZ32" s="19"/>
      <c r="XA32" s="19"/>
      <c r="XB32" s="19"/>
      <c r="XC32" s="19"/>
      <c r="XD32" s="19"/>
      <c r="XE32" s="19"/>
      <c r="XF32" s="19"/>
      <c r="XG32" s="19"/>
      <c r="XH32" s="19"/>
      <c r="XI32" s="19"/>
      <c r="XJ32" s="19"/>
      <c r="XK32" s="19"/>
      <c r="XL32" s="19"/>
      <c r="XM32" s="19"/>
      <c r="XN32" s="19"/>
      <c r="XO32" s="19"/>
      <c r="XP32" s="19"/>
      <c r="XQ32" s="19"/>
      <c r="XR32" s="19"/>
      <c r="XS32" s="19"/>
      <c r="XT32" s="19"/>
      <c r="XU32" s="19"/>
      <c r="XV32" s="19"/>
      <c r="XW32" s="19"/>
      <c r="XX32" s="19"/>
      <c r="XY32" s="19"/>
      <c r="XZ32" s="19"/>
      <c r="YA32" s="19"/>
      <c r="YB32" s="19"/>
      <c r="YC32" s="19"/>
      <c r="YD32" s="19"/>
      <c r="YE32" s="19"/>
      <c r="YF32" s="19"/>
      <c r="YG32" s="19"/>
      <c r="YH32" s="19"/>
      <c r="YI32" s="19"/>
      <c r="YJ32" s="19"/>
      <c r="YK32" s="19"/>
      <c r="YL32" s="19"/>
      <c r="YM32" s="19"/>
      <c r="YN32" s="19"/>
      <c r="YO32" s="19"/>
      <c r="YP32" s="19"/>
      <c r="YQ32" s="19"/>
      <c r="YR32" s="19"/>
      <c r="YS32" s="19"/>
      <c r="YT32" s="19"/>
      <c r="YU32" s="19"/>
      <c r="YV32" s="19"/>
      <c r="YW32" s="19"/>
      <c r="YX32" s="19"/>
      <c r="YY32" s="19"/>
      <c r="YZ32" s="19"/>
      <c r="ZA32" s="19"/>
      <c r="ZB32" s="19"/>
      <c r="ZC32" s="19"/>
      <c r="ZD32" s="19"/>
      <c r="ZE32" s="19"/>
      <c r="ZF32" s="19"/>
      <c r="ZG32" s="19"/>
      <c r="ZH32" s="19"/>
      <c r="ZI32" s="19"/>
      <c r="ZJ32" s="19"/>
      <c r="ZK32" s="19"/>
      <c r="ZL32" s="19"/>
      <c r="ZM32" s="19"/>
      <c r="ZN32" s="19"/>
      <c r="ZO32" s="19"/>
      <c r="ZP32" s="19"/>
      <c r="ZQ32" s="19"/>
      <c r="ZR32" s="19"/>
      <c r="ZS32" s="19"/>
      <c r="ZT32" s="19"/>
      <c r="ZU32" s="19"/>
      <c r="ZV32" s="19"/>
      <c r="ZW32" s="19"/>
      <c r="ZX32" s="19"/>
      <c r="ZY32" s="19"/>
      <c r="ZZ32" s="19"/>
      <c r="AAA32" s="19"/>
      <c r="AAB32" s="19"/>
      <c r="AAC32" s="19"/>
      <c r="AAD32" s="19"/>
      <c r="AAE32" s="19"/>
      <c r="AAF32" s="19"/>
      <c r="AAG32" s="19"/>
      <c r="AAH32" s="19"/>
      <c r="AAI32" s="19"/>
      <c r="AAJ32" s="19"/>
      <c r="AAK32" s="19"/>
      <c r="AAL32" s="19"/>
      <c r="AAM32" s="19"/>
      <c r="AAN32" s="19"/>
      <c r="AAO32" s="19"/>
      <c r="AAP32" s="19"/>
      <c r="AAQ32" s="19"/>
      <c r="AAR32" s="19"/>
      <c r="AAS32" s="19"/>
      <c r="AAT32" s="19"/>
      <c r="AAU32" s="19"/>
      <c r="AAV32" s="19"/>
      <c r="AAW32" s="19"/>
      <c r="AAX32" s="19"/>
      <c r="AAY32" s="19"/>
      <c r="AAZ32" s="19"/>
      <c r="ABA32" s="19"/>
      <c r="ABB32" s="19"/>
      <c r="ABC32" s="19"/>
      <c r="ABD32" s="19"/>
      <c r="ABE32" s="19"/>
      <c r="ABF32" s="19"/>
      <c r="ABG32" s="19"/>
      <c r="ABH32" s="19"/>
      <c r="ABI32" s="19"/>
      <c r="ABJ32" s="19"/>
      <c r="ABK32" s="19"/>
      <c r="ABL32" s="19"/>
      <c r="ABM32" s="19"/>
      <c r="ABN32" s="19"/>
      <c r="ABO32" s="19"/>
      <c r="ABP32" s="19"/>
      <c r="ABQ32" s="19"/>
      <c r="ABR32" s="19"/>
      <c r="ABS32" s="19"/>
      <c r="ABT32" s="19"/>
      <c r="ABU32" s="19"/>
      <c r="ABV32" s="19"/>
      <c r="ABW32" s="19"/>
      <c r="ABX32" s="19"/>
      <c r="ABY32" s="19"/>
      <c r="ABZ32" s="19"/>
      <c r="ACA32" s="19"/>
      <c r="ACB32" s="19"/>
      <c r="ACC32" s="19"/>
      <c r="ACD32" s="19"/>
      <c r="ACE32" s="19"/>
      <c r="ACF32" s="19"/>
      <c r="ACG32" s="19"/>
      <c r="ACH32" s="19"/>
      <c r="ACI32" s="19"/>
      <c r="ACJ32" s="19"/>
      <c r="ACK32" s="19"/>
      <c r="ACL32" s="19"/>
      <c r="ACM32" s="19"/>
      <c r="ACN32" s="19"/>
      <c r="ACO32" s="19"/>
      <c r="ACP32" s="19"/>
      <c r="ACQ32" s="19"/>
      <c r="ACR32" s="19"/>
      <c r="ACS32" s="19"/>
      <c r="ACT32" s="19"/>
      <c r="ACU32" s="19"/>
      <c r="ACV32" s="19"/>
      <c r="ACW32" s="19"/>
      <c r="ACX32" s="19"/>
      <c r="ACY32" s="19"/>
      <c r="ACZ32" s="19"/>
      <c r="ADA32" s="19"/>
      <c r="ADB32" s="19"/>
      <c r="ADC32" s="19"/>
      <c r="ADD32" s="19"/>
      <c r="ADE32" s="19"/>
      <c r="ADF32" s="19"/>
      <c r="ADG32" s="19"/>
      <c r="ADH32" s="19"/>
      <c r="ADI32" s="19"/>
      <c r="ADJ32" s="19"/>
      <c r="ADK32" s="19"/>
      <c r="ADL32" s="19"/>
      <c r="ADM32" s="19"/>
      <c r="ADN32" s="19"/>
      <c r="ADO32" s="19"/>
      <c r="ADP32" s="19"/>
      <c r="ADQ32" s="19"/>
      <c r="ADR32" s="19"/>
      <c r="ADS32" s="19"/>
      <c r="ADT32" s="19"/>
      <c r="ADU32" s="19"/>
      <c r="ADV32" s="19"/>
      <c r="ADW32" s="19"/>
      <c r="ADX32" s="19"/>
      <c r="ADY32" s="19"/>
      <c r="ADZ32" s="19"/>
      <c r="AEA32" s="19"/>
      <c r="AEB32" s="19"/>
      <c r="AEC32" s="19"/>
      <c r="AED32" s="19"/>
      <c r="AEE32" s="19"/>
      <c r="AEF32" s="19"/>
      <c r="AEG32" s="19"/>
      <c r="AEH32" s="19"/>
      <c r="AEI32" s="19"/>
      <c r="AEJ32" s="19"/>
      <c r="AEK32" s="19"/>
      <c r="AEL32" s="19"/>
      <c r="AEM32" s="19"/>
      <c r="AEN32" s="19"/>
      <c r="AEO32" s="19"/>
      <c r="AEP32" s="19"/>
      <c r="AEQ32" s="19"/>
      <c r="AER32" s="19"/>
      <c r="AES32" s="19"/>
      <c r="AET32" s="19"/>
      <c r="AEU32" s="19"/>
      <c r="AEV32" s="19"/>
      <c r="AEW32" s="19"/>
      <c r="AEX32" s="19"/>
      <c r="AEY32" s="19"/>
      <c r="AEZ32" s="19"/>
      <c r="AFA32" s="19"/>
      <c r="AFB32" s="19"/>
      <c r="AFC32" s="19"/>
      <c r="AFD32" s="19"/>
      <c r="AFE32" s="19"/>
      <c r="AFF32" s="19"/>
      <c r="AFG32" s="19"/>
      <c r="AFH32" s="19"/>
      <c r="AFI32" s="19"/>
      <c r="AFJ32" s="19"/>
      <c r="AFK32" s="19"/>
      <c r="AFL32" s="19"/>
      <c r="AFM32" s="19"/>
      <c r="AFN32" s="19"/>
      <c r="AFO32" s="19"/>
      <c r="AFP32" s="19"/>
      <c r="AFQ32" s="19"/>
      <c r="AFR32" s="19"/>
      <c r="AFS32" s="19"/>
      <c r="AFT32" s="19"/>
      <c r="AFU32" s="19"/>
      <c r="AFV32" s="19"/>
      <c r="AFW32" s="19"/>
      <c r="AFX32" s="19"/>
      <c r="AFY32" s="19"/>
      <c r="AFZ32" s="19"/>
      <c r="AGA32" s="19"/>
      <c r="AGB32" s="19"/>
      <c r="AGC32" s="19"/>
      <c r="AGD32" s="19"/>
      <c r="AGE32" s="19"/>
      <c r="AGF32" s="19"/>
      <c r="AGG32" s="19"/>
      <c r="AGH32" s="19"/>
      <c r="AGI32" s="19"/>
      <c r="AGJ32" s="19"/>
      <c r="AGK32" s="19"/>
      <c r="AGL32" s="19"/>
      <c r="AGM32" s="19"/>
      <c r="AGN32" s="19"/>
      <c r="AGO32" s="19"/>
      <c r="AGP32" s="19"/>
      <c r="AGQ32" s="19"/>
      <c r="AGR32" s="19"/>
      <c r="AGS32" s="19"/>
      <c r="AGT32" s="19"/>
      <c r="AGU32" s="19"/>
      <c r="AGV32" s="19"/>
      <c r="AGW32" s="19"/>
      <c r="AGX32" s="19"/>
      <c r="AGY32" s="19"/>
      <c r="AGZ32" s="19"/>
      <c r="AHA32" s="19"/>
      <c r="AHB32" s="19"/>
      <c r="AHC32" s="19"/>
      <c r="AHD32" s="19"/>
      <c r="AHE32" s="19"/>
      <c r="AHF32" s="19"/>
      <c r="AHG32" s="19"/>
      <c r="AHH32" s="19"/>
      <c r="AHI32" s="19"/>
      <c r="AHJ32" s="19"/>
      <c r="AHK32" s="19"/>
      <c r="AHL32" s="19"/>
      <c r="AHM32" s="19"/>
      <c r="AHN32" s="19"/>
      <c r="AHO32" s="19"/>
      <c r="AHP32" s="19"/>
      <c r="AHQ32" s="19"/>
      <c r="AHR32" s="19"/>
      <c r="AHS32" s="19"/>
      <c r="AHT32" s="19"/>
      <c r="AHU32" s="19"/>
      <c r="AHV32" s="19"/>
      <c r="AHW32" s="19"/>
      <c r="AHX32" s="19"/>
      <c r="AHY32" s="19"/>
      <c r="AHZ32" s="19"/>
      <c r="AIA32" s="19"/>
      <c r="AIB32" s="19"/>
      <c r="AIC32" s="19"/>
      <c r="AID32" s="19"/>
      <c r="AIE32" s="19"/>
      <c r="AIF32" s="19"/>
      <c r="AIG32" s="19"/>
      <c r="AIH32" s="19"/>
      <c r="AII32" s="19"/>
      <c r="AIJ32" s="19"/>
      <c r="AIK32" s="19"/>
      <c r="AIL32" s="19"/>
      <c r="AIM32" s="19"/>
      <c r="AIN32" s="19"/>
      <c r="AIO32" s="19"/>
      <c r="AIP32" s="19"/>
      <c r="AIQ32" s="19"/>
      <c r="AIR32" s="19"/>
      <c r="AIS32" s="19"/>
      <c r="AIT32" s="19"/>
      <c r="AIU32" s="19"/>
      <c r="AIV32" s="19"/>
      <c r="AIW32" s="19"/>
      <c r="AIX32" s="19"/>
      <c r="AIY32" s="19"/>
      <c r="AIZ32" s="19"/>
      <c r="AJA32" s="19"/>
      <c r="AJB32" s="19"/>
      <c r="AJC32" s="19"/>
      <c r="AJD32" s="19"/>
      <c r="AJE32" s="19"/>
      <c r="AJF32" s="19"/>
      <c r="AJG32" s="19"/>
      <c r="AJH32" s="19"/>
      <c r="AJI32" s="19"/>
      <c r="AJJ32" s="19"/>
      <c r="AJK32" s="19"/>
      <c r="AJL32" s="19"/>
      <c r="AJM32" s="19"/>
      <c r="AJN32" s="19"/>
      <c r="AJO32" s="19"/>
      <c r="AJP32" s="19"/>
      <c r="AJQ32" s="19"/>
      <c r="AJR32" s="19"/>
      <c r="AJS32" s="19"/>
      <c r="AJT32" s="19"/>
      <c r="AJU32" s="19"/>
      <c r="AJV32" s="19"/>
      <c r="AJW32" s="19"/>
      <c r="AJX32" s="19"/>
      <c r="AJY32" s="19"/>
      <c r="AJZ32" s="19"/>
      <c r="AKA32" s="19"/>
      <c r="AKB32" s="19"/>
      <c r="AKC32" s="19"/>
      <c r="AKD32" s="19"/>
      <c r="AKE32" s="19"/>
      <c r="AKF32" s="19"/>
      <c r="AKG32" s="19"/>
      <c r="AKH32" s="19"/>
      <c r="AKI32" s="19"/>
      <c r="AKJ32" s="19"/>
      <c r="AKK32" s="19"/>
      <c r="AKL32" s="19"/>
      <c r="AKM32" s="19"/>
      <c r="AKN32" s="19"/>
      <c r="AKO32" s="19"/>
      <c r="AKP32" s="19"/>
      <c r="AKQ32" s="19"/>
      <c r="AKR32" s="19"/>
      <c r="AKS32" s="19"/>
      <c r="AKT32" s="19"/>
      <c r="AKU32" s="19"/>
      <c r="AKV32" s="19"/>
      <c r="AKW32" s="19"/>
      <c r="AKX32" s="19"/>
      <c r="AKY32" s="19"/>
      <c r="AKZ32" s="19"/>
      <c r="ALA32" s="19"/>
      <c r="ALB32" s="19"/>
      <c r="ALC32" s="19"/>
      <c r="ALD32" s="19"/>
      <c r="ALE32" s="19"/>
      <c r="ALF32" s="19"/>
      <c r="ALG32" s="19"/>
      <c r="ALH32" s="19"/>
      <c r="ALI32" s="19"/>
      <c r="ALJ32" s="19"/>
      <c r="ALK32" s="19"/>
      <c r="ALL32" s="19"/>
      <c r="ALM32" s="19"/>
      <c r="ALN32" s="19"/>
      <c r="ALO32" s="19"/>
      <c r="ALP32" s="19"/>
      <c r="ALQ32" s="19"/>
      <c r="ALR32" s="19"/>
      <c r="ALS32" s="19"/>
      <c r="ALT32" s="19"/>
      <c r="ALU32" s="19"/>
      <c r="ALV32" s="19"/>
      <c r="ALW32" s="19"/>
      <c r="ALX32" s="19"/>
      <c r="ALY32" s="19"/>
      <c r="ALZ32" s="19"/>
      <c r="AMA32" s="19"/>
      <c r="AMB32" s="19"/>
      <c r="AMC32" s="19"/>
      <c r="AMD32" s="19"/>
      <c r="AME32" s="19"/>
      <c r="AMF32" s="19"/>
      <c r="AMG32" s="19"/>
      <c r="AMH32" s="19"/>
      <c r="AMI32" s="19"/>
      <c r="AMJ32" s="19"/>
    </row>
    <row r="33" spans="1:1024" x14ac:dyDescent="0.2">
      <c r="A33" s="38" t="s">
        <v>464</v>
      </c>
      <c r="B33" s="36" t="s">
        <v>491</v>
      </c>
      <c r="C33" s="36" t="s">
        <v>206</v>
      </c>
      <c r="D33" s="283" t="s">
        <v>63</v>
      </c>
      <c r="E33" s="36"/>
      <c r="F33" s="51">
        <v>4</v>
      </c>
      <c r="G33" s="36" t="s">
        <v>8</v>
      </c>
      <c r="H33" s="441"/>
      <c r="I33" s="50">
        <f t="shared" si="0"/>
        <v>0</v>
      </c>
      <c r="J33" s="314"/>
      <c r="K33" s="290"/>
      <c r="L33" s="343"/>
      <c r="M33" s="38"/>
      <c r="N33" s="38"/>
      <c r="O33" s="38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  <c r="IU33" s="19"/>
      <c r="IV33" s="19"/>
      <c r="IW33" s="19"/>
      <c r="IX33" s="19"/>
      <c r="IY33" s="19"/>
      <c r="IZ33" s="19"/>
      <c r="JA33" s="19"/>
      <c r="JB33" s="19"/>
      <c r="JC33" s="19"/>
      <c r="JD33" s="19"/>
      <c r="JE33" s="19"/>
      <c r="JF33" s="19"/>
      <c r="JG33" s="19"/>
      <c r="JH33" s="19"/>
      <c r="JI33" s="19"/>
      <c r="JJ33" s="19"/>
      <c r="JK33" s="19"/>
      <c r="JL33" s="19"/>
      <c r="JM33" s="19"/>
      <c r="JN33" s="19"/>
      <c r="JO33" s="19"/>
      <c r="JP33" s="19"/>
      <c r="JQ33" s="19"/>
      <c r="JR33" s="19"/>
      <c r="JS33" s="19"/>
      <c r="JT33" s="19"/>
      <c r="JU33" s="19"/>
      <c r="JV33" s="19"/>
      <c r="JW33" s="19"/>
      <c r="JX33" s="19"/>
      <c r="JY33" s="19"/>
      <c r="JZ33" s="19"/>
      <c r="KA33" s="19"/>
      <c r="KB33" s="19"/>
      <c r="KC33" s="19"/>
      <c r="KD33" s="19"/>
      <c r="KE33" s="19"/>
      <c r="KF33" s="19"/>
      <c r="KG33" s="19"/>
      <c r="KH33" s="19"/>
      <c r="KI33" s="19"/>
      <c r="KJ33" s="19"/>
      <c r="KK33" s="19"/>
      <c r="KL33" s="19"/>
      <c r="KM33" s="19"/>
      <c r="KN33" s="19"/>
      <c r="KO33" s="19"/>
      <c r="KP33" s="19"/>
      <c r="KQ33" s="19"/>
      <c r="KR33" s="19"/>
      <c r="KS33" s="19"/>
      <c r="KT33" s="19"/>
      <c r="KU33" s="19"/>
      <c r="KV33" s="19"/>
      <c r="KW33" s="19"/>
      <c r="KX33" s="19"/>
      <c r="KY33" s="19"/>
      <c r="KZ33" s="19"/>
      <c r="LA33" s="19"/>
      <c r="LB33" s="19"/>
      <c r="LC33" s="19"/>
      <c r="LD33" s="19"/>
      <c r="LE33" s="19"/>
      <c r="LF33" s="19"/>
      <c r="LG33" s="19"/>
      <c r="LH33" s="19"/>
      <c r="LI33" s="19"/>
      <c r="LJ33" s="19"/>
      <c r="LK33" s="19"/>
      <c r="LL33" s="19"/>
      <c r="LM33" s="19"/>
      <c r="LN33" s="19"/>
      <c r="LO33" s="19"/>
      <c r="LP33" s="19"/>
      <c r="LQ33" s="19"/>
      <c r="LR33" s="19"/>
      <c r="LS33" s="19"/>
      <c r="LT33" s="19"/>
      <c r="LU33" s="19"/>
      <c r="LV33" s="19"/>
      <c r="LW33" s="19"/>
      <c r="LX33" s="19"/>
      <c r="LY33" s="19"/>
      <c r="LZ33" s="19"/>
      <c r="MA33" s="19"/>
      <c r="MB33" s="19"/>
      <c r="MC33" s="19"/>
      <c r="MD33" s="19"/>
      <c r="ME33" s="19"/>
      <c r="MF33" s="19"/>
      <c r="MG33" s="19"/>
      <c r="MH33" s="19"/>
      <c r="MI33" s="19"/>
      <c r="MJ33" s="19"/>
      <c r="MK33" s="19"/>
      <c r="ML33" s="19"/>
      <c r="MM33" s="19"/>
      <c r="MN33" s="19"/>
      <c r="MO33" s="19"/>
      <c r="MP33" s="19"/>
      <c r="MQ33" s="19"/>
      <c r="MR33" s="19"/>
      <c r="MS33" s="19"/>
      <c r="MT33" s="19"/>
      <c r="MU33" s="19"/>
      <c r="MV33" s="19"/>
      <c r="MW33" s="19"/>
      <c r="MX33" s="19"/>
      <c r="MY33" s="19"/>
      <c r="MZ33" s="19"/>
      <c r="NA33" s="19"/>
      <c r="NB33" s="19"/>
      <c r="NC33" s="19"/>
      <c r="ND33" s="19"/>
      <c r="NE33" s="19"/>
      <c r="NF33" s="19"/>
      <c r="NG33" s="19"/>
      <c r="NH33" s="19"/>
      <c r="NI33" s="19"/>
      <c r="NJ33" s="19"/>
      <c r="NK33" s="19"/>
      <c r="NL33" s="19"/>
      <c r="NM33" s="19"/>
      <c r="NN33" s="19"/>
      <c r="NO33" s="19"/>
      <c r="NP33" s="19"/>
      <c r="NQ33" s="19"/>
      <c r="NR33" s="19"/>
      <c r="NS33" s="19"/>
      <c r="NT33" s="19"/>
      <c r="NU33" s="19"/>
      <c r="NV33" s="19"/>
      <c r="NW33" s="19"/>
      <c r="NX33" s="19"/>
      <c r="NY33" s="19"/>
      <c r="NZ33" s="19"/>
      <c r="OA33" s="19"/>
      <c r="OB33" s="19"/>
      <c r="OC33" s="19"/>
      <c r="OD33" s="19"/>
      <c r="OE33" s="19"/>
      <c r="OF33" s="19"/>
      <c r="OG33" s="19"/>
      <c r="OH33" s="19"/>
      <c r="OI33" s="19"/>
      <c r="OJ33" s="19"/>
      <c r="OK33" s="19"/>
      <c r="OL33" s="19"/>
      <c r="OM33" s="19"/>
      <c r="ON33" s="19"/>
      <c r="OO33" s="19"/>
      <c r="OP33" s="19"/>
      <c r="OQ33" s="19"/>
      <c r="OR33" s="19"/>
      <c r="OS33" s="19"/>
      <c r="OT33" s="19"/>
      <c r="OU33" s="19"/>
      <c r="OV33" s="19"/>
      <c r="OW33" s="19"/>
      <c r="OX33" s="19"/>
      <c r="OY33" s="19"/>
      <c r="OZ33" s="19"/>
      <c r="PA33" s="19"/>
      <c r="PB33" s="19"/>
      <c r="PC33" s="19"/>
      <c r="PD33" s="19"/>
      <c r="PE33" s="19"/>
      <c r="PF33" s="19"/>
      <c r="PG33" s="19"/>
      <c r="PH33" s="19"/>
      <c r="PI33" s="19"/>
      <c r="PJ33" s="19"/>
      <c r="PK33" s="19"/>
      <c r="PL33" s="19"/>
      <c r="PM33" s="19"/>
      <c r="PN33" s="19"/>
      <c r="PO33" s="19"/>
      <c r="PP33" s="19"/>
      <c r="PQ33" s="19"/>
      <c r="PR33" s="19"/>
      <c r="PS33" s="19"/>
      <c r="PT33" s="19"/>
      <c r="PU33" s="19"/>
      <c r="PV33" s="19"/>
      <c r="PW33" s="19"/>
      <c r="PX33" s="19"/>
      <c r="PY33" s="19"/>
      <c r="PZ33" s="19"/>
      <c r="QA33" s="19"/>
      <c r="QB33" s="19"/>
      <c r="QC33" s="19"/>
      <c r="QD33" s="19"/>
      <c r="QE33" s="19"/>
      <c r="QF33" s="19"/>
      <c r="QG33" s="19"/>
      <c r="QH33" s="19"/>
      <c r="QI33" s="19"/>
      <c r="QJ33" s="19"/>
      <c r="QK33" s="19"/>
      <c r="QL33" s="19"/>
      <c r="QM33" s="19"/>
      <c r="QN33" s="19"/>
      <c r="QO33" s="19"/>
      <c r="QP33" s="19"/>
      <c r="QQ33" s="19"/>
      <c r="QR33" s="19"/>
      <c r="QS33" s="19"/>
      <c r="QT33" s="19"/>
      <c r="QU33" s="19"/>
      <c r="QV33" s="19"/>
      <c r="QW33" s="19"/>
      <c r="QX33" s="19"/>
      <c r="QY33" s="19"/>
      <c r="QZ33" s="19"/>
      <c r="RA33" s="19"/>
      <c r="RB33" s="19"/>
      <c r="RC33" s="19"/>
      <c r="RD33" s="19"/>
      <c r="RE33" s="19"/>
      <c r="RF33" s="19"/>
      <c r="RG33" s="19"/>
      <c r="RH33" s="19"/>
      <c r="RI33" s="19"/>
      <c r="RJ33" s="19"/>
      <c r="RK33" s="19"/>
      <c r="RL33" s="19"/>
      <c r="RM33" s="19"/>
      <c r="RN33" s="19"/>
      <c r="RO33" s="19"/>
      <c r="RP33" s="19"/>
      <c r="RQ33" s="19"/>
      <c r="RR33" s="19"/>
      <c r="RS33" s="19"/>
      <c r="RT33" s="19"/>
      <c r="RU33" s="19"/>
      <c r="RV33" s="19"/>
      <c r="RW33" s="19"/>
      <c r="RX33" s="19"/>
      <c r="RY33" s="19"/>
      <c r="RZ33" s="19"/>
      <c r="SA33" s="19"/>
      <c r="SB33" s="19"/>
      <c r="SC33" s="19"/>
      <c r="SD33" s="19"/>
      <c r="SE33" s="19"/>
      <c r="SF33" s="19"/>
      <c r="SG33" s="19"/>
      <c r="SH33" s="19"/>
      <c r="SI33" s="19"/>
      <c r="SJ33" s="19"/>
      <c r="SK33" s="19"/>
      <c r="SL33" s="19"/>
      <c r="SM33" s="19"/>
      <c r="SN33" s="19"/>
      <c r="SO33" s="19"/>
      <c r="SP33" s="19"/>
      <c r="SQ33" s="19"/>
      <c r="SR33" s="19"/>
      <c r="SS33" s="19"/>
      <c r="ST33" s="19"/>
      <c r="SU33" s="19"/>
      <c r="SV33" s="19"/>
      <c r="SW33" s="19"/>
      <c r="SX33" s="19"/>
      <c r="SY33" s="19"/>
      <c r="SZ33" s="19"/>
      <c r="TA33" s="19"/>
      <c r="TB33" s="19"/>
      <c r="TC33" s="19"/>
      <c r="TD33" s="19"/>
      <c r="TE33" s="19"/>
      <c r="TF33" s="19"/>
      <c r="TG33" s="19"/>
      <c r="TH33" s="19"/>
      <c r="TI33" s="19"/>
      <c r="TJ33" s="19"/>
      <c r="TK33" s="19"/>
      <c r="TL33" s="19"/>
      <c r="TM33" s="19"/>
      <c r="TN33" s="19"/>
      <c r="TO33" s="19"/>
      <c r="TP33" s="19"/>
      <c r="TQ33" s="19"/>
      <c r="TR33" s="19"/>
      <c r="TS33" s="19"/>
      <c r="TT33" s="19"/>
      <c r="TU33" s="19"/>
      <c r="TV33" s="19"/>
      <c r="TW33" s="19"/>
      <c r="TX33" s="19"/>
      <c r="TY33" s="19"/>
      <c r="TZ33" s="19"/>
      <c r="UA33" s="19"/>
      <c r="UB33" s="19"/>
      <c r="UC33" s="19"/>
      <c r="UD33" s="19"/>
      <c r="UE33" s="19"/>
      <c r="UF33" s="19"/>
      <c r="UG33" s="19"/>
      <c r="UH33" s="19"/>
      <c r="UI33" s="19"/>
      <c r="UJ33" s="19"/>
      <c r="UK33" s="19"/>
      <c r="UL33" s="19"/>
      <c r="UM33" s="19"/>
      <c r="UN33" s="19"/>
      <c r="UO33" s="19"/>
      <c r="UP33" s="19"/>
      <c r="UQ33" s="19"/>
      <c r="UR33" s="19"/>
      <c r="US33" s="19"/>
      <c r="UT33" s="19"/>
      <c r="UU33" s="19"/>
      <c r="UV33" s="19"/>
      <c r="UW33" s="19"/>
      <c r="UX33" s="19"/>
      <c r="UY33" s="19"/>
      <c r="UZ33" s="19"/>
      <c r="VA33" s="19"/>
      <c r="VB33" s="19"/>
      <c r="VC33" s="19"/>
      <c r="VD33" s="19"/>
      <c r="VE33" s="19"/>
      <c r="VF33" s="19"/>
      <c r="VG33" s="19"/>
      <c r="VH33" s="19"/>
      <c r="VI33" s="19"/>
      <c r="VJ33" s="19"/>
      <c r="VK33" s="19"/>
      <c r="VL33" s="19"/>
      <c r="VM33" s="19"/>
      <c r="VN33" s="19"/>
      <c r="VO33" s="19"/>
      <c r="VP33" s="19"/>
      <c r="VQ33" s="19"/>
      <c r="VR33" s="19"/>
      <c r="VS33" s="19"/>
      <c r="VT33" s="19"/>
      <c r="VU33" s="19"/>
      <c r="VV33" s="19"/>
      <c r="VW33" s="19"/>
      <c r="VX33" s="19"/>
      <c r="VY33" s="19"/>
      <c r="VZ33" s="19"/>
      <c r="WA33" s="19"/>
      <c r="WB33" s="19"/>
      <c r="WC33" s="19"/>
      <c r="WD33" s="19"/>
      <c r="WE33" s="19"/>
      <c r="WF33" s="19"/>
      <c r="WG33" s="19"/>
      <c r="WH33" s="19"/>
      <c r="WI33" s="19"/>
      <c r="WJ33" s="19"/>
      <c r="WK33" s="19"/>
      <c r="WL33" s="19"/>
      <c r="WM33" s="19"/>
      <c r="WN33" s="19"/>
      <c r="WO33" s="19"/>
      <c r="WP33" s="19"/>
      <c r="WQ33" s="19"/>
      <c r="WR33" s="19"/>
      <c r="WS33" s="19"/>
      <c r="WT33" s="19"/>
      <c r="WU33" s="19"/>
      <c r="WV33" s="19"/>
      <c r="WW33" s="19"/>
      <c r="WX33" s="19"/>
      <c r="WY33" s="19"/>
      <c r="WZ33" s="19"/>
      <c r="XA33" s="19"/>
      <c r="XB33" s="19"/>
      <c r="XC33" s="19"/>
      <c r="XD33" s="19"/>
      <c r="XE33" s="19"/>
      <c r="XF33" s="19"/>
      <c r="XG33" s="19"/>
      <c r="XH33" s="19"/>
      <c r="XI33" s="19"/>
      <c r="XJ33" s="19"/>
      <c r="XK33" s="19"/>
      <c r="XL33" s="19"/>
      <c r="XM33" s="19"/>
      <c r="XN33" s="19"/>
      <c r="XO33" s="19"/>
      <c r="XP33" s="19"/>
      <c r="XQ33" s="19"/>
      <c r="XR33" s="19"/>
      <c r="XS33" s="19"/>
      <c r="XT33" s="19"/>
      <c r="XU33" s="19"/>
      <c r="XV33" s="19"/>
      <c r="XW33" s="19"/>
      <c r="XX33" s="19"/>
      <c r="XY33" s="19"/>
      <c r="XZ33" s="19"/>
      <c r="YA33" s="19"/>
      <c r="YB33" s="19"/>
      <c r="YC33" s="19"/>
      <c r="YD33" s="19"/>
      <c r="YE33" s="19"/>
      <c r="YF33" s="19"/>
      <c r="YG33" s="19"/>
      <c r="YH33" s="19"/>
      <c r="YI33" s="19"/>
      <c r="YJ33" s="19"/>
      <c r="YK33" s="19"/>
      <c r="YL33" s="19"/>
      <c r="YM33" s="19"/>
      <c r="YN33" s="19"/>
      <c r="YO33" s="19"/>
      <c r="YP33" s="19"/>
      <c r="YQ33" s="19"/>
      <c r="YR33" s="19"/>
      <c r="YS33" s="19"/>
      <c r="YT33" s="19"/>
      <c r="YU33" s="19"/>
      <c r="YV33" s="19"/>
      <c r="YW33" s="19"/>
      <c r="YX33" s="19"/>
      <c r="YY33" s="19"/>
      <c r="YZ33" s="19"/>
      <c r="ZA33" s="19"/>
      <c r="ZB33" s="19"/>
      <c r="ZC33" s="19"/>
      <c r="ZD33" s="19"/>
      <c r="ZE33" s="19"/>
      <c r="ZF33" s="19"/>
      <c r="ZG33" s="19"/>
      <c r="ZH33" s="19"/>
      <c r="ZI33" s="19"/>
      <c r="ZJ33" s="19"/>
      <c r="ZK33" s="19"/>
      <c r="ZL33" s="19"/>
      <c r="ZM33" s="19"/>
      <c r="ZN33" s="19"/>
      <c r="ZO33" s="19"/>
      <c r="ZP33" s="19"/>
      <c r="ZQ33" s="19"/>
      <c r="ZR33" s="19"/>
      <c r="ZS33" s="19"/>
      <c r="ZT33" s="19"/>
      <c r="ZU33" s="19"/>
      <c r="ZV33" s="19"/>
      <c r="ZW33" s="19"/>
      <c r="ZX33" s="19"/>
      <c r="ZY33" s="19"/>
      <c r="ZZ33" s="19"/>
      <c r="AAA33" s="19"/>
      <c r="AAB33" s="19"/>
      <c r="AAC33" s="19"/>
      <c r="AAD33" s="19"/>
      <c r="AAE33" s="19"/>
      <c r="AAF33" s="19"/>
      <c r="AAG33" s="19"/>
      <c r="AAH33" s="19"/>
      <c r="AAI33" s="19"/>
      <c r="AAJ33" s="19"/>
      <c r="AAK33" s="19"/>
      <c r="AAL33" s="19"/>
      <c r="AAM33" s="19"/>
      <c r="AAN33" s="19"/>
      <c r="AAO33" s="19"/>
      <c r="AAP33" s="19"/>
      <c r="AAQ33" s="19"/>
      <c r="AAR33" s="19"/>
      <c r="AAS33" s="19"/>
      <c r="AAT33" s="19"/>
      <c r="AAU33" s="19"/>
      <c r="AAV33" s="19"/>
      <c r="AAW33" s="19"/>
      <c r="AAX33" s="19"/>
      <c r="AAY33" s="19"/>
      <c r="AAZ33" s="19"/>
      <c r="ABA33" s="19"/>
      <c r="ABB33" s="19"/>
      <c r="ABC33" s="19"/>
      <c r="ABD33" s="19"/>
      <c r="ABE33" s="19"/>
      <c r="ABF33" s="19"/>
      <c r="ABG33" s="19"/>
      <c r="ABH33" s="19"/>
      <c r="ABI33" s="19"/>
      <c r="ABJ33" s="19"/>
      <c r="ABK33" s="19"/>
      <c r="ABL33" s="19"/>
      <c r="ABM33" s="19"/>
      <c r="ABN33" s="19"/>
      <c r="ABO33" s="19"/>
      <c r="ABP33" s="19"/>
      <c r="ABQ33" s="19"/>
      <c r="ABR33" s="19"/>
      <c r="ABS33" s="19"/>
      <c r="ABT33" s="19"/>
      <c r="ABU33" s="19"/>
      <c r="ABV33" s="19"/>
      <c r="ABW33" s="19"/>
      <c r="ABX33" s="19"/>
      <c r="ABY33" s="19"/>
      <c r="ABZ33" s="19"/>
      <c r="ACA33" s="19"/>
      <c r="ACB33" s="19"/>
      <c r="ACC33" s="19"/>
      <c r="ACD33" s="19"/>
      <c r="ACE33" s="19"/>
      <c r="ACF33" s="19"/>
      <c r="ACG33" s="19"/>
      <c r="ACH33" s="19"/>
      <c r="ACI33" s="19"/>
      <c r="ACJ33" s="19"/>
      <c r="ACK33" s="19"/>
      <c r="ACL33" s="19"/>
      <c r="ACM33" s="19"/>
      <c r="ACN33" s="19"/>
      <c r="ACO33" s="19"/>
      <c r="ACP33" s="19"/>
      <c r="ACQ33" s="19"/>
      <c r="ACR33" s="19"/>
      <c r="ACS33" s="19"/>
      <c r="ACT33" s="19"/>
      <c r="ACU33" s="19"/>
      <c r="ACV33" s="19"/>
      <c r="ACW33" s="19"/>
      <c r="ACX33" s="19"/>
      <c r="ACY33" s="19"/>
      <c r="ACZ33" s="19"/>
      <c r="ADA33" s="19"/>
      <c r="ADB33" s="19"/>
      <c r="ADC33" s="19"/>
      <c r="ADD33" s="19"/>
      <c r="ADE33" s="19"/>
      <c r="ADF33" s="19"/>
      <c r="ADG33" s="19"/>
      <c r="ADH33" s="19"/>
      <c r="ADI33" s="19"/>
      <c r="ADJ33" s="19"/>
      <c r="ADK33" s="19"/>
      <c r="ADL33" s="19"/>
      <c r="ADM33" s="19"/>
      <c r="ADN33" s="19"/>
      <c r="ADO33" s="19"/>
      <c r="ADP33" s="19"/>
      <c r="ADQ33" s="19"/>
      <c r="ADR33" s="19"/>
      <c r="ADS33" s="19"/>
      <c r="ADT33" s="19"/>
      <c r="ADU33" s="19"/>
      <c r="ADV33" s="19"/>
      <c r="ADW33" s="19"/>
      <c r="ADX33" s="19"/>
      <c r="ADY33" s="19"/>
      <c r="ADZ33" s="19"/>
      <c r="AEA33" s="19"/>
      <c r="AEB33" s="19"/>
      <c r="AEC33" s="19"/>
      <c r="AED33" s="19"/>
      <c r="AEE33" s="19"/>
      <c r="AEF33" s="19"/>
      <c r="AEG33" s="19"/>
      <c r="AEH33" s="19"/>
      <c r="AEI33" s="19"/>
      <c r="AEJ33" s="19"/>
      <c r="AEK33" s="19"/>
      <c r="AEL33" s="19"/>
      <c r="AEM33" s="19"/>
      <c r="AEN33" s="19"/>
      <c r="AEO33" s="19"/>
      <c r="AEP33" s="19"/>
      <c r="AEQ33" s="19"/>
      <c r="AER33" s="19"/>
      <c r="AES33" s="19"/>
      <c r="AET33" s="19"/>
      <c r="AEU33" s="19"/>
      <c r="AEV33" s="19"/>
      <c r="AEW33" s="19"/>
      <c r="AEX33" s="19"/>
      <c r="AEY33" s="19"/>
      <c r="AEZ33" s="19"/>
      <c r="AFA33" s="19"/>
      <c r="AFB33" s="19"/>
      <c r="AFC33" s="19"/>
      <c r="AFD33" s="19"/>
      <c r="AFE33" s="19"/>
      <c r="AFF33" s="19"/>
      <c r="AFG33" s="19"/>
      <c r="AFH33" s="19"/>
      <c r="AFI33" s="19"/>
      <c r="AFJ33" s="19"/>
      <c r="AFK33" s="19"/>
      <c r="AFL33" s="19"/>
      <c r="AFM33" s="19"/>
      <c r="AFN33" s="19"/>
      <c r="AFO33" s="19"/>
      <c r="AFP33" s="19"/>
      <c r="AFQ33" s="19"/>
      <c r="AFR33" s="19"/>
      <c r="AFS33" s="19"/>
      <c r="AFT33" s="19"/>
      <c r="AFU33" s="19"/>
      <c r="AFV33" s="19"/>
      <c r="AFW33" s="19"/>
      <c r="AFX33" s="19"/>
      <c r="AFY33" s="19"/>
      <c r="AFZ33" s="19"/>
      <c r="AGA33" s="19"/>
      <c r="AGB33" s="19"/>
      <c r="AGC33" s="19"/>
      <c r="AGD33" s="19"/>
      <c r="AGE33" s="19"/>
      <c r="AGF33" s="19"/>
      <c r="AGG33" s="19"/>
      <c r="AGH33" s="19"/>
      <c r="AGI33" s="19"/>
      <c r="AGJ33" s="19"/>
      <c r="AGK33" s="19"/>
      <c r="AGL33" s="19"/>
      <c r="AGM33" s="19"/>
      <c r="AGN33" s="19"/>
      <c r="AGO33" s="19"/>
      <c r="AGP33" s="19"/>
      <c r="AGQ33" s="19"/>
      <c r="AGR33" s="19"/>
      <c r="AGS33" s="19"/>
      <c r="AGT33" s="19"/>
      <c r="AGU33" s="19"/>
      <c r="AGV33" s="19"/>
      <c r="AGW33" s="19"/>
      <c r="AGX33" s="19"/>
      <c r="AGY33" s="19"/>
      <c r="AGZ33" s="19"/>
      <c r="AHA33" s="19"/>
      <c r="AHB33" s="19"/>
      <c r="AHC33" s="19"/>
      <c r="AHD33" s="19"/>
      <c r="AHE33" s="19"/>
      <c r="AHF33" s="19"/>
      <c r="AHG33" s="19"/>
      <c r="AHH33" s="19"/>
      <c r="AHI33" s="19"/>
      <c r="AHJ33" s="19"/>
      <c r="AHK33" s="19"/>
      <c r="AHL33" s="19"/>
      <c r="AHM33" s="19"/>
      <c r="AHN33" s="19"/>
      <c r="AHO33" s="19"/>
      <c r="AHP33" s="19"/>
      <c r="AHQ33" s="19"/>
      <c r="AHR33" s="19"/>
      <c r="AHS33" s="19"/>
      <c r="AHT33" s="19"/>
      <c r="AHU33" s="19"/>
      <c r="AHV33" s="19"/>
      <c r="AHW33" s="19"/>
      <c r="AHX33" s="19"/>
      <c r="AHY33" s="19"/>
      <c r="AHZ33" s="19"/>
      <c r="AIA33" s="19"/>
      <c r="AIB33" s="19"/>
      <c r="AIC33" s="19"/>
      <c r="AID33" s="19"/>
      <c r="AIE33" s="19"/>
      <c r="AIF33" s="19"/>
      <c r="AIG33" s="19"/>
      <c r="AIH33" s="19"/>
      <c r="AII33" s="19"/>
      <c r="AIJ33" s="19"/>
      <c r="AIK33" s="19"/>
      <c r="AIL33" s="19"/>
      <c r="AIM33" s="19"/>
      <c r="AIN33" s="19"/>
      <c r="AIO33" s="19"/>
      <c r="AIP33" s="19"/>
      <c r="AIQ33" s="19"/>
      <c r="AIR33" s="19"/>
      <c r="AIS33" s="19"/>
      <c r="AIT33" s="19"/>
      <c r="AIU33" s="19"/>
      <c r="AIV33" s="19"/>
      <c r="AIW33" s="19"/>
      <c r="AIX33" s="19"/>
      <c r="AIY33" s="19"/>
      <c r="AIZ33" s="19"/>
      <c r="AJA33" s="19"/>
      <c r="AJB33" s="19"/>
      <c r="AJC33" s="19"/>
      <c r="AJD33" s="19"/>
      <c r="AJE33" s="19"/>
      <c r="AJF33" s="19"/>
      <c r="AJG33" s="19"/>
      <c r="AJH33" s="19"/>
      <c r="AJI33" s="19"/>
      <c r="AJJ33" s="19"/>
      <c r="AJK33" s="19"/>
      <c r="AJL33" s="19"/>
      <c r="AJM33" s="19"/>
      <c r="AJN33" s="19"/>
      <c r="AJO33" s="19"/>
      <c r="AJP33" s="19"/>
      <c r="AJQ33" s="19"/>
      <c r="AJR33" s="19"/>
      <c r="AJS33" s="19"/>
      <c r="AJT33" s="19"/>
      <c r="AJU33" s="19"/>
      <c r="AJV33" s="19"/>
      <c r="AJW33" s="19"/>
      <c r="AJX33" s="19"/>
      <c r="AJY33" s="19"/>
      <c r="AJZ33" s="19"/>
      <c r="AKA33" s="19"/>
      <c r="AKB33" s="19"/>
      <c r="AKC33" s="19"/>
      <c r="AKD33" s="19"/>
      <c r="AKE33" s="19"/>
      <c r="AKF33" s="19"/>
      <c r="AKG33" s="19"/>
      <c r="AKH33" s="19"/>
      <c r="AKI33" s="19"/>
      <c r="AKJ33" s="19"/>
      <c r="AKK33" s="19"/>
      <c r="AKL33" s="19"/>
      <c r="AKM33" s="19"/>
      <c r="AKN33" s="19"/>
      <c r="AKO33" s="19"/>
      <c r="AKP33" s="19"/>
      <c r="AKQ33" s="19"/>
      <c r="AKR33" s="19"/>
      <c r="AKS33" s="19"/>
      <c r="AKT33" s="19"/>
      <c r="AKU33" s="19"/>
      <c r="AKV33" s="19"/>
      <c r="AKW33" s="19"/>
      <c r="AKX33" s="19"/>
      <c r="AKY33" s="19"/>
      <c r="AKZ33" s="19"/>
      <c r="ALA33" s="19"/>
      <c r="ALB33" s="19"/>
      <c r="ALC33" s="19"/>
      <c r="ALD33" s="19"/>
      <c r="ALE33" s="19"/>
      <c r="ALF33" s="19"/>
      <c r="ALG33" s="19"/>
      <c r="ALH33" s="19"/>
      <c r="ALI33" s="19"/>
      <c r="ALJ33" s="19"/>
      <c r="ALK33" s="19"/>
      <c r="ALL33" s="19"/>
      <c r="ALM33" s="19"/>
      <c r="ALN33" s="19"/>
      <c r="ALO33" s="19"/>
      <c r="ALP33" s="19"/>
      <c r="ALQ33" s="19"/>
      <c r="ALR33" s="19"/>
      <c r="ALS33" s="19"/>
      <c r="ALT33" s="19"/>
      <c r="ALU33" s="19"/>
      <c r="ALV33" s="19"/>
      <c r="ALW33" s="19"/>
      <c r="ALX33" s="19"/>
      <c r="ALY33" s="19"/>
      <c r="ALZ33" s="19"/>
      <c r="AMA33" s="19"/>
      <c r="AMB33" s="19"/>
      <c r="AMC33" s="19"/>
      <c r="AMD33" s="19"/>
      <c r="AME33" s="19"/>
      <c r="AMF33" s="19"/>
      <c r="AMG33" s="19"/>
      <c r="AMH33" s="19"/>
      <c r="AMI33" s="19"/>
      <c r="AMJ33" s="19"/>
    </row>
    <row r="34" spans="1:1024" x14ac:dyDescent="0.2">
      <c r="A34" s="38" t="s">
        <v>465</v>
      </c>
      <c r="B34" s="36" t="s">
        <v>387</v>
      </c>
      <c r="C34" s="36" t="s">
        <v>383</v>
      </c>
      <c r="D34" s="283" t="s">
        <v>384</v>
      </c>
      <c r="E34" s="36"/>
      <c r="F34" s="51">
        <v>8</v>
      </c>
      <c r="G34" s="36" t="s">
        <v>8</v>
      </c>
      <c r="H34" s="441"/>
      <c r="I34" s="288">
        <f t="shared" si="0"/>
        <v>0</v>
      </c>
      <c r="J34" s="342"/>
    </row>
    <row r="35" spans="1:1024" x14ac:dyDescent="0.2">
      <c r="A35" s="38" t="s">
        <v>466</v>
      </c>
      <c r="B35" s="36" t="s">
        <v>382</v>
      </c>
      <c r="C35" s="36" t="s">
        <v>385</v>
      </c>
      <c r="D35" s="283" t="s">
        <v>384</v>
      </c>
      <c r="E35" s="36"/>
      <c r="F35" s="51">
        <v>2</v>
      </c>
      <c r="G35" s="36" t="s">
        <v>8</v>
      </c>
      <c r="H35" s="441"/>
      <c r="I35" s="288">
        <f t="shared" si="0"/>
        <v>0</v>
      </c>
      <c r="J35" s="342"/>
    </row>
    <row r="36" spans="1:1024" x14ac:dyDescent="0.2">
      <c r="A36" s="38" t="s">
        <v>467</v>
      </c>
      <c r="B36" s="36" t="s">
        <v>382</v>
      </c>
      <c r="C36" s="36" t="s">
        <v>163</v>
      </c>
      <c r="D36" s="283" t="s">
        <v>384</v>
      </c>
      <c r="E36" s="36"/>
      <c r="F36" s="51">
        <v>2</v>
      </c>
      <c r="G36" s="36" t="s">
        <v>8</v>
      </c>
      <c r="H36" s="441"/>
      <c r="I36" s="288">
        <f t="shared" si="0"/>
        <v>0</v>
      </c>
      <c r="J36" s="342"/>
    </row>
    <row r="37" spans="1:1024" x14ac:dyDescent="0.2">
      <c r="A37" s="38" t="s">
        <v>468</v>
      </c>
      <c r="B37" s="36" t="s">
        <v>382</v>
      </c>
      <c r="C37" s="36" t="s">
        <v>386</v>
      </c>
      <c r="D37" s="283" t="s">
        <v>384</v>
      </c>
      <c r="E37" s="36"/>
      <c r="F37" s="51">
        <v>10</v>
      </c>
      <c r="G37" s="36" t="s">
        <v>8</v>
      </c>
      <c r="H37" s="441"/>
      <c r="I37" s="288">
        <f t="shared" si="0"/>
        <v>0</v>
      </c>
      <c r="J37" s="342"/>
    </row>
    <row r="38" spans="1:1024" x14ac:dyDescent="0.2">
      <c r="A38" s="38" t="s">
        <v>469</v>
      </c>
      <c r="B38" s="36" t="s">
        <v>353</v>
      </c>
      <c r="C38" s="36" t="s">
        <v>69</v>
      </c>
      <c r="D38" s="283" t="s">
        <v>68</v>
      </c>
      <c r="E38" s="36"/>
      <c r="F38" s="51">
        <v>4</v>
      </c>
      <c r="G38" s="36" t="s">
        <v>8</v>
      </c>
      <c r="H38" s="441"/>
      <c r="I38" s="288">
        <f t="shared" si="0"/>
        <v>0</v>
      </c>
      <c r="J38" s="342"/>
    </row>
    <row r="39" spans="1:1024" x14ac:dyDescent="0.2">
      <c r="A39" s="38" t="s">
        <v>470</v>
      </c>
      <c r="B39" s="36" t="s">
        <v>354</v>
      </c>
      <c r="C39" s="38"/>
      <c r="D39" s="344" t="s">
        <v>105</v>
      </c>
      <c r="E39" s="36"/>
      <c r="F39" s="51">
        <v>5</v>
      </c>
      <c r="G39" s="36" t="s">
        <v>8</v>
      </c>
      <c r="H39" s="441"/>
      <c r="I39" s="288">
        <f t="shared" si="0"/>
        <v>0</v>
      </c>
      <c r="J39" s="342"/>
    </row>
    <row r="40" spans="1:1024" x14ac:dyDescent="0.2">
      <c r="A40" s="38" t="s">
        <v>471</v>
      </c>
      <c r="B40" s="36" t="s">
        <v>352</v>
      </c>
      <c r="C40" s="36" t="s">
        <v>106</v>
      </c>
      <c r="D40" s="38" t="s">
        <v>68</v>
      </c>
      <c r="E40" s="36"/>
      <c r="F40" s="51">
        <v>14</v>
      </c>
      <c r="G40" s="36" t="s">
        <v>8</v>
      </c>
      <c r="H40" s="441"/>
      <c r="I40" s="288">
        <f t="shared" si="0"/>
        <v>0</v>
      </c>
      <c r="J40" s="342"/>
    </row>
    <row r="41" spans="1:1024" x14ac:dyDescent="0.2">
      <c r="A41" s="38" t="s">
        <v>472</v>
      </c>
      <c r="B41" s="36" t="s">
        <v>388</v>
      </c>
      <c r="C41" s="36" t="s">
        <v>389</v>
      </c>
      <c r="D41" s="283" t="s">
        <v>68</v>
      </c>
      <c r="E41" s="36"/>
      <c r="F41" s="51">
        <v>9</v>
      </c>
      <c r="G41" s="36" t="s">
        <v>8</v>
      </c>
      <c r="H41" s="441"/>
      <c r="I41" s="288">
        <f>F41*H41</f>
        <v>0</v>
      </c>
      <c r="J41" s="342"/>
    </row>
    <row r="42" spans="1:1024" x14ac:dyDescent="0.2">
      <c r="A42" s="38" t="s">
        <v>473</v>
      </c>
      <c r="B42" s="36" t="s">
        <v>391</v>
      </c>
      <c r="C42" s="36" t="s">
        <v>390</v>
      </c>
      <c r="D42" s="38" t="s">
        <v>68</v>
      </c>
      <c r="E42" s="36"/>
      <c r="F42" s="51">
        <v>27</v>
      </c>
      <c r="G42" s="36" t="s">
        <v>8</v>
      </c>
      <c r="H42" s="441"/>
      <c r="I42" s="288">
        <f t="shared" ref="I42:I43" si="1">F42*H42</f>
        <v>0</v>
      </c>
      <c r="J42" s="342"/>
    </row>
    <row r="43" spans="1:1024" x14ac:dyDescent="0.2">
      <c r="A43" s="38" t="s">
        <v>474</v>
      </c>
      <c r="B43" s="36" t="s">
        <v>391</v>
      </c>
      <c r="C43" s="36" t="s">
        <v>386</v>
      </c>
      <c r="D43" s="38" t="s">
        <v>68</v>
      </c>
      <c r="E43" s="36"/>
      <c r="F43" s="51">
        <v>176</v>
      </c>
      <c r="G43" s="36" t="s">
        <v>8</v>
      </c>
      <c r="H43" s="441"/>
      <c r="I43" s="288">
        <f t="shared" si="1"/>
        <v>0</v>
      </c>
      <c r="J43" s="342"/>
    </row>
    <row r="44" spans="1:1024" s="23" customFormat="1" ht="27.95" customHeight="1" x14ac:dyDescent="0.25">
      <c r="A44" s="456" t="s">
        <v>475</v>
      </c>
      <c r="B44" s="346" t="s">
        <v>355</v>
      </c>
      <c r="C44" s="346" t="s">
        <v>163</v>
      </c>
      <c r="D44" s="347" t="s">
        <v>68</v>
      </c>
      <c r="E44" s="346"/>
      <c r="F44" s="348">
        <v>20</v>
      </c>
      <c r="G44" s="346" t="s">
        <v>8</v>
      </c>
      <c r="H44" s="447"/>
      <c r="I44" s="349">
        <f t="shared" si="0"/>
        <v>0</v>
      </c>
      <c r="J44" s="329"/>
      <c r="K44" s="350"/>
      <c r="L44" s="350"/>
      <c r="M44" s="350"/>
      <c r="N44" s="350"/>
      <c r="O44" s="350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  <c r="AGZ44" s="9"/>
      <c r="AHA44" s="9"/>
      <c r="AHB44" s="9"/>
      <c r="AHC44" s="9"/>
      <c r="AHD44" s="9"/>
      <c r="AHE44" s="9"/>
      <c r="AHF44" s="9"/>
      <c r="AHG44" s="9"/>
      <c r="AHH44" s="9"/>
      <c r="AHI44" s="9"/>
      <c r="AHJ44" s="9"/>
      <c r="AHK44" s="9"/>
      <c r="AHL44" s="9"/>
      <c r="AHM44" s="9"/>
      <c r="AHN44" s="9"/>
      <c r="AHO44" s="9"/>
      <c r="AHP44" s="9"/>
      <c r="AHQ44" s="9"/>
      <c r="AHR44" s="9"/>
      <c r="AHS44" s="9"/>
      <c r="AHT44" s="9"/>
      <c r="AHU44" s="9"/>
      <c r="AHV44" s="9"/>
      <c r="AHW44" s="9"/>
      <c r="AHX44" s="9"/>
      <c r="AHY44" s="9"/>
      <c r="AHZ44" s="9"/>
      <c r="AIA44" s="9"/>
      <c r="AIB44" s="9"/>
      <c r="AIC44" s="9"/>
      <c r="AID44" s="9"/>
      <c r="AIE44" s="9"/>
      <c r="AIF44" s="9"/>
      <c r="AIG44" s="9"/>
      <c r="AIH44" s="9"/>
      <c r="AII44" s="9"/>
      <c r="AIJ44" s="9"/>
      <c r="AIK44" s="9"/>
      <c r="AIL44" s="9"/>
      <c r="AIM44" s="9"/>
      <c r="AIN44" s="9"/>
      <c r="AIO44" s="9"/>
      <c r="AIP44" s="9"/>
      <c r="AIQ44" s="9"/>
      <c r="AIR44" s="9"/>
      <c r="AIS44" s="9"/>
      <c r="AIT44" s="9"/>
      <c r="AIU44" s="9"/>
      <c r="AIV44" s="9"/>
      <c r="AIW44" s="9"/>
      <c r="AIX44" s="9"/>
      <c r="AIY44" s="9"/>
      <c r="AIZ44" s="9"/>
      <c r="AJA44" s="9"/>
      <c r="AJB44" s="9"/>
      <c r="AJC44" s="9"/>
      <c r="AJD44" s="9"/>
      <c r="AJE44" s="9"/>
      <c r="AJF44" s="9"/>
      <c r="AJG44" s="9"/>
      <c r="AJH44" s="9"/>
      <c r="AJI44" s="9"/>
      <c r="AJJ44" s="9"/>
      <c r="AJK44" s="9"/>
      <c r="AJL44" s="9"/>
      <c r="AJM44" s="9"/>
      <c r="AJN44" s="9"/>
      <c r="AJO44" s="9"/>
      <c r="AJP44" s="9"/>
      <c r="AJQ44" s="9"/>
      <c r="AJR44" s="9"/>
      <c r="AJS44" s="9"/>
      <c r="AJT44" s="9"/>
      <c r="AJU44" s="9"/>
      <c r="AJV44" s="9"/>
      <c r="AJW44" s="9"/>
      <c r="AJX44" s="9"/>
      <c r="AJY44" s="9"/>
      <c r="AJZ44" s="9"/>
      <c r="AKA44" s="9"/>
      <c r="AKB44" s="9"/>
      <c r="AKC44" s="9"/>
      <c r="AKD44" s="9"/>
      <c r="AKE44" s="9"/>
      <c r="AKF44" s="9"/>
      <c r="AKG44" s="9"/>
      <c r="AKH44" s="9"/>
      <c r="AKI44" s="9"/>
      <c r="AKJ44" s="9"/>
      <c r="AKK44" s="9"/>
      <c r="AKL44" s="9"/>
      <c r="AKM44" s="9"/>
      <c r="AKN44" s="9"/>
      <c r="AKO44" s="9"/>
      <c r="AKP44" s="9"/>
      <c r="AKQ44" s="9"/>
      <c r="AKR44" s="9"/>
      <c r="AKS44" s="9"/>
      <c r="AKT44" s="9"/>
      <c r="AKU44" s="9"/>
      <c r="AKV44" s="9"/>
      <c r="AKW44" s="9"/>
      <c r="AKX44" s="9"/>
      <c r="AKY44" s="9"/>
      <c r="AKZ44" s="9"/>
      <c r="ALA44" s="9"/>
      <c r="ALB44" s="9"/>
      <c r="ALC44" s="9"/>
      <c r="ALD44" s="9"/>
      <c r="ALE44" s="9"/>
      <c r="ALF44" s="9"/>
      <c r="ALG44" s="9"/>
      <c r="ALH44" s="9"/>
      <c r="ALI44" s="9"/>
      <c r="ALJ44" s="9"/>
      <c r="ALK44" s="9"/>
      <c r="ALL44" s="9"/>
      <c r="ALM44" s="9"/>
      <c r="ALN44" s="9"/>
      <c r="ALO44" s="9"/>
      <c r="ALP44" s="9"/>
      <c r="ALQ44" s="9"/>
      <c r="ALR44" s="9"/>
      <c r="ALS44" s="9"/>
      <c r="ALT44" s="9"/>
      <c r="ALU44" s="9"/>
      <c r="ALV44" s="9"/>
      <c r="ALW44" s="9"/>
      <c r="ALX44" s="9"/>
      <c r="ALY44" s="9"/>
      <c r="ALZ44" s="9"/>
      <c r="AMA44" s="9"/>
      <c r="AMB44" s="9"/>
      <c r="AMC44" s="9"/>
      <c r="AMD44" s="9"/>
      <c r="AME44" s="9"/>
      <c r="AMF44" s="9"/>
      <c r="AMG44" s="9"/>
      <c r="AMH44" s="9"/>
      <c r="AMI44" s="9"/>
      <c r="AMJ44" s="9"/>
    </row>
    <row r="45" spans="1:1024" x14ac:dyDescent="0.2">
      <c r="A45" s="38" t="s">
        <v>476</v>
      </c>
      <c r="B45" s="36" t="s">
        <v>107</v>
      </c>
      <c r="C45" s="36" t="s">
        <v>113</v>
      </c>
      <c r="D45" s="36" t="s">
        <v>108</v>
      </c>
      <c r="E45" s="36"/>
      <c r="F45" s="51">
        <v>2</v>
      </c>
      <c r="G45" s="36" t="s">
        <v>8</v>
      </c>
      <c r="H45" s="441"/>
      <c r="I45" s="288">
        <f t="shared" si="0"/>
        <v>0</v>
      </c>
      <c r="J45" s="342"/>
    </row>
    <row r="46" spans="1:1024" x14ac:dyDescent="0.2">
      <c r="A46" s="38" t="s">
        <v>477</v>
      </c>
      <c r="B46" s="36" t="s">
        <v>204</v>
      </c>
      <c r="C46" s="38" t="s">
        <v>392</v>
      </c>
      <c r="D46" s="36" t="s">
        <v>205</v>
      </c>
      <c r="E46" s="36"/>
      <c r="F46" s="51">
        <v>2</v>
      </c>
      <c r="G46" s="36" t="s">
        <v>8</v>
      </c>
      <c r="H46" s="439"/>
      <c r="I46" s="288">
        <f t="shared" si="0"/>
        <v>0</v>
      </c>
      <c r="J46" s="342"/>
    </row>
    <row r="47" spans="1:1024" x14ac:dyDescent="0.2">
      <c r="A47" s="38" t="s">
        <v>478</v>
      </c>
      <c r="B47" s="36" t="s">
        <v>204</v>
      </c>
      <c r="C47" s="38" t="s">
        <v>393</v>
      </c>
      <c r="D47" s="36" t="s">
        <v>205</v>
      </c>
      <c r="E47" s="36"/>
      <c r="F47" s="51">
        <v>2</v>
      </c>
      <c r="G47" s="36" t="s">
        <v>8</v>
      </c>
      <c r="H47" s="439"/>
      <c r="I47" s="288">
        <f t="shared" si="0"/>
        <v>0</v>
      </c>
      <c r="J47" s="342"/>
    </row>
    <row r="48" spans="1:1024" x14ac:dyDescent="0.2">
      <c r="A48" s="38" t="s">
        <v>479</v>
      </c>
      <c r="B48" s="36" t="s">
        <v>204</v>
      </c>
      <c r="C48" s="38" t="s">
        <v>394</v>
      </c>
      <c r="D48" s="36" t="s">
        <v>395</v>
      </c>
      <c r="E48" s="36"/>
      <c r="F48" s="51">
        <v>1</v>
      </c>
      <c r="G48" s="36" t="s">
        <v>8</v>
      </c>
      <c r="H48" s="439"/>
      <c r="I48" s="288">
        <f t="shared" si="0"/>
        <v>0</v>
      </c>
      <c r="J48" s="342"/>
    </row>
    <row r="49" spans="1:1024" x14ac:dyDescent="0.2">
      <c r="A49" s="38" t="s">
        <v>480</v>
      </c>
      <c r="B49" s="36" t="s">
        <v>396</v>
      </c>
      <c r="C49" s="344"/>
      <c r="D49" s="38"/>
      <c r="E49" s="36"/>
      <c r="F49" s="51">
        <v>22</v>
      </c>
      <c r="G49" s="36" t="s">
        <v>8</v>
      </c>
      <c r="H49" s="439"/>
      <c r="I49" s="288">
        <f t="shared" si="0"/>
        <v>0</v>
      </c>
      <c r="J49" s="342"/>
    </row>
    <row r="50" spans="1:1024" x14ac:dyDescent="0.2">
      <c r="A50" s="38" t="s">
        <v>481</v>
      </c>
      <c r="B50" s="36" t="s">
        <v>65</v>
      </c>
      <c r="C50" s="36"/>
      <c r="D50" s="283"/>
      <c r="E50" s="36"/>
      <c r="F50" s="51">
        <v>350</v>
      </c>
      <c r="G50" s="36" t="s">
        <v>8</v>
      </c>
      <c r="H50" s="441"/>
      <c r="I50" s="288">
        <f t="shared" ref="I50:I59" si="2">F50*H50</f>
        <v>0</v>
      </c>
      <c r="J50" s="342"/>
    </row>
    <row r="51" spans="1:1024" x14ac:dyDescent="0.2">
      <c r="A51" s="38" t="s">
        <v>482</v>
      </c>
      <c r="B51" s="36" t="s">
        <v>66</v>
      </c>
      <c r="C51" s="36"/>
      <c r="D51" s="344"/>
      <c r="E51" s="36"/>
      <c r="F51" s="51">
        <v>1285</v>
      </c>
      <c r="G51" s="36" t="s">
        <v>8</v>
      </c>
      <c r="H51" s="441"/>
      <c r="I51" s="288">
        <f t="shared" si="2"/>
        <v>0</v>
      </c>
      <c r="J51" s="342"/>
    </row>
    <row r="52" spans="1:1024" x14ac:dyDescent="0.2">
      <c r="A52" s="38" t="s">
        <v>483</v>
      </c>
      <c r="B52" s="36" t="s">
        <v>189</v>
      </c>
      <c r="C52" s="36"/>
      <c r="D52" s="344"/>
      <c r="E52" s="36"/>
      <c r="F52" s="51">
        <v>850</v>
      </c>
      <c r="G52" s="36" t="s">
        <v>8</v>
      </c>
      <c r="H52" s="441"/>
      <c r="I52" s="288">
        <f t="shared" si="2"/>
        <v>0</v>
      </c>
      <c r="J52" s="342"/>
    </row>
    <row r="53" spans="1:1024" x14ac:dyDescent="0.2">
      <c r="A53" s="38" t="s">
        <v>484</v>
      </c>
      <c r="B53" s="3" t="s">
        <v>23</v>
      </c>
      <c r="C53" s="3"/>
      <c r="D53" s="351"/>
      <c r="E53" s="3"/>
      <c r="F53" s="352">
        <v>120</v>
      </c>
      <c r="G53" s="3" t="s">
        <v>8</v>
      </c>
      <c r="H53" s="448"/>
      <c r="I53" s="288">
        <f t="shared" si="2"/>
        <v>0</v>
      </c>
      <c r="J53" s="342"/>
    </row>
    <row r="54" spans="1:1024" s="34" customFormat="1" ht="13.5" customHeight="1" x14ac:dyDescent="0.2">
      <c r="A54" s="38" t="s">
        <v>485</v>
      </c>
      <c r="B54" s="3" t="s">
        <v>24</v>
      </c>
      <c r="C54" s="3"/>
      <c r="D54" s="351"/>
      <c r="E54" s="3"/>
      <c r="F54" s="352">
        <v>120</v>
      </c>
      <c r="G54" s="3" t="s">
        <v>8</v>
      </c>
      <c r="H54" s="448"/>
      <c r="I54" s="288">
        <f t="shared" si="2"/>
        <v>0</v>
      </c>
      <c r="J54" s="342"/>
      <c r="K54" s="330"/>
      <c r="L54" s="330"/>
      <c r="M54" s="330"/>
      <c r="N54" s="330"/>
      <c r="O54" s="330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  <c r="NO54" s="2"/>
      <c r="NP54" s="2"/>
      <c r="NQ54" s="2"/>
      <c r="NR54" s="2"/>
      <c r="NS54" s="2"/>
      <c r="NT54" s="2"/>
      <c r="NU54" s="2"/>
      <c r="NV54" s="2"/>
      <c r="NW54" s="2"/>
      <c r="NX54" s="2"/>
      <c r="NY54" s="2"/>
      <c r="NZ54" s="2"/>
      <c r="OA54" s="2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  <c r="OR54" s="2"/>
      <c r="OS54" s="2"/>
      <c r="OT54" s="2"/>
      <c r="OU54" s="2"/>
      <c r="OV54" s="2"/>
      <c r="OW54" s="2"/>
      <c r="OX54" s="2"/>
      <c r="OY54" s="2"/>
      <c r="OZ54" s="2"/>
      <c r="PA54" s="2"/>
      <c r="PB54" s="2"/>
      <c r="PC54" s="2"/>
      <c r="PD54" s="2"/>
      <c r="PE54" s="2"/>
      <c r="PF54" s="2"/>
      <c r="PG54" s="2"/>
      <c r="PH54" s="2"/>
      <c r="PI54" s="2"/>
      <c r="PJ54" s="2"/>
      <c r="PK54" s="2"/>
      <c r="PL54" s="2"/>
      <c r="PM54" s="2"/>
      <c r="PN54" s="2"/>
      <c r="PO54" s="2"/>
      <c r="PP54" s="2"/>
      <c r="PQ54" s="2"/>
      <c r="PR54" s="2"/>
      <c r="PS54" s="2"/>
      <c r="PT54" s="2"/>
      <c r="PU54" s="2"/>
      <c r="PV54" s="2"/>
      <c r="PW54" s="2"/>
      <c r="PX54" s="2"/>
      <c r="PY54" s="2"/>
      <c r="PZ54" s="2"/>
      <c r="QA54" s="2"/>
      <c r="QB54" s="2"/>
      <c r="QC54" s="2"/>
      <c r="QD54" s="2"/>
      <c r="QE54" s="2"/>
      <c r="QF54" s="2"/>
      <c r="QG54" s="2"/>
      <c r="QH54" s="2"/>
      <c r="QI54" s="2"/>
      <c r="QJ54" s="2"/>
      <c r="QK54" s="2"/>
      <c r="QL54" s="2"/>
      <c r="QM54" s="2"/>
      <c r="QN54" s="2"/>
      <c r="QO54" s="2"/>
      <c r="QP54" s="2"/>
      <c r="QQ54" s="2"/>
      <c r="QR54" s="2"/>
      <c r="QS54" s="2"/>
      <c r="QT54" s="2"/>
      <c r="QU54" s="2"/>
      <c r="QV54" s="2"/>
      <c r="QW54" s="2"/>
      <c r="QX54" s="2"/>
      <c r="QY54" s="2"/>
      <c r="QZ54" s="2"/>
      <c r="RA54" s="2"/>
      <c r="RB54" s="2"/>
      <c r="RC54" s="2"/>
      <c r="RD54" s="2"/>
      <c r="RE54" s="2"/>
      <c r="RF54" s="2"/>
      <c r="RG54" s="2"/>
      <c r="RH54" s="2"/>
      <c r="RI54" s="2"/>
      <c r="RJ54" s="2"/>
      <c r="RK54" s="2"/>
      <c r="RL54" s="2"/>
      <c r="RM54" s="2"/>
      <c r="RN54" s="2"/>
      <c r="RO54" s="2"/>
      <c r="RP54" s="2"/>
      <c r="RQ54" s="2"/>
      <c r="RR54" s="2"/>
      <c r="RS54" s="2"/>
      <c r="RT54" s="2"/>
      <c r="RU54" s="2"/>
      <c r="RV54" s="2"/>
      <c r="RW54" s="2"/>
      <c r="RX54" s="2"/>
      <c r="RY54" s="2"/>
      <c r="RZ54" s="2"/>
      <c r="SA54" s="2"/>
      <c r="SB54" s="2"/>
      <c r="SC54" s="2"/>
      <c r="SD54" s="2"/>
      <c r="SE54" s="2"/>
      <c r="SF54" s="2"/>
      <c r="SG54" s="2"/>
      <c r="SH54" s="2"/>
      <c r="SI54" s="2"/>
      <c r="SJ54" s="2"/>
      <c r="SK54" s="2"/>
      <c r="SL54" s="2"/>
      <c r="SM54" s="2"/>
      <c r="SN54" s="2"/>
      <c r="SO54" s="2"/>
      <c r="SP54" s="2"/>
      <c r="SQ54" s="2"/>
      <c r="SR54" s="2"/>
      <c r="SS54" s="2"/>
      <c r="ST54" s="2"/>
      <c r="SU54" s="2"/>
      <c r="SV54" s="2"/>
      <c r="SW54" s="2"/>
      <c r="SX54" s="2"/>
      <c r="SY54" s="2"/>
      <c r="SZ54" s="2"/>
      <c r="TA54" s="2"/>
      <c r="TB54" s="2"/>
      <c r="TC54" s="2"/>
      <c r="TD54" s="2"/>
      <c r="TE54" s="2"/>
      <c r="TF54" s="2"/>
      <c r="TG54" s="2"/>
      <c r="TH54" s="2"/>
      <c r="TI54" s="2"/>
      <c r="TJ54" s="2"/>
      <c r="TK54" s="2"/>
      <c r="TL54" s="2"/>
      <c r="TM54" s="2"/>
      <c r="TN54" s="2"/>
      <c r="TO54" s="2"/>
      <c r="TP54" s="2"/>
      <c r="TQ54" s="2"/>
      <c r="TR54" s="2"/>
      <c r="TS54" s="2"/>
      <c r="TT54" s="2"/>
      <c r="TU54" s="2"/>
      <c r="TV54" s="2"/>
      <c r="TW54" s="2"/>
      <c r="TX54" s="2"/>
      <c r="TY54" s="2"/>
      <c r="TZ54" s="2"/>
      <c r="UA54" s="2"/>
      <c r="UB54" s="2"/>
      <c r="UC54" s="2"/>
      <c r="UD54" s="2"/>
      <c r="UE54" s="2"/>
      <c r="UF54" s="2"/>
      <c r="UG54" s="2"/>
      <c r="UH54" s="2"/>
      <c r="UI54" s="2"/>
      <c r="UJ54" s="2"/>
      <c r="UK54" s="2"/>
      <c r="UL54" s="2"/>
      <c r="UM54" s="2"/>
      <c r="UN54" s="2"/>
      <c r="UO54" s="2"/>
      <c r="UP54" s="2"/>
      <c r="UQ54" s="2"/>
      <c r="UR54" s="2"/>
      <c r="US54" s="2"/>
      <c r="UT54" s="2"/>
      <c r="UU54" s="2"/>
      <c r="UV54" s="2"/>
      <c r="UW54" s="2"/>
      <c r="UX54" s="2"/>
      <c r="UY54" s="2"/>
      <c r="UZ54" s="2"/>
      <c r="VA54" s="2"/>
      <c r="VB54" s="2"/>
      <c r="VC54" s="2"/>
      <c r="VD54" s="2"/>
      <c r="VE54" s="2"/>
      <c r="VF54" s="2"/>
      <c r="VG54" s="2"/>
      <c r="VH54" s="2"/>
      <c r="VI54" s="2"/>
      <c r="VJ54" s="2"/>
      <c r="VK54" s="2"/>
      <c r="VL54" s="2"/>
      <c r="VM54" s="2"/>
      <c r="VN54" s="2"/>
      <c r="VO54" s="2"/>
      <c r="VP54" s="2"/>
      <c r="VQ54" s="2"/>
      <c r="VR54" s="2"/>
      <c r="VS54" s="2"/>
      <c r="VT54" s="2"/>
      <c r="VU54" s="2"/>
      <c r="VV54" s="2"/>
      <c r="VW54" s="2"/>
      <c r="VX54" s="2"/>
      <c r="VY54" s="2"/>
      <c r="VZ54" s="2"/>
      <c r="WA54" s="2"/>
      <c r="WB54" s="2"/>
      <c r="WC54" s="2"/>
      <c r="WD54" s="2"/>
      <c r="WE54" s="2"/>
      <c r="WF54" s="2"/>
      <c r="WG54" s="2"/>
      <c r="WH54" s="2"/>
      <c r="WI54" s="2"/>
      <c r="WJ54" s="2"/>
      <c r="WK54" s="2"/>
      <c r="WL54" s="2"/>
      <c r="WM54" s="2"/>
      <c r="WN54" s="2"/>
      <c r="WO54" s="2"/>
      <c r="WP54" s="2"/>
      <c r="WQ54" s="2"/>
      <c r="WR54" s="2"/>
      <c r="WS54" s="2"/>
      <c r="WT54" s="2"/>
      <c r="WU54" s="2"/>
      <c r="WV54" s="2"/>
      <c r="WW54" s="2"/>
      <c r="WX54" s="2"/>
      <c r="WY54" s="2"/>
      <c r="WZ54" s="2"/>
      <c r="XA54" s="2"/>
      <c r="XB54" s="2"/>
      <c r="XC54" s="2"/>
      <c r="XD54" s="2"/>
      <c r="XE54" s="2"/>
      <c r="XF54" s="2"/>
      <c r="XG54" s="2"/>
      <c r="XH54" s="2"/>
      <c r="XI54" s="2"/>
      <c r="XJ54" s="2"/>
      <c r="XK54" s="2"/>
      <c r="XL54" s="2"/>
      <c r="XM54" s="2"/>
      <c r="XN54" s="2"/>
      <c r="XO54" s="2"/>
      <c r="XP54" s="2"/>
      <c r="XQ54" s="2"/>
      <c r="XR54" s="2"/>
      <c r="XS54" s="2"/>
      <c r="XT54" s="2"/>
      <c r="XU54" s="2"/>
      <c r="XV54" s="2"/>
      <c r="XW54" s="2"/>
      <c r="XX54" s="2"/>
      <c r="XY54" s="2"/>
      <c r="XZ54" s="2"/>
      <c r="YA54" s="2"/>
      <c r="YB54" s="2"/>
      <c r="YC54" s="2"/>
      <c r="YD54" s="2"/>
      <c r="YE54" s="2"/>
      <c r="YF54" s="2"/>
      <c r="YG54" s="2"/>
      <c r="YH54" s="2"/>
      <c r="YI54" s="2"/>
      <c r="YJ54" s="2"/>
      <c r="YK54" s="2"/>
      <c r="YL54" s="2"/>
      <c r="YM54" s="2"/>
      <c r="YN54" s="2"/>
      <c r="YO54" s="2"/>
      <c r="YP54" s="2"/>
      <c r="YQ54" s="2"/>
      <c r="YR54" s="2"/>
      <c r="YS54" s="2"/>
      <c r="YT54" s="2"/>
      <c r="YU54" s="2"/>
      <c r="YV54" s="2"/>
      <c r="YW54" s="2"/>
      <c r="YX54" s="2"/>
      <c r="YY54" s="2"/>
      <c r="YZ54" s="2"/>
      <c r="ZA54" s="2"/>
      <c r="ZB54" s="2"/>
      <c r="ZC54" s="2"/>
      <c r="ZD54" s="2"/>
      <c r="ZE54" s="2"/>
      <c r="ZF54" s="2"/>
      <c r="ZG54" s="2"/>
      <c r="ZH54" s="2"/>
      <c r="ZI54" s="2"/>
      <c r="ZJ54" s="2"/>
      <c r="ZK54" s="2"/>
      <c r="ZL54" s="2"/>
      <c r="ZM54" s="2"/>
      <c r="ZN54" s="2"/>
      <c r="ZO54" s="2"/>
      <c r="ZP54" s="2"/>
      <c r="ZQ54" s="2"/>
      <c r="ZR54" s="2"/>
      <c r="ZS54" s="2"/>
      <c r="ZT54" s="2"/>
      <c r="ZU54" s="2"/>
      <c r="ZV54" s="2"/>
      <c r="ZW54" s="2"/>
      <c r="ZX54" s="2"/>
      <c r="ZY54" s="2"/>
      <c r="ZZ54" s="2"/>
      <c r="AAA54" s="2"/>
      <c r="AAB54" s="2"/>
      <c r="AAC54" s="2"/>
      <c r="AAD54" s="2"/>
      <c r="AAE54" s="2"/>
      <c r="AAF54" s="2"/>
      <c r="AAG54" s="2"/>
      <c r="AAH54" s="2"/>
      <c r="AAI54" s="2"/>
      <c r="AAJ54" s="2"/>
      <c r="AAK54" s="2"/>
      <c r="AAL54" s="2"/>
      <c r="AAM54" s="2"/>
      <c r="AAN54" s="2"/>
      <c r="AAO54" s="2"/>
      <c r="AAP54" s="2"/>
      <c r="AAQ54" s="2"/>
      <c r="AAR54" s="2"/>
      <c r="AAS54" s="2"/>
      <c r="AAT54" s="2"/>
      <c r="AAU54" s="2"/>
      <c r="AAV54" s="2"/>
      <c r="AAW54" s="2"/>
      <c r="AAX54" s="2"/>
      <c r="AAY54" s="2"/>
      <c r="AAZ54" s="2"/>
      <c r="ABA54" s="2"/>
      <c r="ABB54" s="2"/>
      <c r="ABC54" s="2"/>
      <c r="ABD54" s="2"/>
      <c r="ABE54" s="2"/>
      <c r="ABF54" s="2"/>
      <c r="ABG54" s="2"/>
      <c r="ABH54" s="2"/>
      <c r="ABI54" s="2"/>
      <c r="ABJ54" s="2"/>
      <c r="ABK54" s="2"/>
      <c r="ABL54" s="2"/>
      <c r="ABM54" s="2"/>
      <c r="ABN54" s="2"/>
      <c r="ABO54" s="2"/>
      <c r="ABP54" s="2"/>
      <c r="ABQ54" s="2"/>
      <c r="ABR54" s="2"/>
      <c r="ABS54" s="2"/>
      <c r="ABT54" s="2"/>
      <c r="ABU54" s="2"/>
      <c r="ABV54" s="2"/>
      <c r="ABW54" s="2"/>
      <c r="ABX54" s="2"/>
      <c r="ABY54" s="2"/>
      <c r="ABZ54" s="2"/>
      <c r="ACA54" s="2"/>
      <c r="ACB54" s="2"/>
      <c r="ACC54" s="2"/>
      <c r="ACD54" s="2"/>
      <c r="ACE54" s="2"/>
      <c r="ACF54" s="2"/>
      <c r="ACG54" s="2"/>
      <c r="ACH54" s="2"/>
      <c r="ACI54" s="2"/>
      <c r="ACJ54" s="2"/>
      <c r="ACK54" s="2"/>
      <c r="ACL54" s="2"/>
      <c r="ACM54" s="2"/>
      <c r="ACN54" s="2"/>
      <c r="ACO54" s="2"/>
      <c r="ACP54" s="2"/>
      <c r="ACQ54" s="2"/>
      <c r="ACR54" s="2"/>
      <c r="ACS54" s="2"/>
      <c r="ACT54" s="2"/>
      <c r="ACU54" s="2"/>
      <c r="ACV54" s="2"/>
      <c r="ACW54" s="2"/>
      <c r="ACX54" s="2"/>
      <c r="ACY54" s="2"/>
      <c r="ACZ54" s="2"/>
      <c r="ADA54" s="2"/>
      <c r="ADB54" s="2"/>
      <c r="ADC54" s="2"/>
      <c r="ADD54" s="2"/>
      <c r="ADE54" s="2"/>
      <c r="ADF54" s="2"/>
      <c r="ADG54" s="2"/>
      <c r="ADH54" s="2"/>
      <c r="ADI54" s="2"/>
      <c r="ADJ54" s="2"/>
      <c r="ADK54" s="2"/>
      <c r="ADL54" s="2"/>
      <c r="ADM54" s="2"/>
      <c r="ADN54" s="2"/>
      <c r="ADO54" s="2"/>
      <c r="ADP54" s="2"/>
      <c r="ADQ54" s="2"/>
      <c r="ADR54" s="2"/>
      <c r="ADS54" s="2"/>
      <c r="ADT54" s="2"/>
      <c r="ADU54" s="2"/>
      <c r="ADV54" s="2"/>
      <c r="ADW54" s="2"/>
      <c r="ADX54" s="2"/>
      <c r="ADY54" s="2"/>
      <c r="ADZ54" s="2"/>
      <c r="AEA54" s="2"/>
      <c r="AEB54" s="2"/>
      <c r="AEC54" s="2"/>
      <c r="AED54" s="2"/>
      <c r="AEE54" s="2"/>
      <c r="AEF54" s="2"/>
      <c r="AEG54" s="2"/>
      <c r="AEH54" s="2"/>
      <c r="AEI54" s="2"/>
      <c r="AEJ54" s="2"/>
      <c r="AEK54" s="2"/>
      <c r="AEL54" s="2"/>
      <c r="AEM54" s="2"/>
      <c r="AEN54" s="2"/>
      <c r="AEO54" s="2"/>
      <c r="AEP54" s="2"/>
      <c r="AEQ54" s="2"/>
      <c r="AER54" s="2"/>
      <c r="AES54" s="2"/>
      <c r="AET54" s="2"/>
      <c r="AEU54" s="2"/>
      <c r="AEV54" s="2"/>
      <c r="AEW54" s="2"/>
      <c r="AEX54" s="2"/>
      <c r="AEY54" s="2"/>
      <c r="AEZ54" s="2"/>
      <c r="AFA54" s="2"/>
      <c r="AFB54" s="2"/>
      <c r="AFC54" s="2"/>
      <c r="AFD54" s="2"/>
      <c r="AFE54" s="2"/>
      <c r="AFF54" s="2"/>
      <c r="AFG54" s="2"/>
      <c r="AFH54" s="2"/>
      <c r="AFI54" s="2"/>
      <c r="AFJ54" s="2"/>
      <c r="AFK54" s="2"/>
      <c r="AFL54" s="2"/>
      <c r="AFM54" s="2"/>
      <c r="AFN54" s="2"/>
      <c r="AFO54" s="2"/>
      <c r="AFP54" s="2"/>
      <c r="AFQ54" s="2"/>
      <c r="AFR54" s="2"/>
      <c r="AFS54" s="2"/>
      <c r="AFT54" s="2"/>
      <c r="AFU54" s="2"/>
      <c r="AFV54" s="2"/>
      <c r="AFW54" s="2"/>
      <c r="AFX54" s="2"/>
      <c r="AFY54" s="2"/>
      <c r="AFZ54" s="2"/>
      <c r="AGA54" s="2"/>
      <c r="AGB54" s="2"/>
      <c r="AGC54" s="2"/>
      <c r="AGD54" s="2"/>
      <c r="AGE54" s="2"/>
      <c r="AGF54" s="2"/>
      <c r="AGG54" s="2"/>
      <c r="AGH54" s="2"/>
      <c r="AGI54" s="2"/>
      <c r="AGJ54" s="2"/>
      <c r="AGK54" s="2"/>
      <c r="AGL54" s="2"/>
      <c r="AGM54" s="2"/>
      <c r="AGN54" s="2"/>
      <c r="AGO54" s="2"/>
      <c r="AGP54" s="2"/>
      <c r="AGQ54" s="2"/>
      <c r="AGR54" s="2"/>
      <c r="AGS54" s="2"/>
      <c r="AGT54" s="2"/>
      <c r="AGU54" s="2"/>
      <c r="AGV54" s="2"/>
      <c r="AGW54" s="2"/>
      <c r="AGX54" s="2"/>
      <c r="AGY54" s="2"/>
      <c r="AGZ54" s="2"/>
      <c r="AHA54" s="2"/>
      <c r="AHB54" s="2"/>
      <c r="AHC54" s="2"/>
      <c r="AHD54" s="2"/>
      <c r="AHE54" s="2"/>
      <c r="AHF54" s="2"/>
      <c r="AHG54" s="2"/>
      <c r="AHH54" s="2"/>
      <c r="AHI54" s="2"/>
      <c r="AHJ54" s="2"/>
      <c r="AHK54" s="2"/>
      <c r="AHL54" s="2"/>
      <c r="AHM54" s="2"/>
      <c r="AHN54" s="2"/>
      <c r="AHO54" s="2"/>
      <c r="AHP54" s="2"/>
      <c r="AHQ54" s="2"/>
      <c r="AHR54" s="2"/>
      <c r="AHS54" s="2"/>
      <c r="AHT54" s="2"/>
      <c r="AHU54" s="2"/>
      <c r="AHV54" s="2"/>
      <c r="AHW54" s="2"/>
      <c r="AHX54" s="2"/>
      <c r="AHY54" s="2"/>
      <c r="AHZ54" s="2"/>
      <c r="AIA54" s="2"/>
      <c r="AIB54" s="2"/>
      <c r="AIC54" s="2"/>
      <c r="AID54" s="2"/>
      <c r="AIE54" s="2"/>
      <c r="AIF54" s="2"/>
      <c r="AIG54" s="2"/>
      <c r="AIH54" s="2"/>
      <c r="AII54" s="2"/>
      <c r="AIJ54" s="2"/>
      <c r="AIK54" s="2"/>
      <c r="AIL54" s="2"/>
      <c r="AIM54" s="2"/>
      <c r="AIN54" s="2"/>
      <c r="AIO54" s="2"/>
      <c r="AIP54" s="2"/>
      <c r="AIQ54" s="2"/>
      <c r="AIR54" s="2"/>
      <c r="AIS54" s="2"/>
      <c r="AIT54" s="2"/>
      <c r="AIU54" s="2"/>
      <c r="AIV54" s="2"/>
      <c r="AIW54" s="2"/>
      <c r="AIX54" s="2"/>
      <c r="AIY54" s="2"/>
      <c r="AIZ54" s="2"/>
      <c r="AJA54" s="2"/>
      <c r="AJB54" s="2"/>
      <c r="AJC54" s="2"/>
      <c r="AJD54" s="2"/>
      <c r="AJE54" s="2"/>
      <c r="AJF54" s="2"/>
      <c r="AJG54" s="2"/>
      <c r="AJH54" s="2"/>
      <c r="AJI54" s="2"/>
      <c r="AJJ54" s="2"/>
      <c r="AJK54" s="2"/>
      <c r="AJL54" s="2"/>
      <c r="AJM54" s="2"/>
      <c r="AJN54" s="2"/>
      <c r="AJO54" s="2"/>
      <c r="AJP54" s="2"/>
      <c r="AJQ54" s="2"/>
      <c r="AJR54" s="2"/>
      <c r="AJS54" s="2"/>
      <c r="AJT54" s="2"/>
      <c r="AJU54" s="2"/>
      <c r="AJV54" s="2"/>
      <c r="AJW54" s="2"/>
      <c r="AJX54" s="2"/>
      <c r="AJY54" s="2"/>
      <c r="AJZ54" s="2"/>
      <c r="AKA54" s="2"/>
      <c r="AKB54" s="2"/>
      <c r="AKC54" s="2"/>
      <c r="AKD54" s="2"/>
      <c r="AKE54" s="2"/>
      <c r="AKF54" s="2"/>
      <c r="AKG54" s="2"/>
      <c r="AKH54" s="2"/>
      <c r="AKI54" s="2"/>
      <c r="AKJ54" s="2"/>
      <c r="AKK54" s="2"/>
      <c r="AKL54" s="2"/>
      <c r="AKM54" s="2"/>
      <c r="AKN54" s="2"/>
      <c r="AKO54" s="2"/>
      <c r="AKP54" s="2"/>
      <c r="AKQ54" s="2"/>
      <c r="AKR54" s="2"/>
      <c r="AKS54" s="2"/>
      <c r="AKT54" s="2"/>
      <c r="AKU54" s="2"/>
      <c r="AKV54" s="2"/>
      <c r="AKW54" s="2"/>
      <c r="AKX54" s="2"/>
      <c r="AKY54" s="2"/>
      <c r="AKZ54" s="2"/>
      <c r="ALA54" s="2"/>
      <c r="ALB54" s="2"/>
      <c r="ALC54" s="2"/>
      <c r="ALD54" s="2"/>
      <c r="ALE54" s="2"/>
      <c r="ALF54" s="2"/>
      <c r="ALG54" s="2"/>
      <c r="ALH54" s="2"/>
      <c r="ALI54" s="2"/>
      <c r="ALJ54" s="2"/>
      <c r="ALK54" s="2"/>
      <c r="ALL54" s="2"/>
      <c r="ALM54" s="2"/>
      <c r="ALN54" s="2"/>
      <c r="ALO54" s="2"/>
      <c r="ALP54" s="2"/>
      <c r="ALQ54" s="2"/>
      <c r="ALR54" s="2"/>
      <c r="ALS54" s="2"/>
      <c r="ALT54" s="2"/>
      <c r="ALU54" s="2"/>
      <c r="ALV54" s="2"/>
      <c r="ALW54" s="2"/>
      <c r="ALX54" s="2"/>
      <c r="ALY54" s="2"/>
      <c r="ALZ54" s="2"/>
      <c r="AMA54" s="2"/>
      <c r="AMB54" s="2"/>
      <c r="AMC54" s="2"/>
      <c r="AMD54" s="2"/>
      <c r="AME54" s="2"/>
      <c r="AMF54" s="2"/>
      <c r="AMG54" s="2"/>
      <c r="AMH54" s="2"/>
      <c r="AMI54" s="2"/>
      <c r="AMJ54" s="2"/>
    </row>
    <row r="55" spans="1:1024" ht="13.5" customHeight="1" x14ac:dyDescent="0.2">
      <c r="A55" s="38" t="s">
        <v>486</v>
      </c>
      <c r="B55" s="285" t="s">
        <v>70</v>
      </c>
      <c r="C55" s="285" t="s">
        <v>71</v>
      </c>
      <c r="D55" s="312"/>
      <c r="E55" s="285"/>
      <c r="F55" s="298">
        <v>85</v>
      </c>
      <c r="G55" s="285" t="s">
        <v>8</v>
      </c>
      <c r="H55" s="449"/>
      <c r="I55" s="288">
        <f t="shared" si="2"/>
        <v>0</v>
      </c>
      <c r="J55" s="342"/>
    </row>
    <row r="56" spans="1:1024" x14ac:dyDescent="0.2">
      <c r="A56" s="38" t="s">
        <v>487</v>
      </c>
      <c r="B56" s="285" t="s">
        <v>358</v>
      </c>
      <c r="C56" s="285" t="s">
        <v>357</v>
      </c>
      <c r="D56" s="285"/>
      <c r="E56" s="285"/>
      <c r="F56" s="298">
        <v>9</v>
      </c>
      <c r="G56" s="285" t="s">
        <v>8</v>
      </c>
      <c r="H56" s="449"/>
      <c r="I56" s="288">
        <f t="shared" si="2"/>
        <v>0</v>
      </c>
      <c r="J56" s="342"/>
    </row>
    <row r="57" spans="1:1024" x14ac:dyDescent="0.2">
      <c r="A57" s="38" t="s">
        <v>488</v>
      </c>
      <c r="B57" s="36" t="s">
        <v>72</v>
      </c>
      <c r="C57" s="353"/>
      <c r="D57" s="38" t="s">
        <v>159</v>
      </c>
      <c r="E57" s="36"/>
      <c r="F57" s="51">
        <v>9</v>
      </c>
      <c r="G57" s="303" t="s">
        <v>8</v>
      </c>
      <c r="H57" s="439"/>
      <c r="I57" s="280">
        <f t="shared" si="2"/>
        <v>0</v>
      </c>
      <c r="J57" s="342"/>
    </row>
    <row r="58" spans="1:1024" x14ac:dyDescent="0.2">
      <c r="A58" s="38" t="s">
        <v>489</v>
      </c>
      <c r="B58" s="36" t="s">
        <v>201</v>
      </c>
      <c r="C58" s="36" t="s">
        <v>202</v>
      </c>
      <c r="D58" s="38" t="s">
        <v>203</v>
      </c>
      <c r="E58" s="36"/>
      <c r="F58" s="51">
        <v>2497</v>
      </c>
      <c r="G58" s="36" t="s">
        <v>8</v>
      </c>
      <c r="H58" s="439"/>
      <c r="I58" s="280">
        <f t="shared" si="2"/>
        <v>0</v>
      </c>
      <c r="J58" s="342"/>
    </row>
    <row r="59" spans="1:1024" x14ac:dyDescent="0.2">
      <c r="A59" s="38" t="s">
        <v>492</v>
      </c>
      <c r="B59" s="36" t="s">
        <v>664</v>
      </c>
      <c r="C59" s="36"/>
      <c r="D59" s="38"/>
      <c r="E59" s="36"/>
      <c r="F59" s="51">
        <v>140</v>
      </c>
      <c r="G59" s="36" t="s">
        <v>8</v>
      </c>
      <c r="H59" s="439"/>
      <c r="I59" s="280">
        <f t="shared" si="2"/>
        <v>0</v>
      </c>
      <c r="J59" s="342"/>
    </row>
    <row r="60" spans="1:1024" x14ac:dyDescent="0.2">
      <c r="B60" s="36"/>
      <c r="C60" s="353"/>
      <c r="D60" s="38"/>
      <c r="E60" s="36"/>
      <c r="F60" s="51"/>
      <c r="G60" s="303"/>
      <c r="H60" s="287"/>
      <c r="J60" s="342"/>
    </row>
    <row r="61" spans="1:1024" x14ac:dyDescent="0.2">
      <c r="B61" s="51" t="s">
        <v>149</v>
      </c>
      <c r="C61" s="51"/>
      <c r="D61" s="51"/>
      <c r="E61" s="51"/>
      <c r="F61" s="51"/>
      <c r="G61" s="51"/>
      <c r="H61" s="354"/>
      <c r="I61" s="354"/>
      <c r="J61" s="342"/>
    </row>
    <row r="62" spans="1:1024" x14ac:dyDescent="0.2">
      <c r="B62" s="51" t="s">
        <v>150</v>
      </c>
      <c r="C62" s="51"/>
      <c r="D62" s="51"/>
      <c r="E62" s="51"/>
      <c r="F62" s="51"/>
      <c r="G62" s="51"/>
      <c r="H62" s="354"/>
      <c r="I62" s="354"/>
      <c r="J62" s="342"/>
    </row>
    <row r="63" spans="1:1024" x14ac:dyDescent="0.2">
      <c r="B63" s="51" t="s">
        <v>151</v>
      </c>
      <c r="C63" s="51"/>
      <c r="D63" s="51"/>
      <c r="E63" s="51"/>
      <c r="F63" s="51"/>
      <c r="G63" s="51"/>
      <c r="H63" s="354"/>
      <c r="I63" s="354"/>
      <c r="J63" s="342"/>
    </row>
    <row r="64" spans="1:1024" x14ac:dyDescent="0.2">
      <c r="B64" s="36"/>
      <c r="C64" s="353"/>
      <c r="D64" s="38"/>
      <c r="E64" s="36"/>
      <c r="F64" s="51"/>
      <c r="G64" s="303"/>
      <c r="H64" s="287"/>
      <c r="J64" s="342"/>
    </row>
    <row r="65" spans="1:15" x14ac:dyDescent="0.2">
      <c r="A65" s="38" t="s">
        <v>493</v>
      </c>
      <c r="B65" s="300" t="s">
        <v>152</v>
      </c>
      <c r="C65" s="301" t="s">
        <v>200</v>
      </c>
      <c r="D65" s="51" t="s">
        <v>153</v>
      </c>
      <c r="E65" s="300"/>
      <c r="F65" s="51">
        <v>45</v>
      </c>
      <c r="G65" s="301" t="s">
        <v>12</v>
      </c>
      <c r="H65" s="450"/>
      <c r="I65" s="288">
        <f>F65*H65</f>
        <v>0</v>
      </c>
      <c r="J65" s="342"/>
    </row>
    <row r="66" spans="1:15" s="20" customFormat="1" x14ac:dyDescent="0.2">
      <c r="A66" s="38" t="s">
        <v>494</v>
      </c>
      <c r="B66" s="300" t="s">
        <v>152</v>
      </c>
      <c r="C66" s="301" t="s">
        <v>158</v>
      </c>
      <c r="D66" s="51" t="s">
        <v>153</v>
      </c>
      <c r="E66" s="300"/>
      <c r="F66" s="51">
        <v>90</v>
      </c>
      <c r="G66" s="301" t="s">
        <v>12</v>
      </c>
      <c r="H66" s="450"/>
      <c r="I66" s="288">
        <f>F66*H66</f>
        <v>0</v>
      </c>
      <c r="J66" s="356"/>
      <c r="K66" s="357"/>
      <c r="L66" s="51"/>
      <c r="M66" s="51"/>
      <c r="N66" s="51"/>
      <c r="O66" s="51"/>
    </row>
    <row r="67" spans="1:15" s="20" customFormat="1" x14ac:dyDescent="0.2">
      <c r="A67" s="38" t="s">
        <v>495</v>
      </c>
      <c r="B67" s="300" t="s">
        <v>152</v>
      </c>
      <c r="C67" s="301" t="s">
        <v>157</v>
      </c>
      <c r="D67" s="51" t="s">
        <v>153</v>
      </c>
      <c r="E67" s="300"/>
      <c r="F67" s="51">
        <v>105</v>
      </c>
      <c r="G67" s="301" t="s">
        <v>12</v>
      </c>
      <c r="H67" s="450"/>
      <c r="I67" s="288">
        <f>F67*H67</f>
        <v>0</v>
      </c>
      <c r="J67" s="356"/>
      <c r="K67" s="357"/>
      <c r="L67" s="51"/>
      <c r="M67" s="51"/>
      <c r="N67" s="51"/>
      <c r="O67" s="51"/>
    </row>
    <row r="68" spans="1:15" s="20" customFormat="1" x14ac:dyDescent="0.2">
      <c r="A68" s="38" t="s">
        <v>496</v>
      </c>
      <c r="B68" s="300" t="s">
        <v>152</v>
      </c>
      <c r="C68" s="301" t="s">
        <v>397</v>
      </c>
      <c r="D68" s="51" t="s">
        <v>153</v>
      </c>
      <c r="E68" s="300"/>
      <c r="F68" s="51">
        <v>30</v>
      </c>
      <c r="G68" s="301" t="s">
        <v>12</v>
      </c>
      <c r="H68" s="450"/>
      <c r="I68" s="288">
        <f t="shared" ref="I68:I72" si="3">F68*H68</f>
        <v>0</v>
      </c>
      <c r="J68" s="356"/>
      <c r="K68" s="357"/>
      <c r="L68" s="51"/>
      <c r="M68" s="51"/>
      <c r="N68" s="51"/>
      <c r="O68" s="51"/>
    </row>
    <row r="69" spans="1:15" s="20" customFormat="1" x14ac:dyDescent="0.2">
      <c r="A69" s="38" t="s">
        <v>497</v>
      </c>
      <c r="B69" s="300" t="s">
        <v>152</v>
      </c>
      <c r="C69" s="301" t="s">
        <v>398</v>
      </c>
      <c r="D69" s="51" t="s">
        <v>153</v>
      </c>
      <c r="E69" s="300"/>
      <c r="F69" s="51">
        <v>52</v>
      </c>
      <c r="G69" s="301" t="s">
        <v>12</v>
      </c>
      <c r="H69" s="450"/>
      <c r="I69" s="288">
        <f t="shared" si="3"/>
        <v>0</v>
      </c>
      <c r="J69" s="356"/>
      <c r="K69" s="357"/>
      <c r="L69" s="51"/>
      <c r="M69" s="51"/>
      <c r="N69" s="51"/>
      <c r="O69" s="51"/>
    </row>
    <row r="70" spans="1:15" s="20" customFormat="1" x14ac:dyDescent="0.2">
      <c r="A70" s="38" t="s">
        <v>498</v>
      </c>
      <c r="B70" s="300" t="s">
        <v>152</v>
      </c>
      <c r="C70" s="301" t="s">
        <v>399</v>
      </c>
      <c r="D70" s="51" t="s">
        <v>153</v>
      </c>
      <c r="E70" s="300"/>
      <c r="F70" s="51">
        <v>15</v>
      </c>
      <c r="G70" s="301" t="s">
        <v>12</v>
      </c>
      <c r="H70" s="450"/>
      <c r="I70" s="288">
        <f t="shared" si="3"/>
        <v>0</v>
      </c>
      <c r="J70" s="356"/>
      <c r="K70" s="357"/>
      <c r="L70" s="51"/>
      <c r="M70" s="51"/>
      <c r="N70" s="51"/>
      <c r="O70" s="51"/>
    </row>
    <row r="71" spans="1:15" s="20" customFormat="1" x14ac:dyDescent="0.2">
      <c r="A71" s="51"/>
      <c r="B71" s="300"/>
      <c r="C71" s="301"/>
      <c r="D71" s="51"/>
      <c r="E71" s="300"/>
      <c r="F71" s="51"/>
      <c r="G71" s="301"/>
      <c r="H71" s="355"/>
      <c r="I71" s="288"/>
      <c r="J71" s="356"/>
      <c r="K71" s="357"/>
      <c r="L71" s="51"/>
      <c r="M71" s="51"/>
      <c r="N71" s="51"/>
      <c r="O71" s="51"/>
    </row>
    <row r="72" spans="1:15" s="20" customFormat="1" x14ac:dyDescent="0.2">
      <c r="A72" s="38" t="s">
        <v>499</v>
      </c>
      <c r="B72" s="300" t="s">
        <v>400</v>
      </c>
      <c r="C72" s="301"/>
      <c r="D72" s="51"/>
      <c r="E72" s="300"/>
      <c r="F72" s="51">
        <v>7</v>
      </c>
      <c r="G72" s="301" t="s">
        <v>12</v>
      </c>
      <c r="H72" s="450"/>
      <c r="I72" s="288">
        <f t="shared" si="3"/>
        <v>0</v>
      </c>
      <c r="J72" s="356"/>
      <c r="K72" s="357"/>
      <c r="L72" s="51"/>
      <c r="M72" s="51"/>
      <c r="N72" s="51"/>
      <c r="O72" s="51"/>
    </row>
    <row r="73" spans="1:15" s="20" customFormat="1" x14ac:dyDescent="0.2">
      <c r="A73" s="51"/>
      <c r="B73" s="35"/>
      <c r="C73" s="38"/>
      <c r="D73" s="38"/>
      <c r="E73" s="38"/>
      <c r="F73" s="51"/>
      <c r="G73" s="301"/>
      <c r="H73" s="355"/>
      <c r="I73" s="288"/>
      <c r="J73" s="356"/>
      <c r="K73" s="357"/>
      <c r="L73" s="51"/>
      <c r="M73" s="51"/>
      <c r="N73" s="51"/>
      <c r="O73" s="51"/>
    </row>
    <row r="74" spans="1:15" s="20" customFormat="1" x14ac:dyDescent="0.2">
      <c r="A74" s="51"/>
      <c r="B74" s="300"/>
      <c r="C74" s="301"/>
      <c r="D74" s="51"/>
      <c r="E74" s="300"/>
      <c r="F74" s="51"/>
      <c r="G74" s="301"/>
      <c r="H74" s="355"/>
      <c r="I74" s="288"/>
      <c r="J74" s="356"/>
      <c r="K74" s="357"/>
      <c r="L74" s="51"/>
      <c r="M74" s="51"/>
      <c r="N74" s="51"/>
      <c r="O74" s="51"/>
    </row>
    <row r="75" spans="1:15" x14ac:dyDescent="0.2">
      <c r="B75" s="35" t="s">
        <v>104</v>
      </c>
      <c r="C75" s="38"/>
      <c r="D75" s="38"/>
      <c r="E75" s="38"/>
      <c r="F75" s="38"/>
      <c r="G75" s="38"/>
      <c r="H75" s="38"/>
      <c r="J75" s="342"/>
    </row>
    <row r="76" spans="1:15" x14ac:dyDescent="0.2">
      <c r="B76" s="36"/>
      <c r="C76" s="36"/>
      <c r="D76" s="36"/>
      <c r="E76" s="36"/>
      <c r="F76" s="358"/>
      <c r="G76" s="36"/>
      <c r="H76" s="345"/>
      <c r="I76" s="287"/>
      <c r="J76" s="312"/>
    </row>
    <row r="77" spans="1:15" x14ac:dyDescent="0.2">
      <c r="A77" s="38" t="s">
        <v>500</v>
      </c>
      <c r="B77" s="307" t="s">
        <v>183</v>
      </c>
      <c r="C77" s="307" t="s">
        <v>402</v>
      </c>
      <c r="D77" s="308" t="s">
        <v>176</v>
      </c>
      <c r="E77" s="307"/>
      <c r="F77" s="309">
        <v>250</v>
      </c>
      <c r="G77" s="307" t="s">
        <v>12</v>
      </c>
      <c r="H77" s="451"/>
      <c r="I77" s="310">
        <f>F77*H77</f>
        <v>0</v>
      </c>
      <c r="J77" s="312"/>
    </row>
    <row r="78" spans="1:15" x14ac:dyDescent="0.2">
      <c r="A78" s="38" t="s">
        <v>501</v>
      </c>
      <c r="B78" s="307" t="s">
        <v>182</v>
      </c>
      <c r="C78" s="307" t="s">
        <v>185</v>
      </c>
      <c r="D78" s="308" t="s">
        <v>403</v>
      </c>
      <c r="E78" s="307"/>
      <c r="F78" s="309">
        <v>80</v>
      </c>
      <c r="G78" s="307" t="s">
        <v>12</v>
      </c>
      <c r="H78" s="451"/>
      <c r="I78" s="310">
        <f t="shared" ref="I78:I80" si="4">F78*H78</f>
        <v>0</v>
      </c>
      <c r="J78" s="342"/>
    </row>
    <row r="79" spans="1:15" x14ac:dyDescent="0.2">
      <c r="A79" s="38" t="s">
        <v>502</v>
      </c>
      <c r="B79" s="307" t="s">
        <v>180</v>
      </c>
      <c r="C79" s="307"/>
      <c r="D79" s="308" t="s">
        <v>176</v>
      </c>
      <c r="E79" s="307"/>
      <c r="F79" s="309">
        <v>50</v>
      </c>
      <c r="G79" s="307" t="s">
        <v>8</v>
      </c>
      <c r="H79" s="451"/>
      <c r="I79" s="310">
        <f t="shared" si="4"/>
        <v>0</v>
      </c>
      <c r="J79" s="342"/>
    </row>
    <row r="80" spans="1:15" x14ac:dyDescent="0.2">
      <c r="A80" s="38" t="s">
        <v>503</v>
      </c>
      <c r="B80" s="307" t="s">
        <v>181</v>
      </c>
      <c r="C80" s="307"/>
      <c r="D80" s="308" t="s">
        <v>176</v>
      </c>
      <c r="E80" s="307"/>
      <c r="F80" s="309">
        <v>30</v>
      </c>
      <c r="G80" s="307" t="s">
        <v>8</v>
      </c>
      <c r="H80" s="451"/>
      <c r="I80" s="310">
        <f t="shared" si="4"/>
        <v>0</v>
      </c>
      <c r="J80" s="342"/>
    </row>
    <row r="81" spans="1:14" x14ac:dyDescent="0.2">
      <c r="A81" s="38" t="s">
        <v>504</v>
      </c>
      <c r="B81" s="285" t="s">
        <v>182</v>
      </c>
      <c r="C81" s="285" t="s">
        <v>404</v>
      </c>
      <c r="D81" s="312" t="s">
        <v>176</v>
      </c>
      <c r="E81" s="285"/>
      <c r="F81" s="298">
        <v>400</v>
      </c>
      <c r="G81" s="285" t="s">
        <v>12</v>
      </c>
      <c r="H81" s="449"/>
      <c r="I81" s="310">
        <f t="shared" ref="I81:I91" si="5">F81*H81</f>
        <v>0</v>
      </c>
      <c r="J81" s="312"/>
    </row>
    <row r="82" spans="1:14" x14ac:dyDescent="0.2">
      <c r="A82" s="38" t="s">
        <v>505</v>
      </c>
      <c r="B82" s="285" t="s">
        <v>405</v>
      </c>
      <c r="C82" s="285"/>
      <c r="D82" s="312" t="s">
        <v>176</v>
      </c>
      <c r="E82" s="285"/>
      <c r="F82" s="298">
        <v>8</v>
      </c>
      <c r="G82" s="285" t="s">
        <v>8</v>
      </c>
      <c r="H82" s="449"/>
      <c r="I82" s="310">
        <f t="shared" si="5"/>
        <v>0</v>
      </c>
      <c r="J82" s="312"/>
    </row>
    <row r="83" spans="1:14" x14ac:dyDescent="0.2">
      <c r="A83" s="38" t="s">
        <v>506</v>
      </c>
      <c r="B83" s="285" t="s">
        <v>406</v>
      </c>
      <c r="C83" s="285"/>
      <c r="D83" s="312" t="s">
        <v>176</v>
      </c>
      <c r="E83" s="285"/>
      <c r="F83" s="298">
        <v>8</v>
      </c>
      <c r="G83" s="285" t="s">
        <v>8</v>
      </c>
      <c r="H83" s="449"/>
      <c r="I83" s="310">
        <f t="shared" si="5"/>
        <v>0</v>
      </c>
      <c r="J83" s="312"/>
    </row>
    <row r="84" spans="1:14" x14ac:dyDescent="0.2">
      <c r="A84" s="38" t="s">
        <v>507</v>
      </c>
      <c r="B84" s="285" t="s">
        <v>407</v>
      </c>
      <c r="C84" s="285"/>
      <c r="D84" s="312" t="s">
        <v>176</v>
      </c>
      <c r="E84" s="285"/>
      <c r="F84" s="298">
        <v>8</v>
      </c>
      <c r="G84" s="285" t="s">
        <v>8</v>
      </c>
      <c r="H84" s="449"/>
      <c r="I84" s="310">
        <f t="shared" si="5"/>
        <v>0</v>
      </c>
      <c r="J84" s="312"/>
    </row>
    <row r="85" spans="1:14" x14ac:dyDescent="0.2">
      <c r="A85" s="38" t="s">
        <v>508</v>
      </c>
      <c r="B85" s="285" t="s">
        <v>408</v>
      </c>
      <c r="C85" s="312"/>
      <c r="D85" s="312" t="s">
        <v>409</v>
      </c>
      <c r="E85" s="285"/>
      <c r="F85" s="298">
        <v>8</v>
      </c>
      <c r="G85" s="285" t="s">
        <v>8</v>
      </c>
      <c r="H85" s="449"/>
      <c r="I85" s="310">
        <f t="shared" si="5"/>
        <v>0</v>
      </c>
      <c r="J85" s="312"/>
    </row>
    <row r="86" spans="1:14" x14ac:dyDescent="0.2">
      <c r="A86" s="38" t="s">
        <v>509</v>
      </c>
      <c r="B86" s="285" t="s">
        <v>410</v>
      </c>
      <c r="C86" s="285"/>
      <c r="D86" s="312"/>
      <c r="E86" s="285"/>
      <c r="F86" s="298">
        <v>80</v>
      </c>
      <c r="G86" s="285" t="s">
        <v>8</v>
      </c>
      <c r="H86" s="449"/>
      <c r="I86" s="310">
        <f t="shared" si="5"/>
        <v>0</v>
      </c>
      <c r="J86" s="312"/>
    </row>
    <row r="87" spans="1:14" x14ac:dyDescent="0.2">
      <c r="A87" s="38" t="s">
        <v>510</v>
      </c>
      <c r="B87" s="285" t="s">
        <v>178</v>
      </c>
      <c r="C87" s="285"/>
      <c r="D87" s="312"/>
      <c r="E87" s="285"/>
      <c r="F87" s="298">
        <v>150</v>
      </c>
      <c r="G87" s="285" t="s">
        <v>8</v>
      </c>
      <c r="H87" s="449"/>
      <c r="I87" s="310">
        <f t="shared" si="5"/>
        <v>0</v>
      </c>
      <c r="J87" s="312"/>
    </row>
    <row r="88" spans="1:14" x14ac:dyDescent="0.2">
      <c r="A88" s="38" t="s">
        <v>511</v>
      </c>
      <c r="B88" s="285" t="s">
        <v>179</v>
      </c>
      <c r="C88" s="285"/>
      <c r="D88" s="312"/>
      <c r="E88" s="285"/>
      <c r="F88" s="298">
        <v>100</v>
      </c>
      <c r="G88" s="285" t="s">
        <v>8</v>
      </c>
      <c r="H88" s="449"/>
      <c r="I88" s="310">
        <f t="shared" si="5"/>
        <v>0</v>
      </c>
      <c r="J88" s="312"/>
    </row>
    <row r="89" spans="1:14" x14ac:dyDescent="0.2">
      <c r="A89" s="38" t="s">
        <v>512</v>
      </c>
      <c r="B89" s="285" t="s">
        <v>175</v>
      </c>
      <c r="C89" s="285" t="s">
        <v>411</v>
      </c>
      <c r="D89" s="312" t="s">
        <v>412</v>
      </c>
      <c r="E89" s="285"/>
      <c r="F89" s="298">
        <v>10</v>
      </c>
      <c r="G89" s="285" t="s">
        <v>8</v>
      </c>
      <c r="H89" s="449"/>
      <c r="I89" s="310">
        <f t="shared" si="5"/>
        <v>0</v>
      </c>
      <c r="J89" s="312"/>
    </row>
    <row r="90" spans="1:14" x14ac:dyDescent="0.2">
      <c r="A90" s="38" t="s">
        <v>513</v>
      </c>
      <c r="B90" s="285" t="s">
        <v>177</v>
      </c>
      <c r="C90" s="285"/>
      <c r="D90" s="312"/>
      <c r="E90" s="285"/>
      <c r="F90" s="298">
        <v>10</v>
      </c>
      <c r="G90" s="285" t="s">
        <v>8</v>
      </c>
      <c r="H90" s="449"/>
      <c r="I90" s="310">
        <f t="shared" si="5"/>
        <v>0</v>
      </c>
      <c r="J90" s="312"/>
    </row>
    <row r="91" spans="1:14" x14ac:dyDescent="0.2">
      <c r="A91" s="38" t="s">
        <v>663</v>
      </c>
      <c r="B91" s="38" t="s">
        <v>413</v>
      </c>
      <c r="C91" s="38" t="s">
        <v>404</v>
      </c>
      <c r="D91" s="38" t="s">
        <v>412</v>
      </c>
      <c r="E91" s="38"/>
      <c r="F91" s="38">
        <v>50</v>
      </c>
      <c r="G91" s="38" t="s">
        <v>12</v>
      </c>
      <c r="H91" s="441"/>
      <c r="I91" s="310">
        <f t="shared" si="5"/>
        <v>0</v>
      </c>
      <c r="J91" s="38"/>
    </row>
    <row r="92" spans="1:14" x14ac:dyDescent="0.2">
      <c r="B92" s="38"/>
      <c r="C92" s="38"/>
      <c r="D92" s="38"/>
      <c r="E92" s="38"/>
      <c r="F92" s="38"/>
      <c r="G92" s="38"/>
      <c r="H92" s="38"/>
      <c r="I92" s="38"/>
      <c r="J92" s="312"/>
    </row>
    <row r="93" spans="1:14" x14ac:dyDescent="0.2">
      <c r="B93" s="4" t="s">
        <v>30</v>
      </c>
      <c r="I93" s="315">
        <f>SUM(I24:I92)</f>
        <v>0</v>
      </c>
      <c r="J93" s="342"/>
    </row>
    <row r="94" spans="1:14" x14ac:dyDescent="0.2">
      <c r="H94" s="18"/>
      <c r="I94" s="288"/>
      <c r="J94" s="342"/>
      <c r="K94" s="327"/>
      <c r="L94" s="327"/>
      <c r="M94" s="328"/>
      <c r="N94" s="328"/>
    </row>
    <row r="96" spans="1:14" x14ac:dyDescent="0.2">
      <c r="B96" s="4" t="s">
        <v>28</v>
      </c>
    </row>
    <row r="97" spans="1:18" x14ac:dyDescent="0.2">
      <c r="B97" s="4"/>
    </row>
    <row r="98" spans="1:18" x14ac:dyDescent="0.2">
      <c r="B98" s="18" t="s">
        <v>119</v>
      </c>
    </row>
    <row r="99" spans="1:18" x14ac:dyDescent="0.2">
      <c r="B99" s="18" t="s">
        <v>120</v>
      </c>
    </row>
    <row r="100" spans="1:18" x14ac:dyDescent="0.2">
      <c r="B100" s="4"/>
    </row>
    <row r="101" spans="1:18" x14ac:dyDescent="0.2">
      <c r="A101" s="38" t="s">
        <v>514</v>
      </c>
      <c r="B101" s="36" t="s">
        <v>10</v>
      </c>
      <c r="C101" s="36" t="s">
        <v>11</v>
      </c>
      <c r="D101" s="36" t="s">
        <v>21</v>
      </c>
      <c r="E101" s="36"/>
      <c r="F101" s="51">
        <v>35</v>
      </c>
      <c r="G101" s="36" t="s">
        <v>12</v>
      </c>
      <c r="H101" s="441"/>
      <c r="I101" s="288">
        <f t="shared" ref="I101:I120" si="6">F101*H101</f>
        <v>0</v>
      </c>
      <c r="J101" s="342"/>
      <c r="K101" s="359"/>
    </row>
    <row r="102" spans="1:18" x14ac:dyDescent="0.2">
      <c r="A102" s="38" t="s">
        <v>515</v>
      </c>
      <c r="B102" s="36" t="s">
        <v>10</v>
      </c>
      <c r="C102" s="36" t="s">
        <v>13</v>
      </c>
      <c r="D102" s="36" t="s">
        <v>21</v>
      </c>
      <c r="E102" s="36"/>
      <c r="F102" s="51">
        <v>580</v>
      </c>
      <c r="G102" s="36" t="s">
        <v>12</v>
      </c>
      <c r="H102" s="441"/>
      <c r="I102" s="288">
        <f t="shared" si="6"/>
        <v>0</v>
      </c>
      <c r="J102" s="342"/>
      <c r="K102" s="359"/>
      <c r="L102" s="38"/>
      <c r="M102" s="38"/>
      <c r="N102" s="38"/>
      <c r="O102" s="38"/>
      <c r="P102" s="19"/>
      <c r="Q102" s="19"/>
      <c r="R102" s="19"/>
    </row>
    <row r="103" spans="1:18" x14ac:dyDescent="0.2">
      <c r="A103" s="38" t="s">
        <v>516</v>
      </c>
      <c r="B103" s="36" t="s">
        <v>10</v>
      </c>
      <c r="C103" s="36" t="s">
        <v>14</v>
      </c>
      <c r="D103" s="36" t="s">
        <v>21</v>
      </c>
      <c r="E103" s="36"/>
      <c r="F103" s="51">
        <v>510</v>
      </c>
      <c r="G103" s="36" t="s">
        <v>12</v>
      </c>
      <c r="H103" s="441"/>
      <c r="I103" s="288">
        <f t="shared" si="6"/>
        <v>0</v>
      </c>
      <c r="J103" s="342"/>
      <c r="K103" s="359"/>
      <c r="L103" s="38"/>
      <c r="M103" s="38"/>
      <c r="N103" s="38"/>
      <c r="O103" s="38"/>
      <c r="P103" s="19"/>
      <c r="Q103" s="19"/>
      <c r="R103" s="19"/>
    </row>
    <row r="104" spans="1:18" x14ac:dyDescent="0.2">
      <c r="A104" s="38" t="s">
        <v>517</v>
      </c>
      <c r="B104" s="36" t="s">
        <v>10</v>
      </c>
      <c r="C104" s="36" t="s">
        <v>122</v>
      </c>
      <c r="D104" s="36" t="s">
        <v>21</v>
      </c>
      <c r="E104" s="36"/>
      <c r="F104" s="51">
        <v>164</v>
      </c>
      <c r="G104" s="36" t="s">
        <v>12</v>
      </c>
      <c r="H104" s="441"/>
      <c r="I104" s="288">
        <f t="shared" si="6"/>
        <v>0</v>
      </c>
      <c r="J104" s="342"/>
      <c r="K104" s="359"/>
      <c r="L104" s="38"/>
      <c r="M104" s="38"/>
      <c r="N104" s="38"/>
      <c r="O104" s="38"/>
      <c r="P104" s="19"/>
      <c r="Q104" s="19"/>
      <c r="R104" s="19"/>
    </row>
    <row r="105" spans="1:18" x14ac:dyDescent="0.2">
      <c r="A105" s="38" t="s">
        <v>518</v>
      </c>
      <c r="B105" s="36" t="s">
        <v>10</v>
      </c>
      <c r="C105" s="36" t="s">
        <v>123</v>
      </c>
      <c r="D105" s="36" t="s">
        <v>21</v>
      </c>
      <c r="E105" s="36"/>
      <c r="F105" s="51">
        <v>175</v>
      </c>
      <c r="G105" s="36" t="s">
        <v>12</v>
      </c>
      <c r="H105" s="441"/>
      <c r="I105" s="288">
        <f t="shared" si="6"/>
        <v>0</v>
      </c>
      <c r="J105" s="342"/>
      <c r="K105" s="359"/>
      <c r="L105" s="38"/>
      <c r="M105" s="38"/>
      <c r="N105" s="38"/>
      <c r="O105" s="38"/>
      <c r="P105" s="19"/>
      <c r="Q105" s="19"/>
      <c r="R105" s="19"/>
    </row>
    <row r="106" spans="1:18" x14ac:dyDescent="0.2">
      <c r="A106" s="38" t="s">
        <v>519</v>
      </c>
      <c r="B106" s="36" t="s">
        <v>10</v>
      </c>
      <c r="C106" s="36" t="s">
        <v>124</v>
      </c>
      <c r="D106" s="36" t="s">
        <v>21</v>
      </c>
      <c r="E106" s="36"/>
      <c r="F106" s="51">
        <v>735</v>
      </c>
      <c r="G106" s="36" t="s">
        <v>12</v>
      </c>
      <c r="H106" s="441"/>
      <c r="I106" s="288">
        <f t="shared" si="6"/>
        <v>0</v>
      </c>
      <c r="J106" s="342"/>
      <c r="K106" s="359"/>
      <c r="L106" s="38"/>
      <c r="M106" s="38"/>
      <c r="N106" s="38"/>
      <c r="O106" s="38"/>
      <c r="P106" s="19"/>
      <c r="Q106" s="19"/>
      <c r="R106" s="19"/>
    </row>
    <row r="107" spans="1:18" x14ac:dyDescent="0.2">
      <c r="A107" s="38" t="s">
        <v>520</v>
      </c>
      <c r="B107" s="36" t="s">
        <v>10</v>
      </c>
      <c r="C107" s="36" t="s">
        <v>125</v>
      </c>
      <c r="D107" s="36" t="s">
        <v>21</v>
      </c>
      <c r="E107" s="36"/>
      <c r="F107" s="51">
        <v>28</v>
      </c>
      <c r="G107" s="36" t="s">
        <v>12</v>
      </c>
      <c r="H107" s="441"/>
      <c r="I107" s="288">
        <f t="shared" si="6"/>
        <v>0</v>
      </c>
      <c r="J107" s="342"/>
      <c r="K107" s="359"/>
      <c r="L107" s="38"/>
      <c r="M107" s="38"/>
      <c r="N107" s="38"/>
      <c r="O107" s="38"/>
      <c r="P107" s="19"/>
      <c r="Q107" s="19"/>
      <c r="R107" s="19"/>
    </row>
    <row r="108" spans="1:18" x14ac:dyDescent="0.2">
      <c r="A108" s="38" t="s">
        <v>521</v>
      </c>
      <c r="B108" s="36" t="s">
        <v>10</v>
      </c>
      <c r="C108" s="36" t="s">
        <v>184</v>
      </c>
      <c r="D108" s="36" t="s">
        <v>21</v>
      </c>
      <c r="E108" s="36"/>
      <c r="F108" s="51">
        <v>20</v>
      </c>
      <c r="G108" s="36" t="s">
        <v>12</v>
      </c>
      <c r="H108" s="441"/>
      <c r="I108" s="288">
        <f t="shared" si="6"/>
        <v>0</v>
      </c>
      <c r="J108" s="342"/>
      <c r="K108" s="359"/>
      <c r="L108" s="38"/>
      <c r="M108" s="38"/>
      <c r="N108" s="38"/>
      <c r="O108" s="38"/>
      <c r="P108" s="19"/>
      <c r="Q108" s="19"/>
      <c r="R108" s="19"/>
    </row>
    <row r="109" spans="1:18" x14ac:dyDescent="0.2">
      <c r="A109" s="38" t="s">
        <v>522</v>
      </c>
      <c r="B109" s="36" t="s">
        <v>10</v>
      </c>
      <c r="C109" s="36" t="s">
        <v>126</v>
      </c>
      <c r="D109" s="36" t="s">
        <v>21</v>
      </c>
      <c r="E109" s="36"/>
      <c r="F109" s="51">
        <v>95</v>
      </c>
      <c r="G109" s="36" t="s">
        <v>12</v>
      </c>
      <c r="H109" s="441"/>
      <c r="I109" s="288">
        <f t="shared" si="6"/>
        <v>0</v>
      </c>
      <c r="J109" s="342"/>
      <c r="K109" s="359"/>
      <c r="L109" s="38"/>
      <c r="M109" s="38"/>
      <c r="N109" s="38"/>
      <c r="O109" s="38"/>
      <c r="P109" s="19"/>
      <c r="Q109" s="19"/>
      <c r="R109" s="19"/>
    </row>
    <row r="110" spans="1:18" x14ac:dyDescent="0.2">
      <c r="A110" s="38" t="s">
        <v>523</v>
      </c>
      <c r="B110" s="36" t="s">
        <v>127</v>
      </c>
      <c r="C110" s="36" t="s">
        <v>128</v>
      </c>
      <c r="D110" s="38"/>
      <c r="E110" s="36"/>
      <c r="F110" s="38">
        <v>260</v>
      </c>
      <c r="G110" s="36" t="s">
        <v>12</v>
      </c>
      <c r="H110" s="441"/>
      <c r="I110" s="288">
        <f t="shared" si="6"/>
        <v>0</v>
      </c>
      <c r="J110" s="342"/>
      <c r="K110" s="359"/>
      <c r="L110" s="38"/>
      <c r="M110" s="38"/>
      <c r="N110" s="38"/>
      <c r="O110" s="38"/>
      <c r="P110" s="19"/>
      <c r="Q110" s="19"/>
      <c r="R110" s="19"/>
    </row>
    <row r="111" spans="1:18" ht="13.5" x14ac:dyDescent="0.25">
      <c r="A111" s="38" t="s">
        <v>524</v>
      </c>
      <c r="B111" s="36" t="s">
        <v>129</v>
      </c>
      <c r="C111" s="36" t="s">
        <v>11</v>
      </c>
      <c r="D111" s="360" t="s">
        <v>401</v>
      </c>
      <c r="E111" s="36"/>
      <c r="F111" s="51">
        <v>225</v>
      </c>
      <c r="G111" s="36" t="s">
        <v>12</v>
      </c>
      <c r="H111" s="452"/>
      <c r="I111" s="288">
        <f t="shared" si="6"/>
        <v>0</v>
      </c>
      <c r="J111" s="342"/>
      <c r="K111" s="359"/>
      <c r="L111" s="38"/>
      <c r="M111" s="38"/>
      <c r="N111" s="38"/>
      <c r="O111" s="38"/>
      <c r="P111" s="19"/>
      <c r="Q111" s="19"/>
      <c r="R111" s="19"/>
    </row>
    <row r="112" spans="1:18" ht="13.5" x14ac:dyDescent="0.25">
      <c r="A112" s="38" t="s">
        <v>525</v>
      </c>
      <c r="B112" s="36" t="s">
        <v>129</v>
      </c>
      <c r="C112" s="36" t="s">
        <v>13</v>
      </c>
      <c r="D112" s="360" t="s">
        <v>401</v>
      </c>
      <c r="E112" s="36"/>
      <c r="F112" s="51">
        <v>2525</v>
      </c>
      <c r="G112" s="36" t="s">
        <v>12</v>
      </c>
      <c r="H112" s="452"/>
      <c r="I112" s="288">
        <f t="shared" si="6"/>
        <v>0</v>
      </c>
      <c r="J112" s="342"/>
      <c r="K112" s="359"/>
      <c r="L112" s="38"/>
      <c r="M112" s="38"/>
      <c r="N112" s="38"/>
      <c r="O112" s="38"/>
      <c r="P112" s="19"/>
      <c r="Q112" s="19"/>
      <c r="R112" s="19"/>
    </row>
    <row r="113" spans="1:1024" ht="13.5" x14ac:dyDescent="0.25">
      <c r="A113" s="38" t="s">
        <v>526</v>
      </c>
      <c r="B113" s="36" t="s">
        <v>129</v>
      </c>
      <c r="C113" s="36" t="s">
        <v>130</v>
      </c>
      <c r="D113" s="360" t="s">
        <v>401</v>
      </c>
      <c r="E113" s="36"/>
      <c r="F113" s="51">
        <v>32</v>
      </c>
      <c r="G113" s="36" t="s">
        <v>12</v>
      </c>
      <c r="H113" s="452"/>
      <c r="I113" s="288">
        <f t="shared" si="6"/>
        <v>0</v>
      </c>
      <c r="J113" s="342"/>
      <c r="K113" s="359"/>
      <c r="L113" s="38"/>
      <c r="M113" s="38"/>
      <c r="N113" s="38"/>
      <c r="O113" s="38"/>
      <c r="P113" s="19"/>
      <c r="Q113" s="19"/>
      <c r="R113" s="19"/>
    </row>
    <row r="114" spans="1:1024" ht="13.5" x14ac:dyDescent="0.25">
      <c r="A114" s="38" t="s">
        <v>527</v>
      </c>
      <c r="B114" s="36" t="s">
        <v>129</v>
      </c>
      <c r="C114" s="36" t="s">
        <v>14</v>
      </c>
      <c r="D114" s="360" t="s">
        <v>401</v>
      </c>
      <c r="E114" s="36"/>
      <c r="F114" s="51">
        <v>2775</v>
      </c>
      <c r="G114" s="36" t="s">
        <v>12</v>
      </c>
      <c r="H114" s="452"/>
      <c r="I114" s="288">
        <f t="shared" si="6"/>
        <v>0</v>
      </c>
      <c r="J114" s="342"/>
      <c r="K114" s="359"/>
      <c r="L114" s="38"/>
      <c r="M114" s="38"/>
      <c r="N114" s="38"/>
      <c r="O114" s="38"/>
      <c r="P114" s="19"/>
      <c r="Q114" s="19"/>
      <c r="R114" s="19"/>
    </row>
    <row r="115" spans="1:1024" ht="13.5" x14ac:dyDescent="0.25">
      <c r="A115" s="38" t="s">
        <v>528</v>
      </c>
      <c r="B115" s="36" t="s">
        <v>129</v>
      </c>
      <c r="C115" s="36" t="s">
        <v>123</v>
      </c>
      <c r="D115" s="360" t="s">
        <v>401</v>
      </c>
      <c r="E115" s="36"/>
      <c r="F115" s="51">
        <v>72</v>
      </c>
      <c r="G115" s="36" t="s">
        <v>12</v>
      </c>
      <c r="H115" s="452"/>
      <c r="I115" s="288">
        <f t="shared" si="6"/>
        <v>0</v>
      </c>
      <c r="J115" s="342"/>
      <c r="K115" s="359"/>
      <c r="L115" s="38"/>
      <c r="M115" s="38"/>
      <c r="N115" s="38"/>
      <c r="O115" s="38"/>
      <c r="P115" s="19"/>
      <c r="Q115" s="19"/>
      <c r="R115" s="19"/>
    </row>
    <row r="116" spans="1:1024" ht="13.5" x14ac:dyDescent="0.25">
      <c r="A116" s="38" t="s">
        <v>529</v>
      </c>
      <c r="B116" s="36" t="s">
        <v>129</v>
      </c>
      <c r="C116" s="36" t="s">
        <v>184</v>
      </c>
      <c r="D116" s="360" t="s">
        <v>401</v>
      </c>
      <c r="E116" s="36"/>
      <c r="F116" s="51">
        <v>34</v>
      </c>
      <c r="G116" s="36" t="s">
        <v>12</v>
      </c>
      <c r="H116" s="452"/>
      <c r="I116" s="288">
        <f t="shared" si="6"/>
        <v>0</v>
      </c>
      <c r="J116" s="342"/>
      <c r="K116" s="359"/>
      <c r="L116" s="38"/>
      <c r="M116" s="38"/>
      <c r="N116" s="38"/>
      <c r="O116" s="38"/>
      <c r="P116" s="19"/>
      <c r="Q116" s="19"/>
      <c r="R116" s="19"/>
    </row>
    <row r="117" spans="1:1024" ht="13.5" x14ac:dyDescent="0.25">
      <c r="A117" s="38" t="s">
        <v>530</v>
      </c>
      <c r="B117" s="36" t="s">
        <v>129</v>
      </c>
      <c r="C117" s="36" t="s">
        <v>208</v>
      </c>
      <c r="D117" s="360" t="s">
        <v>401</v>
      </c>
      <c r="E117" s="36"/>
      <c r="F117" s="51">
        <v>95</v>
      </c>
      <c r="G117" s="36" t="s">
        <v>12</v>
      </c>
      <c r="H117" s="452"/>
      <c r="I117" s="288">
        <f t="shared" si="6"/>
        <v>0</v>
      </c>
      <c r="J117" s="342"/>
      <c r="K117" s="359"/>
      <c r="L117" s="38"/>
      <c r="M117" s="38"/>
      <c r="N117" s="38"/>
      <c r="O117" s="38"/>
      <c r="P117" s="19"/>
      <c r="Q117" s="19"/>
      <c r="R117" s="19"/>
    </row>
    <row r="118" spans="1:1024" ht="13.5" x14ac:dyDescent="0.25">
      <c r="A118" s="38" t="s">
        <v>531</v>
      </c>
      <c r="B118" s="36" t="s">
        <v>129</v>
      </c>
      <c r="C118" s="36" t="s">
        <v>126</v>
      </c>
      <c r="D118" s="360" t="s">
        <v>401</v>
      </c>
      <c r="E118" s="36"/>
      <c r="F118" s="51">
        <v>185</v>
      </c>
      <c r="G118" s="36" t="s">
        <v>12</v>
      </c>
      <c r="H118" s="441"/>
      <c r="I118" s="288">
        <f t="shared" si="6"/>
        <v>0</v>
      </c>
      <c r="J118" s="342"/>
      <c r="K118" s="359"/>
      <c r="L118" s="38"/>
      <c r="M118" s="38"/>
      <c r="N118" s="38"/>
      <c r="O118" s="38"/>
      <c r="P118" s="19"/>
      <c r="Q118" s="19"/>
      <c r="R118" s="19"/>
    </row>
    <row r="119" spans="1:1024" ht="13.5" x14ac:dyDescent="0.25">
      <c r="A119" s="38" t="s">
        <v>532</v>
      </c>
      <c r="B119" s="36" t="s">
        <v>129</v>
      </c>
      <c r="C119" s="36" t="s">
        <v>207</v>
      </c>
      <c r="D119" s="360" t="s">
        <v>401</v>
      </c>
      <c r="E119" s="36"/>
      <c r="F119" s="51">
        <v>142</v>
      </c>
      <c r="G119" s="36" t="s">
        <v>12</v>
      </c>
      <c r="H119" s="441"/>
      <c r="I119" s="288">
        <f t="shared" si="6"/>
        <v>0</v>
      </c>
      <c r="J119" s="342"/>
      <c r="K119" s="359"/>
      <c r="L119" s="38"/>
      <c r="M119" s="38"/>
      <c r="N119" s="38"/>
      <c r="O119" s="38"/>
      <c r="P119" s="19"/>
      <c r="Q119" s="19"/>
      <c r="R119" s="19"/>
    </row>
    <row r="120" spans="1:1024" ht="13.5" x14ac:dyDescent="0.25">
      <c r="A120" s="38" t="s">
        <v>533</v>
      </c>
      <c r="B120" s="36" t="s">
        <v>129</v>
      </c>
      <c r="C120" s="36" t="s">
        <v>209</v>
      </c>
      <c r="D120" s="360" t="s">
        <v>401</v>
      </c>
      <c r="E120" s="36"/>
      <c r="F120" s="51">
        <v>75</v>
      </c>
      <c r="G120" s="36" t="s">
        <v>12</v>
      </c>
      <c r="H120" s="441"/>
      <c r="I120" s="288">
        <f t="shared" si="6"/>
        <v>0</v>
      </c>
      <c r="J120" s="342"/>
      <c r="K120" s="359"/>
      <c r="L120" s="38"/>
      <c r="M120" s="38"/>
      <c r="N120" s="38"/>
      <c r="O120" s="38"/>
      <c r="P120" s="19"/>
      <c r="Q120" s="19"/>
      <c r="R120" s="19"/>
    </row>
    <row r="121" spans="1:1024" x14ac:dyDescent="0.2">
      <c r="A121" s="38" t="s">
        <v>534</v>
      </c>
      <c r="B121" s="36" t="s">
        <v>131</v>
      </c>
      <c r="C121" s="36" t="s">
        <v>132</v>
      </c>
      <c r="D121" s="36"/>
      <c r="E121" s="36"/>
      <c r="F121" s="51">
        <v>90</v>
      </c>
      <c r="G121" s="36" t="s">
        <v>12</v>
      </c>
      <c r="H121" s="441"/>
      <c r="I121" s="288">
        <f t="shared" ref="I121:I126" si="7">F121*H121</f>
        <v>0</v>
      </c>
      <c r="J121" s="342"/>
      <c r="K121" s="359"/>
      <c r="L121" s="38"/>
      <c r="M121" s="38"/>
      <c r="N121" s="38"/>
      <c r="O121" s="38"/>
      <c r="P121" s="19"/>
      <c r="Q121" s="19"/>
      <c r="R121" s="19"/>
    </row>
    <row r="122" spans="1:1024" x14ac:dyDescent="0.2">
      <c r="A122" s="38" t="s">
        <v>535</v>
      </c>
      <c r="B122" s="303" t="s">
        <v>133</v>
      </c>
      <c r="C122" s="303" t="s">
        <v>134</v>
      </c>
      <c r="D122" s="36"/>
      <c r="E122" s="36"/>
      <c r="F122" s="51">
        <v>40</v>
      </c>
      <c r="G122" s="303" t="s">
        <v>12</v>
      </c>
      <c r="H122" s="441"/>
      <c r="I122" s="288">
        <f t="shared" si="7"/>
        <v>0</v>
      </c>
      <c r="J122" s="342"/>
      <c r="K122" s="359"/>
      <c r="L122" s="38"/>
      <c r="M122" s="38"/>
      <c r="N122" s="38"/>
      <c r="O122" s="38"/>
      <c r="P122" s="19"/>
      <c r="Q122" s="19"/>
      <c r="R122" s="19"/>
    </row>
    <row r="123" spans="1:1024" x14ac:dyDescent="0.2">
      <c r="A123" s="38" t="s">
        <v>536</v>
      </c>
      <c r="B123" s="36" t="s">
        <v>187</v>
      </c>
      <c r="C123" s="36" t="s">
        <v>188</v>
      </c>
      <c r="D123" s="36"/>
      <c r="E123" s="36"/>
      <c r="F123" s="51">
        <v>65</v>
      </c>
      <c r="G123" s="36" t="s">
        <v>12</v>
      </c>
      <c r="H123" s="441"/>
      <c r="I123" s="288">
        <f t="shared" si="7"/>
        <v>0</v>
      </c>
      <c r="J123" s="342"/>
      <c r="K123" s="359"/>
      <c r="L123" s="38"/>
      <c r="M123" s="38"/>
      <c r="N123" s="38"/>
      <c r="O123" s="38"/>
      <c r="P123" s="19"/>
      <c r="Q123" s="19"/>
      <c r="R123" s="19"/>
    </row>
    <row r="124" spans="1:1024" x14ac:dyDescent="0.2">
      <c r="A124" s="38" t="s">
        <v>537</v>
      </c>
      <c r="B124" s="3" t="s">
        <v>25</v>
      </c>
      <c r="C124" s="3" t="s">
        <v>26</v>
      </c>
      <c r="D124" s="351" t="s">
        <v>27</v>
      </c>
      <c r="E124" s="3"/>
      <c r="F124" s="351">
        <v>844</v>
      </c>
      <c r="G124" s="3" t="s">
        <v>12</v>
      </c>
      <c r="H124" s="453"/>
      <c r="I124" s="288">
        <f t="shared" si="7"/>
        <v>0</v>
      </c>
      <c r="J124" s="342"/>
      <c r="K124" s="359"/>
      <c r="L124" s="38"/>
      <c r="M124" s="38"/>
      <c r="N124" s="38"/>
      <c r="O124" s="38"/>
      <c r="P124" s="19"/>
      <c r="Q124" s="19"/>
      <c r="R124" s="19"/>
    </row>
    <row r="125" spans="1:1024" x14ac:dyDescent="0.2">
      <c r="A125" s="38" t="s">
        <v>538</v>
      </c>
      <c r="B125" s="36" t="s">
        <v>135</v>
      </c>
      <c r="C125" s="36" t="s">
        <v>73</v>
      </c>
      <c r="D125" s="38" t="s">
        <v>27</v>
      </c>
      <c r="E125" s="36"/>
      <c r="F125" s="51">
        <v>40</v>
      </c>
      <c r="G125" s="36" t="s">
        <v>12</v>
      </c>
      <c r="H125" s="441"/>
      <c r="I125" s="288">
        <f t="shared" si="7"/>
        <v>0</v>
      </c>
      <c r="J125" s="342"/>
      <c r="K125" s="361"/>
      <c r="L125" s="362"/>
      <c r="M125" s="363"/>
      <c r="N125" s="363"/>
    </row>
    <row r="126" spans="1:1024" x14ac:dyDescent="0.2">
      <c r="A126" s="38" t="s">
        <v>539</v>
      </c>
      <c r="B126" s="36" t="s">
        <v>25</v>
      </c>
      <c r="C126" s="36" t="s">
        <v>74</v>
      </c>
      <c r="D126" s="38" t="s">
        <v>75</v>
      </c>
      <c r="E126" s="36"/>
      <c r="F126" s="51">
        <v>255</v>
      </c>
      <c r="G126" s="36" t="s">
        <v>12</v>
      </c>
      <c r="H126" s="441"/>
      <c r="I126" s="349">
        <f t="shared" si="7"/>
        <v>0</v>
      </c>
      <c r="J126" s="342"/>
      <c r="K126" s="361"/>
      <c r="L126" s="362"/>
      <c r="M126" s="363"/>
      <c r="N126" s="363"/>
    </row>
    <row r="127" spans="1:1024" s="23" customFormat="1" ht="13.5" customHeight="1" x14ac:dyDescent="0.2">
      <c r="A127" s="38" t="s">
        <v>540</v>
      </c>
      <c r="B127" s="36" t="s">
        <v>25</v>
      </c>
      <c r="C127" s="36" t="s">
        <v>136</v>
      </c>
      <c r="D127" s="38" t="s">
        <v>75</v>
      </c>
      <c r="E127" s="36"/>
      <c r="F127" s="51">
        <v>85</v>
      </c>
      <c r="G127" s="36" t="s">
        <v>12</v>
      </c>
      <c r="H127" s="441"/>
      <c r="I127" s="288">
        <f t="shared" ref="I127:I130" si="8">F127*H127</f>
        <v>0</v>
      </c>
      <c r="J127" s="329"/>
      <c r="K127" s="350"/>
      <c r="L127" s="350"/>
      <c r="M127" s="350"/>
      <c r="N127" s="350"/>
      <c r="O127" s="350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  <c r="AGP127" s="9"/>
      <c r="AGQ127" s="9"/>
      <c r="AGR127" s="9"/>
      <c r="AGS127" s="9"/>
      <c r="AGT127" s="9"/>
      <c r="AGU127" s="9"/>
      <c r="AGV127" s="9"/>
      <c r="AGW127" s="9"/>
      <c r="AGX127" s="9"/>
      <c r="AGY127" s="9"/>
      <c r="AGZ127" s="9"/>
      <c r="AHA127" s="9"/>
      <c r="AHB127" s="9"/>
      <c r="AHC127" s="9"/>
      <c r="AHD127" s="9"/>
      <c r="AHE127" s="9"/>
      <c r="AHF127" s="9"/>
      <c r="AHG127" s="9"/>
      <c r="AHH127" s="9"/>
      <c r="AHI127" s="9"/>
      <c r="AHJ127" s="9"/>
      <c r="AHK127" s="9"/>
      <c r="AHL127" s="9"/>
      <c r="AHM127" s="9"/>
      <c r="AHN127" s="9"/>
      <c r="AHO127" s="9"/>
      <c r="AHP127" s="9"/>
      <c r="AHQ127" s="9"/>
      <c r="AHR127" s="9"/>
      <c r="AHS127" s="9"/>
      <c r="AHT127" s="9"/>
      <c r="AHU127" s="9"/>
      <c r="AHV127" s="9"/>
      <c r="AHW127" s="9"/>
      <c r="AHX127" s="9"/>
      <c r="AHY127" s="9"/>
      <c r="AHZ127" s="9"/>
      <c r="AIA127" s="9"/>
      <c r="AIB127" s="9"/>
      <c r="AIC127" s="9"/>
      <c r="AID127" s="9"/>
      <c r="AIE127" s="9"/>
      <c r="AIF127" s="9"/>
      <c r="AIG127" s="9"/>
      <c r="AIH127" s="9"/>
      <c r="AII127" s="9"/>
      <c r="AIJ127" s="9"/>
      <c r="AIK127" s="9"/>
      <c r="AIL127" s="9"/>
      <c r="AIM127" s="9"/>
      <c r="AIN127" s="9"/>
      <c r="AIO127" s="9"/>
      <c r="AIP127" s="9"/>
      <c r="AIQ127" s="9"/>
      <c r="AIR127" s="9"/>
      <c r="AIS127" s="9"/>
      <c r="AIT127" s="9"/>
      <c r="AIU127" s="9"/>
      <c r="AIV127" s="9"/>
      <c r="AIW127" s="9"/>
      <c r="AIX127" s="9"/>
      <c r="AIY127" s="9"/>
      <c r="AIZ127" s="9"/>
      <c r="AJA127" s="9"/>
      <c r="AJB127" s="9"/>
      <c r="AJC127" s="9"/>
      <c r="AJD127" s="9"/>
      <c r="AJE127" s="9"/>
      <c r="AJF127" s="9"/>
      <c r="AJG127" s="9"/>
      <c r="AJH127" s="9"/>
      <c r="AJI127" s="9"/>
      <c r="AJJ127" s="9"/>
      <c r="AJK127" s="9"/>
      <c r="AJL127" s="9"/>
      <c r="AJM127" s="9"/>
      <c r="AJN127" s="9"/>
      <c r="AJO127" s="9"/>
      <c r="AJP127" s="9"/>
      <c r="AJQ127" s="9"/>
      <c r="AJR127" s="9"/>
      <c r="AJS127" s="9"/>
      <c r="AJT127" s="9"/>
      <c r="AJU127" s="9"/>
      <c r="AJV127" s="9"/>
      <c r="AJW127" s="9"/>
      <c r="AJX127" s="9"/>
      <c r="AJY127" s="9"/>
      <c r="AJZ127" s="9"/>
      <c r="AKA127" s="9"/>
      <c r="AKB127" s="9"/>
      <c r="AKC127" s="9"/>
      <c r="AKD127" s="9"/>
      <c r="AKE127" s="9"/>
      <c r="AKF127" s="9"/>
      <c r="AKG127" s="9"/>
      <c r="AKH127" s="9"/>
      <c r="AKI127" s="9"/>
      <c r="AKJ127" s="9"/>
      <c r="AKK127" s="9"/>
      <c r="AKL127" s="9"/>
      <c r="AKM127" s="9"/>
      <c r="AKN127" s="9"/>
      <c r="AKO127" s="9"/>
      <c r="AKP127" s="9"/>
      <c r="AKQ127" s="9"/>
      <c r="AKR127" s="9"/>
      <c r="AKS127" s="9"/>
      <c r="AKT127" s="9"/>
      <c r="AKU127" s="9"/>
      <c r="AKV127" s="9"/>
      <c r="AKW127" s="9"/>
      <c r="AKX127" s="9"/>
      <c r="AKY127" s="9"/>
      <c r="AKZ127" s="9"/>
      <c r="ALA127" s="9"/>
      <c r="ALB127" s="9"/>
      <c r="ALC127" s="9"/>
      <c r="ALD127" s="9"/>
      <c r="ALE127" s="9"/>
      <c r="ALF127" s="9"/>
      <c r="ALG127" s="9"/>
      <c r="ALH127" s="9"/>
      <c r="ALI127" s="9"/>
      <c r="ALJ127" s="9"/>
      <c r="ALK127" s="9"/>
      <c r="ALL127" s="9"/>
      <c r="ALM127" s="9"/>
      <c r="ALN127" s="9"/>
      <c r="ALO127" s="9"/>
      <c r="ALP127" s="9"/>
      <c r="ALQ127" s="9"/>
      <c r="ALR127" s="9"/>
      <c r="ALS127" s="9"/>
      <c r="ALT127" s="9"/>
      <c r="ALU127" s="9"/>
      <c r="ALV127" s="9"/>
      <c r="ALW127" s="9"/>
      <c r="ALX127" s="9"/>
      <c r="ALY127" s="9"/>
      <c r="ALZ127" s="9"/>
      <c r="AMA127" s="9"/>
      <c r="AMB127" s="9"/>
      <c r="AMC127" s="9"/>
      <c r="AMD127" s="9"/>
      <c r="AME127" s="9"/>
      <c r="AMF127" s="9"/>
      <c r="AMG127" s="9"/>
      <c r="AMH127" s="9"/>
      <c r="AMI127" s="9"/>
      <c r="AMJ127" s="9"/>
    </row>
    <row r="128" spans="1:1024" s="23" customFormat="1" ht="13.5" customHeight="1" x14ac:dyDescent="0.2">
      <c r="A128" s="38" t="s">
        <v>541</v>
      </c>
      <c r="B128" s="36" t="s">
        <v>186</v>
      </c>
      <c r="C128" s="36" t="s">
        <v>125</v>
      </c>
      <c r="D128" s="36"/>
      <c r="E128" s="36"/>
      <c r="F128" s="51">
        <v>15</v>
      </c>
      <c r="G128" s="36" t="s">
        <v>12</v>
      </c>
      <c r="H128" s="441"/>
      <c r="I128" s="288">
        <f t="shared" si="8"/>
        <v>0</v>
      </c>
      <c r="J128" s="329"/>
      <c r="K128" s="350"/>
      <c r="L128" s="350"/>
      <c r="M128" s="350"/>
      <c r="N128" s="350"/>
      <c r="O128" s="350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  <c r="AGQ128" s="9"/>
      <c r="AGR128" s="9"/>
      <c r="AGS128" s="9"/>
      <c r="AGT128" s="9"/>
      <c r="AGU128" s="9"/>
      <c r="AGV128" s="9"/>
      <c r="AGW128" s="9"/>
      <c r="AGX128" s="9"/>
      <c r="AGY128" s="9"/>
      <c r="AGZ128" s="9"/>
      <c r="AHA128" s="9"/>
      <c r="AHB128" s="9"/>
      <c r="AHC128" s="9"/>
      <c r="AHD128" s="9"/>
      <c r="AHE128" s="9"/>
      <c r="AHF128" s="9"/>
      <c r="AHG128" s="9"/>
      <c r="AHH128" s="9"/>
      <c r="AHI128" s="9"/>
      <c r="AHJ128" s="9"/>
      <c r="AHK128" s="9"/>
      <c r="AHL128" s="9"/>
      <c r="AHM128" s="9"/>
      <c r="AHN128" s="9"/>
      <c r="AHO128" s="9"/>
      <c r="AHP128" s="9"/>
      <c r="AHQ128" s="9"/>
      <c r="AHR128" s="9"/>
      <c r="AHS128" s="9"/>
      <c r="AHT128" s="9"/>
      <c r="AHU128" s="9"/>
      <c r="AHV128" s="9"/>
      <c r="AHW128" s="9"/>
      <c r="AHX128" s="9"/>
      <c r="AHY128" s="9"/>
      <c r="AHZ128" s="9"/>
      <c r="AIA128" s="9"/>
      <c r="AIB128" s="9"/>
      <c r="AIC128" s="9"/>
      <c r="AID128" s="9"/>
      <c r="AIE128" s="9"/>
      <c r="AIF128" s="9"/>
      <c r="AIG128" s="9"/>
      <c r="AIH128" s="9"/>
      <c r="AII128" s="9"/>
      <c r="AIJ128" s="9"/>
      <c r="AIK128" s="9"/>
      <c r="AIL128" s="9"/>
      <c r="AIM128" s="9"/>
      <c r="AIN128" s="9"/>
      <c r="AIO128" s="9"/>
      <c r="AIP128" s="9"/>
      <c r="AIQ128" s="9"/>
      <c r="AIR128" s="9"/>
      <c r="AIS128" s="9"/>
      <c r="AIT128" s="9"/>
      <c r="AIU128" s="9"/>
      <c r="AIV128" s="9"/>
      <c r="AIW128" s="9"/>
      <c r="AIX128" s="9"/>
      <c r="AIY128" s="9"/>
      <c r="AIZ128" s="9"/>
      <c r="AJA128" s="9"/>
      <c r="AJB128" s="9"/>
      <c r="AJC128" s="9"/>
      <c r="AJD128" s="9"/>
      <c r="AJE128" s="9"/>
      <c r="AJF128" s="9"/>
      <c r="AJG128" s="9"/>
      <c r="AJH128" s="9"/>
      <c r="AJI128" s="9"/>
      <c r="AJJ128" s="9"/>
      <c r="AJK128" s="9"/>
      <c r="AJL128" s="9"/>
      <c r="AJM128" s="9"/>
      <c r="AJN128" s="9"/>
      <c r="AJO128" s="9"/>
      <c r="AJP128" s="9"/>
      <c r="AJQ128" s="9"/>
      <c r="AJR128" s="9"/>
      <c r="AJS128" s="9"/>
      <c r="AJT128" s="9"/>
      <c r="AJU128" s="9"/>
      <c r="AJV128" s="9"/>
      <c r="AJW128" s="9"/>
      <c r="AJX128" s="9"/>
      <c r="AJY128" s="9"/>
      <c r="AJZ128" s="9"/>
      <c r="AKA128" s="9"/>
      <c r="AKB128" s="9"/>
      <c r="AKC128" s="9"/>
      <c r="AKD128" s="9"/>
      <c r="AKE128" s="9"/>
      <c r="AKF128" s="9"/>
      <c r="AKG128" s="9"/>
      <c r="AKH128" s="9"/>
      <c r="AKI128" s="9"/>
      <c r="AKJ128" s="9"/>
      <c r="AKK128" s="9"/>
      <c r="AKL128" s="9"/>
      <c r="AKM128" s="9"/>
      <c r="AKN128" s="9"/>
      <c r="AKO128" s="9"/>
      <c r="AKP128" s="9"/>
      <c r="AKQ128" s="9"/>
      <c r="AKR128" s="9"/>
      <c r="AKS128" s="9"/>
      <c r="AKT128" s="9"/>
      <c r="AKU128" s="9"/>
      <c r="AKV128" s="9"/>
      <c r="AKW128" s="9"/>
      <c r="AKX128" s="9"/>
      <c r="AKY128" s="9"/>
      <c r="AKZ128" s="9"/>
      <c r="ALA128" s="9"/>
      <c r="ALB128" s="9"/>
      <c r="ALC128" s="9"/>
      <c r="ALD128" s="9"/>
      <c r="ALE128" s="9"/>
      <c r="ALF128" s="9"/>
      <c r="ALG128" s="9"/>
      <c r="ALH128" s="9"/>
      <c r="ALI128" s="9"/>
      <c r="ALJ128" s="9"/>
      <c r="ALK128" s="9"/>
      <c r="ALL128" s="9"/>
      <c r="ALM128" s="9"/>
      <c r="ALN128" s="9"/>
      <c r="ALO128" s="9"/>
      <c r="ALP128" s="9"/>
      <c r="ALQ128" s="9"/>
      <c r="ALR128" s="9"/>
      <c r="ALS128" s="9"/>
      <c r="ALT128" s="9"/>
      <c r="ALU128" s="9"/>
      <c r="ALV128" s="9"/>
      <c r="ALW128" s="9"/>
      <c r="ALX128" s="9"/>
      <c r="ALY128" s="9"/>
      <c r="ALZ128" s="9"/>
      <c r="AMA128" s="9"/>
      <c r="AMB128" s="9"/>
      <c r="AMC128" s="9"/>
      <c r="AMD128" s="9"/>
      <c r="AME128" s="9"/>
      <c r="AMF128" s="9"/>
      <c r="AMG128" s="9"/>
      <c r="AMH128" s="9"/>
      <c r="AMI128" s="9"/>
      <c r="AMJ128" s="9"/>
    </row>
    <row r="129" spans="1:1024" s="23" customFormat="1" ht="13.5" customHeight="1" x14ac:dyDescent="0.2">
      <c r="A129" s="38" t="s">
        <v>542</v>
      </c>
      <c r="B129" s="36" t="s">
        <v>381</v>
      </c>
      <c r="C129" s="36"/>
      <c r="D129" s="36"/>
      <c r="E129" s="36"/>
      <c r="F129" s="51">
        <v>400</v>
      </c>
      <c r="G129" s="36" t="s">
        <v>12</v>
      </c>
      <c r="H129" s="441"/>
      <c r="I129" s="349">
        <f t="shared" si="8"/>
        <v>0</v>
      </c>
      <c r="J129" s="329"/>
      <c r="K129" s="350"/>
      <c r="L129" s="350"/>
      <c r="M129" s="350"/>
      <c r="N129" s="350"/>
      <c r="O129" s="350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  <c r="AGM129" s="9"/>
      <c r="AGN129" s="9"/>
      <c r="AGO129" s="9"/>
      <c r="AGP129" s="9"/>
      <c r="AGQ129" s="9"/>
      <c r="AGR129" s="9"/>
      <c r="AGS129" s="9"/>
      <c r="AGT129" s="9"/>
      <c r="AGU129" s="9"/>
      <c r="AGV129" s="9"/>
      <c r="AGW129" s="9"/>
      <c r="AGX129" s="9"/>
      <c r="AGY129" s="9"/>
      <c r="AGZ129" s="9"/>
      <c r="AHA129" s="9"/>
      <c r="AHB129" s="9"/>
      <c r="AHC129" s="9"/>
      <c r="AHD129" s="9"/>
      <c r="AHE129" s="9"/>
      <c r="AHF129" s="9"/>
      <c r="AHG129" s="9"/>
      <c r="AHH129" s="9"/>
      <c r="AHI129" s="9"/>
      <c r="AHJ129" s="9"/>
      <c r="AHK129" s="9"/>
      <c r="AHL129" s="9"/>
      <c r="AHM129" s="9"/>
      <c r="AHN129" s="9"/>
      <c r="AHO129" s="9"/>
      <c r="AHP129" s="9"/>
      <c r="AHQ129" s="9"/>
      <c r="AHR129" s="9"/>
      <c r="AHS129" s="9"/>
      <c r="AHT129" s="9"/>
      <c r="AHU129" s="9"/>
      <c r="AHV129" s="9"/>
      <c r="AHW129" s="9"/>
      <c r="AHX129" s="9"/>
      <c r="AHY129" s="9"/>
      <c r="AHZ129" s="9"/>
      <c r="AIA129" s="9"/>
      <c r="AIB129" s="9"/>
      <c r="AIC129" s="9"/>
      <c r="AID129" s="9"/>
      <c r="AIE129" s="9"/>
      <c r="AIF129" s="9"/>
      <c r="AIG129" s="9"/>
      <c r="AIH129" s="9"/>
      <c r="AII129" s="9"/>
      <c r="AIJ129" s="9"/>
      <c r="AIK129" s="9"/>
      <c r="AIL129" s="9"/>
      <c r="AIM129" s="9"/>
      <c r="AIN129" s="9"/>
      <c r="AIO129" s="9"/>
      <c r="AIP129" s="9"/>
      <c r="AIQ129" s="9"/>
      <c r="AIR129" s="9"/>
      <c r="AIS129" s="9"/>
      <c r="AIT129" s="9"/>
      <c r="AIU129" s="9"/>
      <c r="AIV129" s="9"/>
      <c r="AIW129" s="9"/>
      <c r="AIX129" s="9"/>
      <c r="AIY129" s="9"/>
      <c r="AIZ129" s="9"/>
      <c r="AJA129" s="9"/>
      <c r="AJB129" s="9"/>
      <c r="AJC129" s="9"/>
      <c r="AJD129" s="9"/>
      <c r="AJE129" s="9"/>
      <c r="AJF129" s="9"/>
      <c r="AJG129" s="9"/>
      <c r="AJH129" s="9"/>
      <c r="AJI129" s="9"/>
      <c r="AJJ129" s="9"/>
      <c r="AJK129" s="9"/>
      <c r="AJL129" s="9"/>
      <c r="AJM129" s="9"/>
      <c r="AJN129" s="9"/>
      <c r="AJO129" s="9"/>
      <c r="AJP129" s="9"/>
      <c r="AJQ129" s="9"/>
      <c r="AJR129" s="9"/>
      <c r="AJS129" s="9"/>
      <c r="AJT129" s="9"/>
      <c r="AJU129" s="9"/>
      <c r="AJV129" s="9"/>
      <c r="AJW129" s="9"/>
      <c r="AJX129" s="9"/>
      <c r="AJY129" s="9"/>
      <c r="AJZ129" s="9"/>
      <c r="AKA129" s="9"/>
      <c r="AKB129" s="9"/>
      <c r="AKC129" s="9"/>
      <c r="AKD129" s="9"/>
      <c r="AKE129" s="9"/>
      <c r="AKF129" s="9"/>
      <c r="AKG129" s="9"/>
      <c r="AKH129" s="9"/>
      <c r="AKI129" s="9"/>
      <c r="AKJ129" s="9"/>
      <c r="AKK129" s="9"/>
      <c r="AKL129" s="9"/>
      <c r="AKM129" s="9"/>
      <c r="AKN129" s="9"/>
      <c r="AKO129" s="9"/>
      <c r="AKP129" s="9"/>
      <c r="AKQ129" s="9"/>
      <c r="AKR129" s="9"/>
      <c r="AKS129" s="9"/>
      <c r="AKT129" s="9"/>
      <c r="AKU129" s="9"/>
      <c r="AKV129" s="9"/>
      <c r="AKW129" s="9"/>
      <c r="AKX129" s="9"/>
      <c r="AKY129" s="9"/>
      <c r="AKZ129" s="9"/>
      <c r="ALA129" s="9"/>
      <c r="ALB129" s="9"/>
      <c r="ALC129" s="9"/>
      <c r="ALD129" s="9"/>
      <c r="ALE129" s="9"/>
      <c r="ALF129" s="9"/>
      <c r="ALG129" s="9"/>
      <c r="ALH129" s="9"/>
      <c r="ALI129" s="9"/>
      <c r="ALJ129" s="9"/>
      <c r="ALK129" s="9"/>
      <c r="ALL129" s="9"/>
      <c r="ALM129" s="9"/>
      <c r="ALN129" s="9"/>
      <c r="ALO129" s="9"/>
      <c r="ALP129" s="9"/>
      <c r="ALQ129" s="9"/>
      <c r="ALR129" s="9"/>
      <c r="ALS129" s="9"/>
      <c r="ALT129" s="9"/>
      <c r="ALU129" s="9"/>
      <c r="ALV129" s="9"/>
      <c r="ALW129" s="9"/>
      <c r="ALX129" s="9"/>
      <c r="ALY129" s="9"/>
      <c r="ALZ129" s="9"/>
      <c r="AMA129" s="9"/>
      <c r="AMB129" s="9"/>
      <c r="AMC129" s="9"/>
      <c r="AMD129" s="9"/>
      <c r="AME129" s="9"/>
      <c r="AMF129" s="9"/>
      <c r="AMG129" s="9"/>
      <c r="AMH129" s="9"/>
      <c r="AMI129" s="9"/>
      <c r="AMJ129" s="9"/>
    </row>
    <row r="130" spans="1:1024" s="23" customFormat="1" ht="13.5" customHeight="1" x14ac:dyDescent="0.2">
      <c r="A130" s="38" t="s">
        <v>543</v>
      </c>
      <c r="B130" s="36" t="s">
        <v>210</v>
      </c>
      <c r="C130" s="36"/>
      <c r="D130" s="36"/>
      <c r="E130" s="36"/>
      <c r="F130" s="51">
        <v>33</v>
      </c>
      <c r="G130" s="36" t="s">
        <v>12</v>
      </c>
      <c r="H130" s="441"/>
      <c r="I130" s="349">
        <f t="shared" si="8"/>
        <v>0</v>
      </c>
      <c r="J130" s="329"/>
      <c r="K130" s="350"/>
      <c r="L130" s="350"/>
      <c r="M130" s="350"/>
      <c r="N130" s="350"/>
      <c r="O130" s="350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  <c r="AGL130" s="9"/>
      <c r="AGM130" s="9"/>
      <c r="AGN130" s="9"/>
      <c r="AGO130" s="9"/>
      <c r="AGP130" s="9"/>
      <c r="AGQ130" s="9"/>
      <c r="AGR130" s="9"/>
      <c r="AGS130" s="9"/>
      <c r="AGT130" s="9"/>
      <c r="AGU130" s="9"/>
      <c r="AGV130" s="9"/>
      <c r="AGW130" s="9"/>
      <c r="AGX130" s="9"/>
      <c r="AGY130" s="9"/>
      <c r="AGZ130" s="9"/>
      <c r="AHA130" s="9"/>
      <c r="AHB130" s="9"/>
      <c r="AHC130" s="9"/>
      <c r="AHD130" s="9"/>
      <c r="AHE130" s="9"/>
      <c r="AHF130" s="9"/>
      <c r="AHG130" s="9"/>
      <c r="AHH130" s="9"/>
      <c r="AHI130" s="9"/>
      <c r="AHJ130" s="9"/>
      <c r="AHK130" s="9"/>
      <c r="AHL130" s="9"/>
      <c r="AHM130" s="9"/>
      <c r="AHN130" s="9"/>
      <c r="AHO130" s="9"/>
      <c r="AHP130" s="9"/>
      <c r="AHQ130" s="9"/>
      <c r="AHR130" s="9"/>
      <c r="AHS130" s="9"/>
      <c r="AHT130" s="9"/>
      <c r="AHU130" s="9"/>
      <c r="AHV130" s="9"/>
      <c r="AHW130" s="9"/>
      <c r="AHX130" s="9"/>
      <c r="AHY130" s="9"/>
      <c r="AHZ130" s="9"/>
      <c r="AIA130" s="9"/>
      <c r="AIB130" s="9"/>
      <c r="AIC130" s="9"/>
      <c r="AID130" s="9"/>
      <c r="AIE130" s="9"/>
      <c r="AIF130" s="9"/>
      <c r="AIG130" s="9"/>
      <c r="AIH130" s="9"/>
      <c r="AII130" s="9"/>
      <c r="AIJ130" s="9"/>
      <c r="AIK130" s="9"/>
      <c r="AIL130" s="9"/>
      <c r="AIM130" s="9"/>
      <c r="AIN130" s="9"/>
      <c r="AIO130" s="9"/>
      <c r="AIP130" s="9"/>
      <c r="AIQ130" s="9"/>
      <c r="AIR130" s="9"/>
      <c r="AIS130" s="9"/>
      <c r="AIT130" s="9"/>
      <c r="AIU130" s="9"/>
      <c r="AIV130" s="9"/>
      <c r="AIW130" s="9"/>
      <c r="AIX130" s="9"/>
      <c r="AIY130" s="9"/>
      <c r="AIZ130" s="9"/>
      <c r="AJA130" s="9"/>
      <c r="AJB130" s="9"/>
      <c r="AJC130" s="9"/>
      <c r="AJD130" s="9"/>
      <c r="AJE130" s="9"/>
      <c r="AJF130" s="9"/>
      <c r="AJG130" s="9"/>
      <c r="AJH130" s="9"/>
      <c r="AJI130" s="9"/>
      <c r="AJJ130" s="9"/>
      <c r="AJK130" s="9"/>
      <c r="AJL130" s="9"/>
      <c r="AJM130" s="9"/>
      <c r="AJN130" s="9"/>
      <c r="AJO130" s="9"/>
      <c r="AJP130" s="9"/>
      <c r="AJQ130" s="9"/>
      <c r="AJR130" s="9"/>
      <c r="AJS130" s="9"/>
      <c r="AJT130" s="9"/>
      <c r="AJU130" s="9"/>
      <c r="AJV130" s="9"/>
      <c r="AJW130" s="9"/>
      <c r="AJX130" s="9"/>
      <c r="AJY130" s="9"/>
      <c r="AJZ130" s="9"/>
      <c r="AKA130" s="9"/>
      <c r="AKB130" s="9"/>
      <c r="AKC130" s="9"/>
      <c r="AKD130" s="9"/>
      <c r="AKE130" s="9"/>
      <c r="AKF130" s="9"/>
      <c r="AKG130" s="9"/>
      <c r="AKH130" s="9"/>
      <c r="AKI130" s="9"/>
      <c r="AKJ130" s="9"/>
      <c r="AKK130" s="9"/>
      <c r="AKL130" s="9"/>
      <c r="AKM130" s="9"/>
      <c r="AKN130" s="9"/>
      <c r="AKO130" s="9"/>
      <c r="AKP130" s="9"/>
      <c r="AKQ130" s="9"/>
      <c r="AKR130" s="9"/>
      <c r="AKS130" s="9"/>
      <c r="AKT130" s="9"/>
      <c r="AKU130" s="9"/>
      <c r="AKV130" s="9"/>
      <c r="AKW130" s="9"/>
      <c r="AKX130" s="9"/>
      <c r="AKY130" s="9"/>
      <c r="AKZ130" s="9"/>
      <c r="ALA130" s="9"/>
      <c r="ALB130" s="9"/>
      <c r="ALC130" s="9"/>
      <c r="ALD130" s="9"/>
      <c r="ALE130" s="9"/>
      <c r="ALF130" s="9"/>
      <c r="ALG130" s="9"/>
      <c r="ALH130" s="9"/>
      <c r="ALI130" s="9"/>
      <c r="ALJ130" s="9"/>
      <c r="ALK130" s="9"/>
      <c r="ALL130" s="9"/>
      <c r="ALM130" s="9"/>
      <c r="ALN130" s="9"/>
      <c r="ALO130" s="9"/>
      <c r="ALP130" s="9"/>
      <c r="ALQ130" s="9"/>
      <c r="ALR130" s="9"/>
      <c r="ALS130" s="9"/>
      <c r="ALT130" s="9"/>
      <c r="ALU130" s="9"/>
      <c r="ALV130" s="9"/>
      <c r="ALW130" s="9"/>
      <c r="ALX130" s="9"/>
      <c r="ALY130" s="9"/>
      <c r="ALZ130" s="9"/>
      <c r="AMA130" s="9"/>
      <c r="AMB130" s="9"/>
      <c r="AMC130" s="9"/>
      <c r="AMD130" s="9"/>
      <c r="AME130" s="9"/>
      <c r="AMF130" s="9"/>
      <c r="AMG130" s="9"/>
      <c r="AMH130" s="9"/>
      <c r="AMI130" s="9"/>
      <c r="AMJ130" s="9"/>
    </row>
    <row r="131" spans="1:1024" s="23" customFormat="1" ht="13.5" customHeight="1" x14ac:dyDescent="0.2">
      <c r="A131" s="347"/>
      <c r="B131" s="18"/>
      <c r="C131" s="18"/>
      <c r="D131" s="18"/>
      <c r="E131" s="18"/>
      <c r="F131" s="18"/>
      <c r="G131" s="324"/>
      <c r="H131" s="280"/>
      <c r="I131" s="280"/>
      <c r="J131" s="329"/>
      <c r="K131" s="350"/>
      <c r="L131" s="350"/>
      <c r="M131" s="350"/>
      <c r="N131" s="350"/>
      <c r="O131" s="350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  <c r="IU131" s="9"/>
      <c r="IV131" s="9"/>
      <c r="IW131" s="9"/>
      <c r="IX131" s="9"/>
      <c r="IY131" s="9"/>
      <c r="IZ131" s="9"/>
      <c r="JA131" s="9"/>
      <c r="JB131" s="9"/>
      <c r="JC131" s="9"/>
      <c r="JD131" s="9"/>
      <c r="JE131" s="9"/>
      <c r="JF131" s="9"/>
      <c r="JG131" s="9"/>
      <c r="JH131" s="9"/>
      <c r="JI131" s="9"/>
      <c r="JJ131" s="9"/>
      <c r="JK131" s="9"/>
      <c r="JL131" s="9"/>
      <c r="JM131" s="9"/>
      <c r="JN131" s="9"/>
      <c r="JO131" s="9"/>
      <c r="JP131" s="9"/>
      <c r="JQ131" s="9"/>
      <c r="JR131" s="9"/>
      <c r="JS131" s="9"/>
      <c r="JT131" s="9"/>
      <c r="JU131" s="9"/>
      <c r="JV131" s="9"/>
      <c r="JW131" s="9"/>
      <c r="JX131" s="9"/>
      <c r="JY131" s="9"/>
      <c r="JZ131" s="9"/>
      <c r="KA131" s="9"/>
      <c r="KB131" s="9"/>
      <c r="KC131" s="9"/>
      <c r="KD131" s="9"/>
      <c r="KE131" s="9"/>
      <c r="KF131" s="9"/>
      <c r="KG131" s="9"/>
      <c r="KH131" s="9"/>
      <c r="KI131" s="9"/>
      <c r="KJ131" s="9"/>
      <c r="KK131" s="9"/>
      <c r="KL131" s="9"/>
      <c r="KM131" s="9"/>
      <c r="KN131" s="9"/>
      <c r="KO131" s="9"/>
      <c r="KP131" s="9"/>
      <c r="KQ131" s="9"/>
      <c r="KR131" s="9"/>
      <c r="KS131" s="9"/>
      <c r="KT131" s="9"/>
      <c r="KU131" s="9"/>
      <c r="KV131" s="9"/>
      <c r="KW131" s="9"/>
      <c r="KX131" s="9"/>
      <c r="KY131" s="9"/>
      <c r="KZ131" s="9"/>
      <c r="LA131" s="9"/>
      <c r="LB131" s="9"/>
      <c r="LC131" s="9"/>
      <c r="LD131" s="9"/>
      <c r="LE131" s="9"/>
      <c r="LF131" s="9"/>
      <c r="LG131" s="9"/>
      <c r="LH131" s="9"/>
      <c r="LI131" s="9"/>
      <c r="LJ131" s="9"/>
      <c r="LK131" s="9"/>
      <c r="LL131" s="9"/>
      <c r="LM131" s="9"/>
      <c r="LN131" s="9"/>
      <c r="LO131" s="9"/>
      <c r="LP131" s="9"/>
      <c r="LQ131" s="9"/>
      <c r="LR131" s="9"/>
      <c r="LS131" s="9"/>
      <c r="LT131" s="9"/>
      <c r="LU131" s="9"/>
      <c r="LV131" s="9"/>
      <c r="LW131" s="9"/>
      <c r="LX131" s="9"/>
      <c r="LY131" s="9"/>
      <c r="LZ131" s="9"/>
      <c r="MA131" s="9"/>
      <c r="MB131" s="9"/>
      <c r="MC131" s="9"/>
      <c r="MD131" s="9"/>
      <c r="ME131" s="9"/>
      <c r="MF131" s="9"/>
      <c r="MG131" s="9"/>
      <c r="MH131" s="9"/>
      <c r="MI131" s="9"/>
      <c r="MJ131" s="9"/>
      <c r="MK131" s="9"/>
      <c r="ML131" s="9"/>
      <c r="MM131" s="9"/>
      <c r="MN131" s="9"/>
      <c r="MO131" s="9"/>
      <c r="MP131" s="9"/>
      <c r="MQ131" s="9"/>
      <c r="MR131" s="9"/>
      <c r="MS131" s="9"/>
      <c r="MT131" s="9"/>
      <c r="MU131" s="9"/>
      <c r="MV131" s="9"/>
      <c r="MW131" s="9"/>
      <c r="MX131" s="9"/>
      <c r="MY131" s="9"/>
      <c r="MZ131" s="9"/>
      <c r="NA131" s="9"/>
      <c r="NB131" s="9"/>
      <c r="NC131" s="9"/>
      <c r="ND131" s="9"/>
      <c r="NE131" s="9"/>
      <c r="NF131" s="9"/>
      <c r="NG131" s="9"/>
      <c r="NH131" s="9"/>
      <c r="NI131" s="9"/>
      <c r="NJ131" s="9"/>
      <c r="NK131" s="9"/>
      <c r="NL131" s="9"/>
      <c r="NM131" s="9"/>
      <c r="NN131" s="9"/>
      <c r="NO131" s="9"/>
      <c r="NP131" s="9"/>
      <c r="NQ131" s="9"/>
      <c r="NR131" s="9"/>
      <c r="NS131" s="9"/>
      <c r="NT131" s="9"/>
      <c r="NU131" s="9"/>
      <c r="NV131" s="9"/>
      <c r="NW131" s="9"/>
      <c r="NX131" s="9"/>
      <c r="NY131" s="9"/>
      <c r="NZ131" s="9"/>
      <c r="OA131" s="9"/>
      <c r="OB131" s="9"/>
      <c r="OC131" s="9"/>
      <c r="OD131" s="9"/>
      <c r="OE131" s="9"/>
      <c r="OF131" s="9"/>
      <c r="OG131" s="9"/>
      <c r="OH131" s="9"/>
      <c r="OI131" s="9"/>
      <c r="OJ131" s="9"/>
      <c r="OK131" s="9"/>
      <c r="OL131" s="9"/>
      <c r="OM131" s="9"/>
      <c r="ON131" s="9"/>
      <c r="OO131" s="9"/>
      <c r="OP131" s="9"/>
      <c r="OQ131" s="9"/>
      <c r="OR131" s="9"/>
      <c r="OS131" s="9"/>
      <c r="OT131" s="9"/>
      <c r="OU131" s="9"/>
      <c r="OV131" s="9"/>
      <c r="OW131" s="9"/>
      <c r="OX131" s="9"/>
      <c r="OY131" s="9"/>
      <c r="OZ131" s="9"/>
      <c r="PA131" s="9"/>
      <c r="PB131" s="9"/>
      <c r="PC131" s="9"/>
      <c r="PD131" s="9"/>
      <c r="PE131" s="9"/>
      <c r="PF131" s="9"/>
      <c r="PG131" s="9"/>
      <c r="PH131" s="9"/>
      <c r="PI131" s="9"/>
      <c r="PJ131" s="9"/>
      <c r="PK131" s="9"/>
      <c r="PL131" s="9"/>
      <c r="PM131" s="9"/>
      <c r="PN131" s="9"/>
      <c r="PO131" s="9"/>
      <c r="PP131" s="9"/>
      <c r="PQ131" s="9"/>
      <c r="PR131" s="9"/>
      <c r="PS131" s="9"/>
      <c r="PT131" s="9"/>
      <c r="PU131" s="9"/>
      <c r="PV131" s="9"/>
      <c r="PW131" s="9"/>
      <c r="PX131" s="9"/>
      <c r="PY131" s="9"/>
      <c r="PZ131" s="9"/>
      <c r="QA131" s="9"/>
      <c r="QB131" s="9"/>
      <c r="QC131" s="9"/>
      <c r="QD131" s="9"/>
      <c r="QE131" s="9"/>
      <c r="QF131" s="9"/>
      <c r="QG131" s="9"/>
      <c r="QH131" s="9"/>
      <c r="QI131" s="9"/>
      <c r="QJ131" s="9"/>
      <c r="QK131" s="9"/>
      <c r="QL131" s="9"/>
      <c r="QM131" s="9"/>
      <c r="QN131" s="9"/>
      <c r="QO131" s="9"/>
      <c r="QP131" s="9"/>
      <c r="QQ131" s="9"/>
      <c r="QR131" s="9"/>
      <c r="QS131" s="9"/>
      <c r="QT131" s="9"/>
      <c r="QU131" s="9"/>
      <c r="QV131" s="9"/>
      <c r="QW131" s="9"/>
      <c r="QX131" s="9"/>
      <c r="QY131" s="9"/>
      <c r="QZ131" s="9"/>
      <c r="RA131" s="9"/>
      <c r="RB131" s="9"/>
      <c r="RC131" s="9"/>
      <c r="RD131" s="9"/>
      <c r="RE131" s="9"/>
      <c r="RF131" s="9"/>
      <c r="RG131" s="9"/>
      <c r="RH131" s="9"/>
      <c r="RI131" s="9"/>
      <c r="RJ131" s="9"/>
      <c r="RK131" s="9"/>
      <c r="RL131" s="9"/>
      <c r="RM131" s="9"/>
      <c r="RN131" s="9"/>
      <c r="RO131" s="9"/>
      <c r="RP131" s="9"/>
      <c r="RQ131" s="9"/>
      <c r="RR131" s="9"/>
      <c r="RS131" s="9"/>
      <c r="RT131" s="9"/>
      <c r="RU131" s="9"/>
      <c r="RV131" s="9"/>
      <c r="RW131" s="9"/>
      <c r="RX131" s="9"/>
      <c r="RY131" s="9"/>
      <c r="RZ131" s="9"/>
      <c r="SA131" s="9"/>
      <c r="SB131" s="9"/>
      <c r="SC131" s="9"/>
      <c r="SD131" s="9"/>
      <c r="SE131" s="9"/>
      <c r="SF131" s="9"/>
      <c r="SG131" s="9"/>
      <c r="SH131" s="9"/>
      <c r="SI131" s="9"/>
      <c r="SJ131" s="9"/>
      <c r="SK131" s="9"/>
      <c r="SL131" s="9"/>
      <c r="SM131" s="9"/>
      <c r="SN131" s="9"/>
      <c r="SO131" s="9"/>
      <c r="SP131" s="9"/>
      <c r="SQ131" s="9"/>
      <c r="SR131" s="9"/>
      <c r="SS131" s="9"/>
      <c r="ST131" s="9"/>
      <c r="SU131" s="9"/>
      <c r="SV131" s="9"/>
      <c r="SW131" s="9"/>
      <c r="SX131" s="9"/>
      <c r="SY131" s="9"/>
      <c r="SZ131" s="9"/>
      <c r="TA131" s="9"/>
      <c r="TB131" s="9"/>
      <c r="TC131" s="9"/>
      <c r="TD131" s="9"/>
      <c r="TE131" s="9"/>
      <c r="TF131" s="9"/>
      <c r="TG131" s="9"/>
      <c r="TH131" s="9"/>
      <c r="TI131" s="9"/>
      <c r="TJ131" s="9"/>
      <c r="TK131" s="9"/>
      <c r="TL131" s="9"/>
      <c r="TM131" s="9"/>
      <c r="TN131" s="9"/>
      <c r="TO131" s="9"/>
      <c r="TP131" s="9"/>
      <c r="TQ131" s="9"/>
      <c r="TR131" s="9"/>
      <c r="TS131" s="9"/>
      <c r="TT131" s="9"/>
      <c r="TU131" s="9"/>
      <c r="TV131" s="9"/>
      <c r="TW131" s="9"/>
      <c r="TX131" s="9"/>
      <c r="TY131" s="9"/>
      <c r="TZ131" s="9"/>
      <c r="UA131" s="9"/>
      <c r="UB131" s="9"/>
      <c r="UC131" s="9"/>
      <c r="UD131" s="9"/>
      <c r="UE131" s="9"/>
      <c r="UF131" s="9"/>
      <c r="UG131" s="9"/>
      <c r="UH131" s="9"/>
      <c r="UI131" s="9"/>
      <c r="UJ131" s="9"/>
      <c r="UK131" s="9"/>
      <c r="UL131" s="9"/>
      <c r="UM131" s="9"/>
      <c r="UN131" s="9"/>
      <c r="UO131" s="9"/>
      <c r="UP131" s="9"/>
      <c r="UQ131" s="9"/>
      <c r="UR131" s="9"/>
      <c r="US131" s="9"/>
      <c r="UT131" s="9"/>
      <c r="UU131" s="9"/>
      <c r="UV131" s="9"/>
      <c r="UW131" s="9"/>
      <c r="UX131" s="9"/>
      <c r="UY131" s="9"/>
      <c r="UZ131" s="9"/>
      <c r="VA131" s="9"/>
      <c r="VB131" s="9"/>
      <c r="VC131" s="9"/>
      <c r="VD131" s="9"/>
      <c r="VE131" s="9"/>
      <c r="VF131" s="9"/>
      <c r="VG131" s="9"/>
      <c r="VH131" s="9"/>
      <c r="VI131" s="9"/>
      <c r="VJ131" s="9"/>
      <c r="VK131" s="9"/>
      <c r="VL131" s="9"/>
      <c r="VM131" s="9"/>
      <c r="VN131" s="9"/>
      <c r="VO131" s="9"/>
      <c r="VP131" s="9"/>
      <c r="VQ131" s="9"/>
      <c r="VR131" s="9"/>
      <c r="VS131" s="9"/>
      <c r="VT131" s="9"/>
      <c r="VU131" s="9"/>
      <c r="VV131" s="9"/>
      <c r="VW131" s="9"/>
      <c r="VX131" s="9"/>
      <c r="VY131" s="9"/>
      <c r="VZ131" s="9"/>
      <c r="WA131" s="9"/>
      <c r="WB131" s="9"/>
      <c r="WC131" s="9"/>
      <c r="WD131" s="9"/>
      <c r="WE131" s="9"/>
      <c r="WF131" s="9"/>
      <c r="WG131" s="9"/>
      <c r="WH131" s="9"/>
      <c r="WI131" s="9"/>
      <c r="WJ131" s="9"/>
      <c r="WK131" s="9"/>
      <c r="WL131" s="9"/>
      <c r="WM131" s="9"/>
      <c r="WN131" s="9"/>
      <c r="WO131" s="9"/>
      <c r="WP131" s="9"/>
      <c r="WQ131" s="9"/>
      <c r="WR131" s="9"/>
      <c r="WS131" s="9"/>
      <c r="WT131" s="9"/>
      <c r="WU131" s="9"/>
      <c r="WV131" s="9"/>
      <c r="WW131" s="9"/>
      <c r="WX131" s="9"/>
      <c r="WY131" s="9"/>
      <c r="WZ131" s="9"/>
      <c r="XA131" s="9"/>
      <c r="XB131" s="9"/>
      <c r="XC131" s="9"/>
      <c r="XD131" s="9"/>
      <c r="XE131" s="9"/>
      <c r="XF131" s="9"/>
      <c r="XG131" s="9"/>
      <c r="XH131" s="9"/>
      <c r="XI131" s="9"/>
      <c r="XJ131" s="9"/>
      <c r="XK131" s="9"/>
      <c r="XL131" s="9"/>
      <c r="XM131" s="9"/>
      <c r="XN131" s="9"/>
      <c r="XO131" s="9"/>
      <c r="XP131" s="9"/>
      <c r="XQ131" s="9"/>
      <c r="XR131" s="9"/>
      <c r="XS131" s="9"/>
      <c r="XT131" s="9"/>
      <c r="XU131" s="9"/>
      <c r="XV131" s="9"/>
      <c r="XW131" s="9"/>
      <c r="XX131" s="9"/>
      <c r="XY131" s="9"/>
      <c r="XZ131" s="9"/>
      <c r="YA131" s="9"/>
      <c r="YB131" s="9"/>
      <c r="YC131" s="9"/>
      <c r="YD131" s="9"/>
      <c r="YE131" s="9"/>
      <c r="YF131" s="9"/>
      <c r="YG131" s="9"/>
      <c r="YH131" s="9"/>
      <c r="YI131" s="9"/>
      <c r="YJ131" s="9"/>
      <c r="YK131" s="9"/>
      <c r="YL131" s="9"/>
      <c r="YM131" s="9"/>
      <c r="YN131" s="9"/>
      <c r="YO131" s="9"/>
      <c r="YP131" s="9"/>
      <c r="YQ131" s="9"/>
      <c r="YR131" s="9"/>
      <c r="YS131" s="9"/>
      <c r="YT131" s="9"/>
      <c r="YU131" s="9"/>
      <c r="YV131" s="9"/>
      <c r="YW131" s="9"/>
      <c r="YX131" s="9"/>
      <c r="YY131" s="9"/>
      <c r="YZ131" s="9"/>
      <c r="ZA131" s="9"/>
      <c r="ZB131" s="9"/>
      <c r="ZC131" s="9"/>
      <c r="ZD131" s="9"/>
      <c r="ZE131" s="9"/>
      <c r="ZF131" s="9"/>
      <c r="ZG131" s="9"/>
      <c r="ZH131" s="9"/>
      <c r="ZI131" s="9"/>
      <c r="ZJ131" s="9"/>
      <c r="ZK131" s="9"/>
      <c r="ZL131" s="9"/>
      <c r="ZM131" s="9"/>
      <c r="ZN131" s="9"/>
      <c r="ZO131" s="9"/>
      <c r="ZP131" s="9"/>
      <c r="ZQ131" s="9"/>
      <c r="ZR131" s="9"/>
      <c r="ZS131" s="9"/>
      <c r="ZT131" s="9"/>
      <c r="ZU131" s="9"/>
      <c r="ZV131" s="9"/>
      <c r="ZW131" s="9"/>
      <c r="ZX131" s="9"/>
      <c r="ZY131" s="9"/>
      <c r="ZZ131" s="9"/>
      <c r="AAA131" s="9"/>
      <c r="AAB131" s="9"/>
      <c r="AAC131" s="9"/>
      <c r="AAD131" s="9"/>
      <c r="AAE131" s="9"/>
      <c r="AAF131" s="9"/>
      <c r="AAG131" s="9"/>
      <c r="AAH131" s="9"/>
      <c r="AAI131" s="9"/>
      <c r="AAJ131" s="9"/>
      <c r="AAK131" s="9"/>
      <c r="AAL131" s="9"/>
      <c r="AAM131" s="9"/>
      <c r="AAN131" s="9"/>
      <c r="AAO131" s="9"/>
      <c r="AAP131" s="9"/>
      <c r="AAQ131" s="9"/>
      <c r="AAR131" s="9"/>
      <c r="AAS131" s="9"/>
      <c r="AAT131" s="9"/>
      <c r="AAU131" s="9"/>
      <c r="AAV131" s="9"/>
      <c r="AAW131" s="9"/>
      <c r="AAX131" s="9"/>
      <c r="AAY131" s="9"/>
      <c r="AAZ131" s="9"/>
      <c r="ABA131" s="9"/>
      <c r="ABB131" s="9"/>
      <c r="ABC131" s="9"/>
      <c r="ABD131" s="9"/>
      <c r="ABE131" s="9"/>
      <c r="ABF131" s="9"/>
      <c r="ABG131" s="9"/>
      <c r="ABH131" s="9"/>
      <c r="ABI131" s="9"/>
      <c r="ABJ131" s="9"/>
      <c r="ABK131" s="9"/>
      <c r="ABL131" s="9"/>
      <c r="ABM131" s="9"/>
      <c r="ABN131" s="9"/>
      <c r="ABO131" s="9"/>
      <c r="ABP131" s="9"/>
      <c r="ABQ131" s="9"/>
      <c r="ABR131" s="9"/>
      <c r="ABS131" s="9"/>
      <c r="ABT131" s="9"/>
      <c r="ABU131" s="9"/>
      <c r="ABV131" s="9"/>
      <c r="ABW131" s="9"/>
      <c r="ABX131" s="9"/>
      <c r="ABY131" s="9"/>
      <c r="ABZ131" s="9"/>
      <c r="ACA131" s="9"/>
      <c r="ACB131" s="9"/>
      <c r="ACC131" s="9"/>
      <c r="ACD131" s="9"/>
      <c r="ACE131" s="9"/>
      <c r="ACF131" s="9"/>
      <c r="ACG131" s="9"/>
      <c r="ACH131" s="9"/>
      <c r="ACI131" s="9"/>
      <c r="ACJ131" s="9"/>
      <c r="ACK131" s="9"/>
      <c r="ACL131" s="9"/>
      <c r="ACM131" s="9"/>
      <c r="ACN131" s="9"/>
      <c r="ACO131" s="9"/>
      <c r="ACP131" s="9"/>
      <c r="ACQ131" s="9"/>
      <c r="ACR131" s="9"/>
      <c r="ACS131" s="9"/>
      <c r="ACT131" s="9"/>
      <c r="ACU131" s="9"/>
      <c r="ACV131" s="9"/>
      <c r="ACW131" s="9"/>
      <c r="ACX131" s="9"/>
      <c r="ACY131" s="9"/>
      <c r="ACZ131" s="9"/>
      <c r="ADA131" s="9"/>
      <c r="ADB131" s="9"/>
      <c r="ADC131" s="9"/>
      <c r="ADD131" s="9"/>
      <c r="ADE131" s="9"/>
      <c r="ADF131" s="9"/>
      <c r="ADG131" s="9"/>
      <c r="ADH131" s="9"/>
      <c r="ADI131" s="9"/>
      <c r="ADJ131" s="9"/>
      <c r="ADK131" s="9"/>
      <c r="ADL131" s="9"/>
      <c r="ADM131" s="9"/>
      <c r="ADN131" s="9"/>
      <c r="ADO131" s="9"/>
      <c r="ADP131" s="9"/>
      <c r="ADQ131" s="9"/>
      <c r="ADR131" s="9"/>
      <c r="ADS131" s="9"/>
      <c r="ADT131" s="9"/>
      <c r="ADU131" s="9"/>
      <c r="ADV131" s="9"/>
      <c r="ADW131" s="9"/>
      <c r="ADX131" s="9"/>
      <c r="ADY131" s="9"/>
      <c r="ADZ131" s="9"/>
      <c r="AEA131" s="9"/>
      <c r="AEB131" s="9"/>
      <c r="AEC131" s="9"/>
      <c r="AED131" s="9"/>
      <c r="AEE131" s="9"/>
      <c r="AEF131" s="9"/>
      <c r="AEG131" s="9"/>
      <c r="AEH131" s="9"/>
      <c r="AEI131" s="9"/>
      <c r="AEJ131" s="9"/>
      <c r="AEK131" s="9"/>
      <c r="AEL131" s="9"/>
      <c r="AEM131" s="9"/>
      <c r="AEN131" s="9"/>
      <c r="AEO131" s="9"/>
      <c r="AEP131" s="9"/>
      <c r="AEQ131" s="9"/>
      <c r="AER131" s="9"/>
      <c r="AES131" s="9"/>
      <c r="AET131" s="9"/>
      <c r="AEU131" s="9"/>
      <c r="AEV131" s="9"/>
      <c r="AEW131" s="9"/>
      <c r="AEX131" s="9"/>
      <c r="AEY131" s="9"/>
      <c r="AEZ131" s="9"/>
      <c r="AFA131" s="9"/>
      <c r="AFB131" s="9"/>
      <c r="AFC131" s="9"/>
      <c r="AFD131" s="9"/>
      <c r="AFE131" s="9"/>
      <c r="AFF131" s="9"/>
      <c r="AFG131" s="9"/>
      <c r="AFH131" s="9"/>
      <c r="AFI131" s="9"/>
      <c r="AFJ131" s="9"/>
      <c r="AFK131" s="9"/>
      <c r="AFL131" s="9"/>
      <c r="AFM131" s="9"/>
      <c r="AFN131" s="9"/>
      <c r="AFO131" s="9"/>
      <c r="AFP131" s="9"/>
      <c r="AFQ131" s="9"/>
      <c r="AFR131" s="9"/>
      <c r="AFS131" s="9"/>
      <c r="AFT131" s="9"/>
      <c r="AFU131" s="9"/>
      <c r="AFV131" s="9"/>
      <c r="AFW131" s="9"/>
      <c r="AFX131" s="9"/>
      <c r="AFY131" s="9"/>
      <c r="AFZ131" s="9"/>
      <c r="AGA131" s="9"/>
      <c r="AGB131" s="9"/>
      <c r="AGC131" s="9"/>
      <c r="AGD131" s="9"/>
      <c r="AGE131" s="9"/>
      <c r="AGF131" s="9"/>
      <c r="AGG131" s="9"/>
      <c r="AGH131" s="9"/>
      <c r="AGI131" s="9"/>
      <c r="AGJ131" s="9"/>
      <c r="AGK131" s="9"/>
      <c r="AGL131" s="9"/>
      <c r="AGM131" s="9"/>
      <c r="AGN131" s="9"/>
      <c r="AGO131" s="9"/>
      <c r="AGP131" s="9"/>
      <c r="AGQ131" s="9"/>
      <c r="AGR131" s="9"/>
      <c r="AGS131" s="9"/>
      <c r="AGT131" s="9"/>
      <c r="AGU131" s="9"/>
      <c r="AGV131" s="9"/>
      <c r="AGW131" s="9"/>
      <c r="AGX131" s="9"/>
      <c r="AGY131" s="9"/>
      <c r="AGZ131" s="9"/>
      <c r="AHA131" s="9"/>
      <c r="AHB131" s="9"/>
      <c r="AHC131" s="9"/>
      <c r="AHD131" s="9"/>
      <c r="AHE131" s="9"/>
      <c r="AHF131" s="9"/>
      <c r="AHG131" s="9"/>
      <c r="AHH131" s="9"/>
      <c r="AHI131" s="9"/>
      <c r="AHJ131" s="9"/>
      <c r="AHK131" s="9"/>
      <c r="AHL131" s="9"/>
      <c r="AHM131" s="9"/>
      <c r="AHN131" s="9"/>
      <c r="AHO131" s="9"/>
      <c r="AHP131" s="9"/>
      <c r="AHQ131" s="9"/>
      <c r="AHR131" s="9"/>
      <c r="AHS131" s="9"/>
      <c r="AHT131" s="9"/>
      <c r="AHU131" s="9"/>
      <c r="AHV131" s="9"/>
      <c r="AHW131" s="9"/>
      <c r="AHX131" s="9"/>
      <c r="AHY131" s="9"/>
      <c r="AHZ131" s="9"/>
      <c r="AIA131" s="9"/>
      <c r="AIB131" s="9"/>
      <c r="AIC131" s="9"/>
      <c r="AID131" s="9"/>
      <c r="AIE131" s="9"/>
      <c r="AIF131" s="9"/>
      <c r="AIG131" s="9"/>
      <c r="AIH131" s="9"/>
      <c r="AII131" s="9"/>
      <c r="AIJ131" s="9"/>
      <c r="AIK131" s="9"/>
      <c r="AIL131" s="9"/>
      <c r="AIM131" s="9"/>
      <c r="AIN131" s="9"/>
      <c r="AIO131" s="9"/>
      <c r="AIP131" s="9"/>
      <c r="AIQ131" s="9"/>
      <c r="AIR131" s="9"/>
      <c r="AIS131" s="9"/>
      <c r="AIT131" s="9"/>
      <c r="AIU131" s="9"/>
      <c r="AIV131" s="9"/>
      <c r="AIW131" s="9"/>
      <c r="AIX131" s="9"/>
      <c r="AIY131" s="9"/>
      <c r="AIZ131" s="9"/>
      <c r="AJA131" s="9"/>
      <c r="AJB131" s="9"/>
      <c r="AJC131" s="9"/>
      <c r="AJD131" s="9"/>
      <c r="AJE131" s="9"/>
      <c r="AJF131" s="9"/>
      <c r="AJG131" s="9"/>
      <c r="AJH131" s="9"/>
      <c r="AJI131" s="9"/>
      <c r="AJJ131" s="9"/>
      <c r="AJK131" s="9"/>
      <c r="AJL131" s="9"/>
      <c r="AJM131" s="9"/>
      <c r="AJN131" s="9"/>
      <c r="AJO131" s="9"/>
      <c r="AJP131" s="9"/>
      <c r="AJQ131" s="9"/>
      <c r="AJR131" s="9"/>
      <c r="AJS131" s="9"/>
      <c r="AJT131" s="9"/>
      <c r="AJU131" s="9"/>
      <c r="AJV131" s="9"/>
      <c r="AJW131" s="9"/>
      <c r="AJX131" s="9"/>
      <c r="AJY131" s="9"/>
      <c r="AJZ131" s="9"/>
      <c r="AKA131" s="9"/>
      <c r="AKB131" s="9"/>
      <c r="AKC131" s="9"/>
      <c r="AKD131" s="9"/>
      <c r="AKE131" s="9"/>
      <c r="AKF131" s="9"/>
      <c r="AKG131" s="9"/>
      <c r="AKH131" s="9"/>
      <c r="AKI131" s="9"/>
      <c r="AKJ131" s="9"/>
      <c r="AKK131" s="9"/>
      <c r="AKL131" s="9"/>
      <c r="AKM131" s="9"/>
      <c r="AKN131" s="9"/>
      <c r="AKO131" s="9"/>
      <c r="AKP131" s="9"/>
      <c r="AKQ131" s="9"/>
      <c r="AKR131" s="9"/>
      <c r="AKS131" s="9"/>
      <c r="AKT131" s="9"/>
      <c r="AKU131" s="9"/>
      <c r="AKV131" s="9"/>
      <c r="AKW131" s="9"/>
      <c r="AKX131" s="9"/>
      <c r="AKY131" s="9"/>
      <c r="AKZ131" s="9"/>
      <c r="ALA131" s="9"/>
      <c r="ALB131" s="9"/>
      <c r="ALC131" s="9"/>
      <c r="ALD131" s="9"/>
      <c r="ALE131" s="9"/>
      <c r="ALF131" s="9"/>
      <c r="ALG131" s="9"/>
      <c r="ALH131" s="9"/>
      <c r="ALI131" s="9"/>
      <c r="ALJ131" s="9"/>
      <c r="ALK131" s="9"/>
      <c r="ALL131" s="9"/>
      <c r="ALM131" s="9"/>
      <c r="ALN131" s="9"/>
      <c r="ALO131" s="9"/>
      <c r="ALP131" s="9"/>
      <c r="ALQ131" s="9"/>
      <c r="ALR131" s="9"/>
      <c r="ALS131" s="9"/>
      <c r="ALT131" s="9"/>
      <c r="ALU131" s="9"/>
      <c r="ALV131" s="9"/>
      <c r="ALW131" s="9"/>
      <c r="ALX131" s="9"/>
      <c r="ALY131" s="9"/>
      <c r="ALZ131" s="9"/>
      <c r="AMA131" s="9"/>
      <c r="AMB131" s="9"/>
      <c r="AMC131" s="9"/>
      <c r="AMD131" s="9"/>
      <c r="AME131" s="9"/>
      <c r="AMF131" s="9"/>
      <c r="AMG131" s="9"/>
      <c r="AMH131" s="9"/>
      <c r="AMI131" s="9"/>
      <c r="AMJ131" s="9"/>
    </row>
    <row r="132" spans="1:1024" x14ac:dyDescent="0.2">
      <c r="B132" s="4" t="s">
        <v>29</v>
      </c>
      <c r="I132" s="315">
        <f>SUM(I101:I130)</f>
        <v>0</v>
      </c>
    </row>
    <row r="133" spans="1:1024" x14ac:dyDescent="0.2">
      <c r="B133" s="38"/>
      <c r="C133" s="38"/>
      <c r="D133" s="38"/>
      <c r="E133" s="38"/>
      <c r="F133" s="38"/>
      <c r="G133" s="38"/>
      <c r="H133" s="38"/>
      <c r="I133" s="38"/>
    </row>
  </sheetData>
  <pageMargins left="0.78740157480314965" right="0.78740157480314965" top="0.98425196850393704" bottom="0.98425196850393704" header="0.51181102362204722" footer="0.51181102362204722"/>
  <pageSetup paperSize="9" scale="75" firstPageNumber="0" orientation="portrait" horizontalDpi="1200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7"/>
  <sheetViews>
    <sheetView zoomScaleNormal="100" zoomScaleSheetLayoutView="90" workbookViewId="0">
      <selection activeCell="H42" sqref="H42"/>
    </sheetView>
  </sheetViews>
  <sheetFormatPr defaultRowHeight="13.5" x14ac:dyDescent="0.25"/>
  <cols>
    <col min="1" max="1" width="5.75" style="43" customWidth="1"/>
    <col min="2" max="2" width="24" style="18" customWidth="1"/>
    <col min="3" max="3" width="9.5" style="18" customWidth="1"/>
    <col min="4" max="4" width="9" style="18"/>
    <col min="5" max="5" width="5.5" style="18" customWidth="1"/>
    <col min="6" max="6" width="9.75" style="18" customWidth="1"/>
    <col min="7" max="7" width="9" style="324"/>
    <col min="8" max="8" width="9" style="280"/>
    <col min="9" max="9" width="11.5" style="280" customWidth="1"/>
    <col min="10" max="10" width="12.625" style="325" customWidth="1"/>
    <col min="11" max="11" width="9.375" style="18" bestFit="1" customWidth="1"/>
    <col min="12" max="15" width="9" style="18"/>
    <col min="16" max="1024" width="9" style="17"/>
    <col min="1025" max="16384" width="9" style="16"/>
  </cols>
  <sheetData>
    <row r="1" spans="1:1024" s="19" customFormat="1" ht="15" x14ac:dyDescent="0.25">
      <c r="A1" s="38"/>
      <c r="B1" s="31" t="s">
        <v>360</v>
      </c>
      <c r="C1" s="32"/>
      <c r="D1" s="30"/>
      <c r="E1" s="18"/>
      <c r="F1" s="66"/>
      <c r="G1" s="324"/>
      <c r="H1" s="280"/>
      <c r="I1" s="280"/>
      <c r="J1" s="325"/>
      <c r="K1" s="18"/>
      <c r="L1" s="18"/>
      <c r="M1" s="18"/>
      <c r="N1" s="18"/>
      <c r="O1" s="18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  <c r="IW1" s="17"/>
      <c r="IX1" s="17"/>
      <c r="IY1" s="17"/>
      <c r="IZ1" s="17"/>
      <c r="JA1" s="17"/>
      <c r="JB1" s="17"/>
      <c r="JC1" s="17"/>
      <c r="JD1" s="17"/>
      <c r="JE1" s="17"/>
      <c r="JF1" s="17"/>
      <c r="JG1" s="17"/>
      <c r="JH1" s="17"/>
      <c r="JI1" s="17"/>
      <c r="JJ1" s="17"/>
      <c r="JK1" s="17"/>
      <c r="JL1" s="17"/>
      <c r="JM1" s="17"/>
      <c r="JN1" s="17"/>
      <c r="JO1" s="17"/>
      <c r="JP1" s="17"/>
      <c r="JQ1" s="17"/>
      <c r="JR1" s="17"/>
      <c r="JS1" s="17"/>
      <c r="JT1" s="17"/>
      <c r="JU1" s="17"/>
      <c r="JV1" s="17"/>
      <c r="JW1" s="17"/>
      <c r="JX1" s="17"/>
      <c r="JY1" s="17"/>
      <c r="JZ1" s="17"/>
      <c r="KA1" s="17"/>
      <c r="KB1" s="17"/>
      <c r="KC1" s="17"/>
      <c r="KD1" s="17"/>
      <c r="KE1" s="17"/>
      <c r="KF1" s="17"/>
      <c r="KG1" s="17"/>
      <c r="KH1" s="17"/>
      <c r="KI1" s="17"/>
      <c r="KJ1" s="17"/>
      <c r="KK1" s="17"/>
      <c r="KL1" s="17"/>
      <c r="KM1" s="17"/>
      <c r="KN1" s="17"/>
      <c r="KO1" s="17"/>
      <c r="KP1" s="17"/>
      <c r="KQ1" s="17"/>
      <c r="KR1" s="17"/>
      <c r="KS1" s="17"/>
      <c r="KT1" s="17"/>
      <c r="KU1" s="17"/>
      <c r="KV1" s="17"/>
      <c r="KW1" s="17"/>
      <c r="KX1" s="17"/>
      <c r="KY1" s="17"/>
      <c r="KZ1" s="17"/>
      <c r="LA1" s="17"/>
      <c r="LB1" s="17"/>
      <c r="LC1" s="17"/>
      <c r="LD1" s="17"/>
      <c r="LE1" s="17"/>
      <c r="LF1" s="17"/>
      <c r="LG1" s="17"/>
      <c r="LH1" s="17"/>
      <c r="LI1" s="17"/>
      <c r="LJ1" s="17"/>
      <c r="LK1" s="17"/>
      <c r="LL1" s="17"/>
      <c r="LM1" s="17"/>
      <c r="LN1" s="17"/>
      <c r="LO1" s="17"/>
      <c r="LP1" s="17"/>
      <c r="LQ1" s="17"/>
      <c r="LR1" s="17"/>
      <c r="LS1" s="17"/>
      <c r="LT1" s="17"/>
      <c r="LU1" s="17"/>
      <c r="LV1" s="17"/>
      <c r="LW1" s="17"/>
      <c r="LX1" s="17"/>
      <c r="LY1" s="17"/>
      <c r="LZ1" s="17"/>
      <c r="MA1" s="17"/>
      <c r="MB1" s="17"/>
      <c r="MC1" s="17"/>
      <c r="MD1" s="17"/>
      <c r="ME1" s="17"/>
      <c r="MF1" s="17"/>
      <c r="MG1" s="17"/>
      <c r="MH1" s="17"/>
      <c r="MI1" s="17"/>
      <c r="MJ1" s="17"/>
      <c r="MK1" s="17"/>
      <c r="ML1" s="17"/>
      <c r="MM1" s="17"/>
      <c r="MN1" s="17"/>
      <c r="MO1" s="17"/>
      <c r="MP1" s="17"/>
      <c r="MQ1" s="17"/>
      <c r="MR1" s="17"/>
      <c r="MS1" s="17"/>
      <c r="MT1" s="17"/>
      <c r="MU1" s="17"/>
      <c r="MV1" s="17"/>
      <c r="MW1" s="17"/>
      <c r="MX1" s="17"/>
      <c r="MY1" s="17"/>
      <c r="MZ1" s="17"/>
      <c r="NA1" s="17"/>
      <c r="NB1" s="17"/>
      <c r="NC1" s="17"/>
      <c r="ND1" s="17"/>
      <c r="NE1" s="17"/>
      <c r="NF1" s="17"/>
      <c r="NG1" s="17"/>
      <c r="NH1" s="17"/>
      <c r="NI1" s="17"/>
      <c r="NJ1" s="17"/>
      <c r="NK1" s="17"/>
      <c r="NL1" s="17"/>
      <c r="NM1" s="17"/>
      <c r="NN1" s="17"/>
      <c r="NO1" s="17"/>
      <c r="NP1" s="17"/>
      <c r="NQ1" s="17"/>
      <c r="NR1" s="17"/>
      <c r="NS1" s="17"/>
      <c r="NT1" s="17"/>
      <c r="NU1" s="17"/>
      <c r="NV1" s="17"/>
      <c r="NW1" s="17"/>
      <c r="NX1" s="17"/>
      <c r="NY1" s="17"/>
      <c r="NZ1" s="17"/>
      <c r="OA1" s="17"/>
      <c r="OB1" s="17"/>
      <c r="OC1" s="17"/>
      <c r="OD1" s="17"/>
      <c r="OE1" s="17"/>
      <c r="OF1" s="17"/>
      <c r="OG1" s="17"/>
      <c r="OH1" s="17"/>
      <c r="OI1" s="17"/>
      <c r="OJ1" s="17"/>
      <c r="OK1" s="17"/>
      <c r="OL1" s="17"/>
      <c r="OM1" s="17"/>
      <c r="ON1" s="17"/>
      <c r="OO1" s="17"/>
      <c r="OP1" s="17"/>
      <c r="OQ1" s="17"/>
      <c r="OR1" s="17"/>
      <c r="OS1" s="17"/>
      <c r="OT1" s="17"/>
      <c r="OU1" s="17"/>
      <c r="OV1" s="17"/>
      <c r="OW1" s="17"/>
      <c r="OX1" s="17"/>
      <c r="OY1" s="17"/>
      <c r="OZ1" s="17"/>
      <c r="PA1" s="17"/>
      <c r="PB1" s="17"/>
      <c r="PC1" s="17"/>
      <c r="PD1" s="17"/>
      <c r="PE1" s="17"/>
      <c r="PF1" s="17"/>
      <c r="PG1" s="17"/>
      <c r="PH1" s="17"/>
      <c r="PI1" s="17"/>
      <c r="PJ1" s="17"/>
      <c r="PK1" s="17"/>
      <c r="PL1" s="17"/>
      <c r="PM1" s="17"/>
      <c r="PN1" s="17"/>
      <c r="PO1" s="17"/>
      <c r="PP1" s="17"/>
      <c r="PQ1" s="17"/>
      <c r="PR1" s="17"/>
      <c r="PS1" s="17"/>
      <c r="PT1" s="17"/>
      <c r="PU1" s="17"/>
      <c r="PV1" s="17"/>
      <c r="PW1" s="17"/>
      <c r="PX1" s="17"/>
      <c r="PY1" s="17"/>
      <c r="PZ1" s="17"/>
      <c r="QA1" s="17"/>
      <c r="QB1" s="17"/>
      <c r="QC1" s="17"/>
      <c r="QD1" s="17"/>
      <c r="QE1" s="17"/>
      <c r="QF1" s="17"/>
      <c r="QG1" s="17"/>
      <c r="QH1" s="17"/>
      <c r="QI1" s="17"/>
      <c r="QJ1" s="17"/>
      <c r="QK1" s="17"/>
      <c r="QL1" s="17"/>
      <c r="QM1" s="17"/>
      <c r="QN1" s="17"/>
      <c r="QO1" s="17"/>
      <c r="QP1" s="17"/>
      <c r="QQ1" s="17"/>
      <c r="QR1" s="17"/>
      <c r="QS1" s="17"/>
      <c r="QT1" s="17"/>
      <c r="QU1" s="17"/>
      <c r="QV1" s="17"/>
      <c r="QW1" s="17"/>
      <c r="QX1" s="17"/>
      <c r="QY1" s="17"/>
      <c r="QZ1" s="17"/>
      <c r="RA1" s="17"/>
      <c r="RB1" s="17"/>
      <c r="RC1" s="17"/>
      <c r="RD1" s="17"/>
      <c r="RE1" s="17"/>
      <c r="RF1" s="17"/>
      <c r="RG1" s="17"/>
      <c r="RH1" s="17"/>
      <c r="RI1" s="17"/>
      <c r="RJ1" s="17"/>
      <c r="RK1" s="17"/>
      <c r="RL1" s="17"/>
      <c r="RM1" s="17"/>
      <c r="RN1" s="17"/>
      <c r="RO1" s="17"/>
      <c r="RP1" s="17"/>
      <c r="RQ1" s="17"/>
      <c r="RR1" s="17"/>
      <c r="RS1" s="17"/>
      <c r="RT1" s="17"/>
      <c r="RU1" s="17"/>
      <c r="RV1" s="17"/>
      <c r="RW1" s="17"/>
      <c r="RX1" s="17"/>
      <c r="RY1" s="17"/>
      <c r="RZ1" s="17"/>
      <c r="SA1" s="17"/>
      <c r="SB1" s="17"/>
      <c r="SC1" s="17"/>
      <c r="SD1" s="17"/>
      <c r="SE1" s="17"/>
      <c r="SF1" s="17"/>
      <c r="SG1" s="17"/>
      <c r="SH1" s="17"/>
      <c r="SI1" s="17"/>
      <c r="SJ1" s="17"/>
      <c r="SK1" s="17"/>
      <c r="SL1" s="17"/>
      <c r="SM1" s="17"/>
      <c r="SN1" s="17"/>
      <c r="SO1" s="17"/>
      <c r="SP1" s="17"/>
      <c r="SQ1" s="17"/>
      <c r="SR1" s="17"/>
      <c r="SS1" s="17"/>
      <c r="ST1" s="17"/>
      <c r="SU1" s="17"/>
      <c r="SV1" s="17"/>
      <c r="SW1" s="17"/>
      <c r="SX1" s="17"/>
      <c r="SY1" s="17"/>
      <c r="SZ1" s="17"/>
      <c r="TA1" s="17"/>
      <c r="TB1" s="17"/>
      <c r="TC1" s="17"/>
      <c r="TD1" s="17"/>
      <c r="TE1" s="17"/>
      <c r="TF1" s="17"/>
      <c r="TG1" s="17"/>
      <c r="TH1" s="17"/>
      <c r="TI1" s="17"/>
      <c r="TJ1" s="17"/>
      <c r="TK1" s="17"/>
      <c r="TL1" s="17"/>
      <c r="TM1" s="17"/>
      <c r="TN1" s="17"/>
      <c r="TO1" s="17"/>
      <c r="TP1" s="17"/>
      <c r="TQ1" s="17"/>
      <c r="TR1" s="17"/>
      <c r="TS1" s="17"/>
      <c r="TT1" s="17"/>
      <c r="TU1" s="17"/>
      <c r="TV1" s="17"/>
      <c r="TW1" s="17"/>
      <c r="TX1" s="17"/>
      <c r="TY1" s="17"/>
      <c r="TZ1" s="17"/>
      <c r="UA1" s="17"/>
      <c r="UB1" s="17"/>
      <c r="UC1" s="17"/>
      <c r="UD1" s="17"/>
      <c r="UE1" s="17"/>
      <c r="UF1" s="17"/>
      <c r="UG1" s="17"/>
      <c r="UH1" s="17"/>
      <c r="UI1" s="17"/>
      <c r="UJ1" s="17"/>
      <c r="UK1" s="17"/>
      <c r="UL1" s="17"/>
      <c r="UM1" s="17"/>
      <c r="UN1" s="17"/>
      <c r="UO1" s="17"/>
      <c r="UP1" s="17"/>
      <c r="UQ1" s="17"/>
      <c r="UR1" s="17"/>
      <c r="US1" s="17"/>
      <c r="UT1" s="17"/>
      <c r="UU1" s="17"/>
      <c r="UV1" s="17"/>
      <c r="UW1" s="17"/>
      <c r="UX1" s="17"/>
      <c r="UY1" s="17"/>
      <c r="UZ1" s="17"/>
      <c r="VA1" s="17"/>
      <c r="VB1" s="17"/>
      <c r="VC1" s="17"/>
      <c r="VD1" s="17"/>
      <c r="VE1" s="17"/>
      <c r="VF1" s="17"/>
      <c r="VG1" s="17"/>
      <c r="VH1" s="17"/>
      <c r="VI1" s="17"/>
      <c r="VJ1" s="17"/>
      <c r="VK1" s="17"/>
      <c r="VL1" s="17"/>
      <c r="VM1" s="17"/>
      <c r="VN1" s="17"/>
      <c r="VO1" s="17"/>
      <c r="VP1" s="17"/>
      <c r="VQ1" s="17"/>
      <c r="VR1" s="17"/>
      <c r="VS1" s="17"/>
      <c r="VT1" s="17"/>
      <c r="VU1" s="17"/>
      <c r="VV1" s="17"/>
      <c r="VW1" s="17"/>
      <c r="VX1" s="17"/>
      <c r="VY1" s="17"/>
      <c r="VZ1" s="17"/>
      <c r="WA1" s="17"/>
      <c r="WB1" s="17"/>
      <c r="WC1" s="17"/>
      <c r="WD1" s="17"/>
      <c r="WE1" s="17"/>
      <c r="WF1" s="17"/>
      <c r="WG1" s="17"/>
      <c r="WH1" s="17"/>
      <c r="WI1" s="17"/>
      <c r="WJ1" s="17"/>
      <c r="WK1" s="17"/>
      <c r="WL1" s="17"/>
      <c r="WM1" s="17"/>
      <c r="WN1" s="17"/>
      <c r="WO1" s="17"/>
      <c r="WP1" s="17"/>
      <c r="WQ1" s="17"/>
      <c r="WR1" s="17"/>
      <c r="WS1" s="17"/>
      <c r="WT1" s="17"/>
      <c r="WU1" s="17"/>
      <c r="WV1" s="17"/>
      <c r="WW1" s="17"/>
      <c r="WX1" s="17"/>
      <c r="WY1" s="17"/>
      <c r="WZ1" s="17"/>
      <c r="XA1" s="17"/>
      <c r="XB1" s="17"/>
      <c r="XC1" s="17"/>
      <c r="XD1" s="17"/>
      <c r="XE1" s="17"/>
      <c r="XF1" s="17"/>
      <c r="XG1" s="17"/>
      <c r="XH1" s="17"/>
      <c r="XI1" s="17"/>
      <c r="XJ1" s="17"/>
      <c r="XK1" s="17"/>
      <c r="XL1" s="17"/>
      <c r="XM1" s="17"/>
      <c r="XN1" s="17"/>
      <c r="XO1" s="17"/>
      <c r="XP1" s="17"/>
      <c r="XQ1" s="17"/>
      <c r="XR1" s="17"/>
      <c r="XS1" s="17"/>
      <c r="XT1" s="17"/>
      <c r="XU1" s="17"/>
      <c r="XV1" s="17"/>
      <c r="XW1" s="17"/>
      <c r="XX1" s="17"/>
      <c r="XY1" s="17"/>
      <c r="XZ1" s="17"/>
      <c r="YA1" s="17"/>
      <c r="YB1" s="17"/>
      <c r="YC1" s="17"/>
      <c r="YD1" s="17"/>
      <c r="YE1" s="17"/>
      <c r="YF1" s="17"/>
      <c r="YG1" s="17"/>
      <c r="YH1" s="17"/>
      <c r="YI1" s="17"/>
      <c r="YJ1" s="17"/>
      <c r="YK1" s="17"/>
      <c r="YL1" s="17"/>
      <c r="YM1" s="17"/>
      <c r="YN1" s="17"/>
      <c r="YO1" s="17"/>
      <c r="YP1" s="17"/>
      <c r="YQ1" s="17"/>
      <c r="YR1" s="17"/>
      <c r="YS1" s="17"/>
      <c r="YT1" s="17"/>
      <c r="YU1" s="17"/>
      <c r="YV1" s="17"/>
      <c r="YW1" s="17"/>
      <c r="YX1" s="17"/>
      <c r="YY1" s="17"/>
      <c r="YZ1" s="17"/>
      <c r="ZA1" s="17"/>
      <c r="ZB1" s="17"/>
      <c r="ZC1" s="17"/>
      <c r="ZD1" s="17"/>
      <c r="ZE1" s="17"/>
      <c r="ZF1" s="17"/>
      <c r="ZG1" s="17"/>
      <c r="ZH1" s="17"/>
      <c r="ZI1" s="17"/>
      <c r="ZJ1" s="17"/>
      <c r="ZK1" s="17"/>
      <c r="ZL1" s="17"/>
      <c r="ZM1" s="17"/>
      <c r="ZN1" s="17"/>
      <c r="ZO1" s="17"/>
      <c r="ZP1" s="17"/>
      <c r="ZQ1" s="17"/>
      <c r="ZR1" s="17"/>
      <c r="ZS1" s="17"/>
      <c r="ZT1" s="17"/>
      <c r="ZU1" s="17"/>
      <c r="ZV1" s="17"/>
      <c r="ZW1" s="17"/>
      <c r="ZX1" s="17"/>
      <c r="ZY1" s="17"/>
      <c r="ZZ1" s="17"/>
      <c r="AAA1" s="17"/>
      <c r="AAB1" s="17"/>
      <c r="AAC1" s="17"/>
      <c r="AAD1" s="17"/>
      <c r="AAE1" s="17"/>
      <c r="AAF1" s="17"/>
      <c r="AAG1" s="17"/>
      <c r="AAH1" s="17"/>
      <c r="AAI1" s="17"/>
      <c r="AAJ1" s="17"/>
      <c r="AAK1" s="17"/>
      <c r="AAL1" s="17"/>
      <c r="AAM1" s="17"/>
      <c r="AAN1" s="17"/>
      <c r="AAO1" s="17"/>
      <c r="AAP1" s="17"/>
      <c r="AAQ1" s="17"/>
      <c r="AAR1" s="17"/>
      <c r="AAS1" s="17"/>
      <c r="AAT1" s="17"/>
      <c r="AAU1" s="17"/>
      <c r="AAV1" s="17"/>
      <c r="AAW1" s="17"/>
      <c r="AAX1" s="17"/>
      <c r="AAY1" s="17"/>
      <c r="AAZ1" s="17"/>
      <c r="ABA1" s="17"/>
      <c r="ABB1" s="17"/>
      <c r="ABC1" s="17"/>
      <c r="ABD1" s="17"/>
      <c r="ABE1" s="17"/>
      <c r="ABF1" s="17"/>
      <c r="ABG1" s="17"/>
      <c r="ABH1" s="17"/>
      <c r="ABI1" s="17"/>
      <c r="ABJ1" s="17"/>
      <c r="ABK1" s="17"/>
      <c r="ABL1" s="17"/>
      <c r="ABM1" s="17"/>
      <c r="ABN1" s="17"/>
      <c r="ABO1" s="17"/>
      <c r="ABP1" s="17"/>
      <c r="ABQ1" s="17"/>
      <c r="ABR1" s="17"/>
      <c r="ABS1" s="17"/>
      <c r="ABT1" s="17"/>
      <c r="ABU1" s="17"/>
      <c r="ABV1" s="17"/>
      <c r="ABW1" s="17"/>
      <c r="ABX1" s="17"/>
      <c r="ABY1" s="17"/>
      <c r="ABZ1" s="17"/>
      <c r="ACA1" s="17"/>
      <c r="ACB1" s="17"/>
      <c r="ACC1" s="17"/>
      <c r="ACD1" s="17"/>
      <c r="ACE1" s="17"/>
      <c r="ACF1" s="17"/>
      <c r="ACG1" s="17"/>
      <c r="ACH1" s="17"/>
      <c r="ACI1" s="17"/>
      <c r="ACJ1" s="17"/>
      <c r="ACK1" s="17"/>
      <c r="ACL1" s="17"/>
      <c r="ACM1" s="17"/>
      <c r="ACN1" s="17"/>
      <c r="ACO1" s="17"/>
      <c r="ACP1" s="17"/>
      <c r="ACQ1" s="17"/>
      <c r="ACR1" s="17"/>
      <c r="ACS1" s="17"/>
      <c r="ACT1" s="17"/>
      <c r="ACU1" s="17"/>
      <c r="ACV1" s="17"/>
      <c r="ACW1" s="17"/>
      <c r="ACX1" s="17"/>
      <c r="ACY1" s="17"/>
      <c r="ACZ1" s="17"/>
      <c r="ADA1" s="17"/>
      <c r="ADB1" s="17"/>
      <c r="ADC1" s="17"/>
      <c r="ADD1" s="17"/>
      <c r="ADE1" s="17"/>
      <c r="ADF1" s="17"/>
      <c r="ADG1" s="17"/>
      <c r="ADH1" s="17"/>
      <c r="ADI1" s="17"/>
      <c r="ADJ1" s="17"/>
      <c r="ADK1" s="17"/>
      <c r="ADL1" s="17"/>
      <c r="ADM1" s="17"/>
      <c r="ADN1" s="17"/>
      <c r="ADO1" s="17"/>
      <c r="ADP1" s="17"/>
      <c r="ADQ1" s="17"/>
      <c r="ADR1" s="17"/>
      <c r="ADS1" s="17"/>
      <c r="ADT1" s="17"/>
      <c r="ADU1" s="17"/>
      <c r="ADV1" s="17"/>
      <c r="ADW1" s="17"/>
      <c r="ADX1" s="17"/>
      <c r="ADY1" s="17"/>
      <c r="ADZ1" s="17"/>
      <c r="AEA1" s="17"/>
      <c r="AEB1" s="17"/>
      <c r="AEC1" s="17"/>
      <c r="AED1" s="17"/>
      <c r="AEE1" s="17"/>
      <c r="AEF1" s="17"/>
      <c r="AEG1" s="17"/>
      <c r="AEH1" s="17"/>
      <c r="AEI1" s="17"/>
      <c r="AEJ1" s="17"/>
      <c r="AEK1" s="17"/>
      <c r="AEL1" s="17"/>
      <c r="AEM1" s="17"/>
      <c r="AEN1" s="17"/>
      <c r="AEO1" s="17"/>
      <c r="AEP1" s="17"/>
      <c r="AEQ1" s="17"/>
      <c r="AER1" s="17"/>
      <c r="AES1" s="17"/>
      <c r="AET1" s="17"/>
      <c r="AEU1" s="17"/>
      <c r="AEV1" s="17"/>
      <c r="AEW1" s="17"/>
      <c r="AEX1" s="17"/>
      <c r="AEY1" s="17"/>
      <c r="AEZ1" s="17"/>
      <c r="AFA1" s="17"/>
      <c r="AFB1" s="17"/>
      <c r="AFC1" s="17"/>
      <c r="AFD1" s="17"/>
      <c r="AFE1" s="17"/>
      <c r="AFF1" s="17"/>
      <c r="AFG1" s="17"/>
      <c r="AFH1" s="17"/>
      <c r="AFI1" s="17"/>
      <c r="AFJ1" s="17"/>
      <c r="AFK1" s="17"/>
      <c r="AFL1" s="17"/>
      <c r="AFM1" s="17"/>
      <c r="AFN1" s="17"/>
      <c r="AFO1" s="17"/>
      <c r="AFP1" s="17"/>
      <c r="AFQ1" s="17"/>
      <c r="AFR1" s="17"/>
      <c r="AFS1" s="17"/>
      <c r="AFT1" s="17"/>
      <c r="AFU1" s="17"/>
      <c r="AFV1" s="17"/>
      <c r="AFW1" s="17"/>
      <c r="AFX1" s="17"/>
      <c r="AFY1" s="17"/>
      <c r="AFZ1" s="17"/>
      <c r="AGA1" s="17"/>
      <c r="AGB1" s="17"/>
      <c r="AGC1" s="17"/>
      <c r="AGD1" s="17"/>
      <c r="AGE1" s="17"/>
      <c r="AGF1" s="17"/>
      <c r="AGG1" s="17"/>
      <c r="AGH1" s="17"/>
      <c r="AGI1" s="17"/>
      <c r="AGJ1" s="17"/>
      <c r="AGK1" s="17"/>
      <c r="AGL1" s="17"/>
      <c r="AGM1" s="17"/>
      <c r="AGN1" s="17"/>
      <c r="AGO1" s="17"/>
      <c r="AGP1" s="17"/>
      <c r="AGQ1" s="17"/>
      <c r="AGR1" s="17"/>
      <c r="AGS1" s="17"/>
      <c r="AGT1" s="17"/>
      <c r="AGU1" s="17"/>
      <c r="AGV1" s="17"/>
      <c r="AGW1" s="17"/>
      <c r="AGX1" s="17"/>
      <c r="AGY1" s="17"/>
      <c r="AGZ1" s="17"/>
      <c r="AHA1" s="17"/>
      <c r="AHB1" s="17"/>
      <c r="AHC1" s="17"/>
      <c r="AHD1" s="17"/>
      <c r="AHE1" s="17"/>
      <c r="AHF1" s="17"/>
      <c r="AHG1" s="17"/>
      <c r="AHH1" s="17"/>
      <c r="AHI1" s="17"/>
      <c r="AHJ1" s="17"/>
      <c r="AHK1" s="17"/>
      <c r="AHL1" s="17"/>
      <c r="AHM1" s="17"/>
      <c r="AHN1" s="17"/>
      <c r="AHO1" s="17"/>
      <c r="AHP1" s="17"/>
      <c r="AHQ1" s="17"/>
      <c r="AHR1" s="17"/>
      <c r="AHS1" s="17"/>
      <c r="AHT1" s="17"/>
      <c r="AHU1" s="17"/>
      <c r="AHV1" s="17"/>
      <c r="AHW1" s="17"/>
      <c r="AHX1" s="17"/>
      <c r="AHY1" s="17"/>
      <c r="AHZ1" s="17"/>
      <c r="AIA1" s="17"/>
      <c r="AIB1" s="17"/>
      <c r="AIC1" s="17"/>
      <c r="AID1" s="17"/>
      <c r="AIE1" s="17"/>
      <c r="AIF1" s="17"/>
      <c r="AIG1" s="17"/>
      <c r="AIH1" s="17"/>
      <c r="AII1" s="17"/>
      <c r="AIJ1" s="17"/>
      <c r="AIK1" s="17"/>
      <c r="AIL1" s="17"/>
      <c r="AIM1" s="17"/>
      <c r="AIN1" s="17"/>
      <c r="AIO1" s="17"/>
      <c r="AIP1" s="17"/>
      <c r="AIQ1" s="17"/>
      <c r="AIR1" s="17"/>
      <c r="AIS1" s="17"/>
      <c r="AIT1" s="17"/>
      <c r="AIU1" s="17"/>
      <c r="AIV1" s="17"/>
      <c r="AIW1" s="17"/>
      <c r="AIX1" s="17"/>
      <c r="AIY1" s="17"/>
      <c r="AIZ1" s="17"/>
      <c r="AJA1" s="17"/>
      <c r="AJB1" s="17"/>
      <c r="AJC1" s="17"/>
      <c r="AJD1" s="17"/>
      <c r="AJE1" s="17"/>
      <c r="AJF1" s="17"/>
      <c r="AJG1" s="17"/>
      <c r="AJH1" s="17"/>
      <c r="AJI1" s="17"/>
      <c r="AJJ1" s="17"/>
      <c r="AJK1" s="17"/>
      <c r="AJL1" s="17"/>
      <c r="AJM1" s="17"/>
      <c r="AJN1" s="17"/>
      <c r="AJO1" s="17"/>
      <c r="AJP1" s="17"/>
      <c r="AJQ1" s="17"/>
      <c r="AJR1" s="17"/>
      <c r="AJS1" s="17"/>
      <c r="AJT1" s="17"/>
      <c r="AJU1" s="17"/>
      <c r="AJV1" s="17"/>
      <c r="AJW1" s="17"/>
      <c r="AJX1" s="17"/>
      <c r="AJY1" s="17"/>
      <c r="AJZ1" s="17"/>
      <c r="AKA1" s="17"/>
      <c r="AKB1" s="17"/>
      <c r="AKC1" s="17"/>
      <c r="AKD1" s="17"/>
      <c r="AKE1" s="17"/>
      <c r="AKF1" s="17"/>
      <c r="AKG1" s="17"/>
      <c r="AKH1" s="17"/>
      <c r="AKI1" s="17"/>
      <c r="AKJ1" s="17"/>
      <c r="AKK1" s="17"/>
      <c r="AKL1" s="17"/>
      <c r="AKM1" s="17"/>
      <c r="AKN1" s="17"/>
      <c r="AKO1" s="17"/>
      <c r="AKP1" s="17"/>
      <c r="AKQ1" s="17"/>
      <c r="AKR1" s="17"/>
      <c r="AKS1" s="17"/>
      <c r="AKT1" s="17"/>
      <c r="AKU1" s="17"/>
      <c r="AKV1" s="17"/>
      <c r="AKW1" s="17"/>
      <c r="AKX1" s="17"/>
      <c r="AKY1" s="17"/>
      <c r="AKZ1" s="17"/>
      <c r="ALA1" s="17"/>
      <c r="ALB1" s="17"/>
      <c r="ALC1" s="17"/>
      <c r="ALD1" s="17"/>
      <c r="ALE1" s="17"/>
      <c r="ALF1" s="17"/>
      <c r="ALG1" s="17"/>
      <c r="ALH1" s="17"/>
      <c r="ALI1" s="17"/>
      <c r="ALJ1" s="17"/>
      <c r="ALK1" s="17"/>
      <c r="ALL1" s="17"/>
      <c r="ALM1" s="17"/>
      <c r="ALN1" s="17"/>
      <c r="ALO1" s="17"/>
      <c r="ALP1" s="17"/>
      <c r="ALQ1" s="17"/>
      <c r="ALR1" s="17"/>
      <c r="ALS1" s="17"/>
      <c r="ALT1" s="17"/>
      <c r="ALU1" s="17"/>
      <c r="ALV1" s="17"/>
      <c r="ALW1" s="17"/>
      <c r="ALX1" s="17"/>
      <c r="ALY1" s="17"/>
      <c r="ALZ1" s="17"/>
      <c r="AMA1" s="17"/>
      <c r="AMB1" s="17"/>
      <c r="AMC1" s="17"/>
      <c r="AMD1" s="17"/>
      <c r="AME1" s="17"/>
      <c r="AMF1" s="17"/>
      <c r="AMG1" s="17"/>
      <c r="AMH1" s="17"/>
      <c r="AMI1" s="17"/>
      <c r="AMJ1" s="17"/>
    </row>
    <row r="2" spans="1:1024" s="19" customFormat="1" ht="15" x14ac:dyDescent="0.25">
      <c r="A2" s="38"/>
      <c r="B2" s="31" t="s">
        <v>361</v>
      </c>
      <c r="C2" s="32"/>
      <c r="D2" s="30"/>
      <c r="E2" s="18"/>
      <c r="F2" s="66"/>
      <c r="G2" s="324"/>
      <c r="H2" s="282"/>
      <c r="I2" s="282"/>
      <c r="J2" s="325"/>
      <c r="K2" s="18"/>
      <c r="L2" s="18"/>
      <c r="M2" s="18"/>
      <c r="N2" s="18"/>
      <c r="O2" s="18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  <c r="IV2" s="17"/>
      <c r="IW2" s="17"/>
      <c r="IX2" s="17"/>
      <c r="IY2" s="17"/>
      <c r="IZ2" s="17"/>
      <c r="JA2" s="17"/>
      <c r="JB2" s="17"/>
      <c r="JC2" s="17"/>
      <c r="JD2" s="17"/>
      <c r="JE2" s="17"/>
      <c r="JF2" s="17"/>
      <c r="JG2" s="17"/>
      <c r="JH2" s="17"/>
      <c r="JI2" s="17"/>
      <c r="JJ2" s="17"/>
      <c r="JK2" s="17"/>
      <c r="JL2" s="17"/>
      <c r="JM2" s="17"/>
      <c r="JN2" s="17"/>
      <c r="JO2" s="17"/>
      <c r="JP2" s="17"/>
      <c r="JQ2" s="17"/>
      <c r="JR2" s="17"/>
      <c r="JS2" s="17"/>
      <c r="JT2" s="17"/>
      <c r="JU2" s="17"/>
      <c r="JV2" s="17"/>
      <c r="JW2" s="17"/>
      <c r="JX2" s="17"/>
      <c r="JY2" s="17"/>
      <c r="JZ2" s="17"/>
      <c r="KA2" s="17"/>
      <c r="KB2" s="17"/>
      <c r="KC2" s="17"/>
      <c r="KD2" s="17"/>
      <c r="KE2" s="17"/>
      <c r="KF2" s="17"/>
      <c r="KG2" s="17"/>
      <c r="KH2" s="17"/>
      <c r="KI2" s="17"/>
      <c r="KJ2" s="17"/>
      <c r="KK2" s="17"/>
      <c r="KL2" s="17"/>
      <c r="KM2" s="17"/>
      <c r="KN2" s="17"/>
      <c r="KO2" s="17"/>
      <c r="KP2" s="17"/>
      <c r="KQ2" s="17"/>
      <c r="KR2" s="17"/>
      <c r="KS2" s="17"/>
      <c r="KT2" s="17"/>
      <c r="KU2" s="17"/>
      <c r="KV2" s="17"/>
      <c r="KW2" s="17"/>
      <c r="KX2" s="17"/>
      <c r="KY2" s="17"/>
      <c r="KZ2" s="17"/>
      <c r="LA2" s="17"/>
      <c r="LB2" s="17"/>
      <c r="LC2" s="17"/>
      <c r="LD2" s="17"/>
      <c r="LE2" s="17"/>
      <c r="LF2" s="17"/>
      <c r="LG2" s="17"/>
      <c r="LH2" s="17"/>
      <c r="LI2" s="17"/>
      <c r="LJ2" s="17"/>
      <c r="LK2" s="17"/>
      <c r="LL2" s="17"/>
      <c r="LM2" s="17"/>
      <c r="LN2" s="17"/>
      <c r="LO2" s="17"/>
      <c r="LP2" s="17"/>
      <c r="LQ2" s="17"/>
      <c r="LR2" s="17"/>
      <c r="LS2" s="17"/>
      <c r="LT2" s="17"/>
      <c r="LU2" s="17"/>
      <c r="LV2" s="17"/>
      <c r="LW2" s="17"/>
      <c r="LX2" s="17"/>
      <c r="LY2" s="17"/>
      <c r="LZ2" s="17"/>
      <c r="MA2" s="17"/>
      <c r="MB2" s="17"/>
      <c r="MC2" s="17"/>
      <c r="MD2" s="17"/>
      <c r="ME2" s="17"/>
      <c r="MF2" s="17"/>
      <c r="MG2" s="17"/>
      <c r="MH2" s="17"/>
      <c r="MI2" s="17"/>
      <c r="MJ2" s="17"/>
      <c r="MK2" s="17"/>
      <c r="ML2" s="17"/>
      <c r="MM2" s="17"/>
      <c r="MN2" s="17"/>
      <c r="MO2" s="17"/>
      <c r="MP2" s="17"/>
      <c r="MQ2" s="17"/>
      <c r="MR2" s="17"/>
      <c r="MS2" s="17"/>
      <c r="MT2" s="17"/>
      <c r="MU2" s="17"/>
      <c r="MV2" s="17"/>
      <c r="MW2" s="17"/>
      <c r="MX2" s="17"/>
      <c r="MY2" s="17"/>
      <c r="MZ2" s="17"/>
      <c r="NA2" s="17"/>
      <c r="NB2" s="17"/>
      <c r="NC2" s="17"/>
      <c r="ND2" s="17"/>
      <c r="NE2" s="17"/>
      <c r="NF2" s="17"/>
      <c r="NG2" s="17"/>
      <c r="NH2" s="17"/>
      <c r="NI2" s="17"/>
      <c r="NJ2" s="17"/>
      <c r="NK2" s="17"/>
      <c r="NL2" s="17"/>
      <c r="NM2" s="17"/>
      <c r="NN2" s="17"/>
      <c r="NO2" s="17"/>
      <c r="NP2" s="17"/>
      <c r="NQ2" s="17"/>
      <c r="NR2" s="17"/>
      <c r="NS2" s="17"/>
      <c r="NT2" s="17"/>
      <c r="NU2" s="17"/>
      <c r="NV2" s="17"/>
      <c r="NW2" s="17"/>
      <c r="NX2" s="17"/>
      <c r="NY2" s="17"/>
      <c r="NZ2" s="17"/>
      <c r="OA2" s="17"/>
      <c r="OB2" s="17"/>
      <c r="OC2" s="17"/>
      <c r="OD2" s="17"/>
      <c r="OE2" s="17"/>
      <c r="OF2" s="17"/>
      <c r="OG2" s="17"/>
      <c r="OH2" s="17"/>
      <c r="OI2" s="17"/>
      <c r="OJ2" s="17"/>
      <c r="OK2" s="17"/>
      <c r="OL2" s="17"/>
      <c r="OM2" s="17"/>
      <c r="ON2" s="17"/>
      <c r="OO2" s="17"/>
      <c r="OP2" s="17"/>
      <c r="OQ2" s="17"/>
      <c r="OR2" s="17"/>
      <c r="OS2" s="17"/>
      <c r="OT2" s="17"/>
      <c r="OU2" s="17"/>
      <c r="OV2" s="17"/>
      <c r="OW2" s="17"/>
      <c r="OX2" s="17"/>
      <c r="OY2" s="17"/>
      <c r="OZ2" s="17"/>
      <c r="PA2" s="17"/>
      <c r="PB2" s="17"/>
      <c r="PC2" s="17"/>
      <c r="PD2" s="17"/>
      <c r="PE2" s="17"/>
      <c r="PF2" s="17"/>
      <c r="PG2" s="17"/>
      <c r="PH2" s="17"/>
      <c r="PI2" s="17"/>
      <c r="PJ2" s="17"/>
      <c r="PK2" s="17"/>
      <c r="PL2" s="17"/>
      <c r="PM2" s="17"/>
      <c r="PN2" s="17"/>
      <c r="PO2" s="17"/>
      <c r="PP2" s="17"/>
      <c r="PQ2" s="17"/>
      <c r="PR2" s="17"/>
      <c r="PS2" s="17"/>
      <c r="PT2" s="17"/>
      <c r="PU2" s="17"/>
      <c r="PV2" s="17"/>
      <c r="PW2" s="17"/>
      <c r="PX2" s="17"/>
      <c r="PY2" s="17"/>
      <c r="PZ2" s="17"/>
      <c r="QA2" s="17"/>
      <c r="QB2" s="17"/>
      <c r="QC2" s="17"/>
      <c r="QD2" s="17"/>
      <c r="QE2" s="17"/>
      <c r="QF2" s="17"/>
      <c r="QG2" s="17"/>
      <c r="QH2" s="17"/>
      <c r="QI2" s="17"/>
      <c r="QJ2" s="17"/>
      <c r="QK2" s="17"/>
      <c r="QL2" s="17"/>
      <c r="QM2" s="17"/>
      <c r="QN2" s="17"/>
      <c r="QO2" s="17"/>
      <c r="QP2" s="17"/>
      <c r="QQ2" s="17"/>
      <c r="QR2" s="17"/>
      <c r="QS2" s="17"/>
      <c r="QT2" s="17"/>
      <c r="QU2" s="17"/>
      <c r="QV2" s="17"/>
      <c r="QW2" s="17"/>
      <c r="QX2" s="17"/>
      <c r="QY2" s="17"/>
      <c r="QZ2" s="17"/>
      <c r="RA2" s="17"/>
      <c r="RB2" s="17"/>
      <c r="RC2" s="17"/>
      <c r="RD2" s="17"/>
      <c r="RE2" s="17"/>
      <c r="RF2" s="17"/>
      <c r="RG2" s="17"/>
      <c r="RH2" s="17"/>
      <c r="RI2" s="17"/>
      <c r="RJ2" s="17"/>
      <c r="RK2" s="17"/>
      <c r="RL2" s="17"/>
      <c r="RM2" s="17"/>
      <c r="RN2" s="17"/>
      <c r="RO2" s="17"/>
      <c r="RP2" s="17"/>
      <c r="RQ2" s="17"/>
      <c r="RR2" s="17"/>
      <c r="RS2" s="17"/>
      <c r="RT2" s="17"/>
      <c r="RU2" s="17"/>
      <c r="RV2" s="17"/>
      <c r="RW2" s="17"/>
      <c r="RX2" s="17"/>
      <c r="RY2" s="17"/>
      <c r="RZ2" s="17"/>
      <c r="SA2" s="17"/>
      <c r="SB2" s="17"/>
      <c r="SC2" s="17"/>
      <c r="SD2" s="17"/>
      <c r="SE2" s="17"/>
      <c r="SF2" s="17"/>
      <c r="SG2" s="17"/>
      <c r="SH2" s="17"/>
      <c r="SI2" s="17"/>
      <c r="SJ2" s="17"/>
      <c r="SK2" s="17"/>
      <c r="SL2" s="17"/>
      <c r="SM2" s="17"/>
      <c r="SN2" s="17"/>
      <c r="SO2" s="17"/>
      <c r="SP2" s="17"/>
      <c r="SQ2" s="17"/>
      <c r="SR2" s="17"/>
      <c r="SS2" s="17"/>
      <c r="ST2" s="17"/>
      <c r="SU2" s="17"/>
      <c r="SV2" s="17"/>
      <c r="SW2" s="17"/>
      <c r="SX2" s="17"/>
      <c r="SY2" s="17"/>
      <c r="SZ2" s="17"/>
      <c r="TA2" s="17"/>
      <c r="TB2" s="17"/>
      <c r="TC2" s="17"/>
      <c r="TD2" s="17"/>
      <c r="TE2" s="17"/>
      <c r="TF2" s="17"/>
      <c r="TG2" s="17"/>
      <c r="TH2" s="17"/>
      <c r="TI2" s="17"/>
      <c r="TJ2" s="17"/>
      <c r="TK2" s="17"/>
      <c r="TL2" s="17"/>
      <c r="TM2" s="17"/>
      <c r="TN2" s="17"/>
      <c r="TO2" s="17"/>
      <c r="TP2" s="17"/>
      <c r="TQ2" s="17"/>
      <c r="TR2" s="17"/>
      <c r="TS2" s="17"/>
      <c r="TT2" s="17"/>
      <c r="TU2" s="17"/>
      <c r="TV2" s="17"/>
      <c r="TW2" s="17"/>
      <c r="TX2" s="17"/>
      <c r="TY2" s="17"/>
      <c r="TZ2" s="17"/>
      <c r="UA2" s="17"/>
      <c r="UB2" s="17"/>
      <c r="UC2" s="17"/>
      <c r="UD2" s="17"/>
      <c r="UE2" s="17"/>
      <c r="UF2" s="17"/>
      <c r="UG2" s="17"/>
      <c r="UH2" s="17"/>
      <c r="UI2" s="17"/>
      <c r="UJ2" s="17"/>
      <c r="UK2" s="17"/>
      <c r="UL2" s="17"/>
      <c r="UM2" s="17"/>
      <c r="UN2" s="17"/>
      <c r="UO2" s="17"/>
      <c r="UP2" s="17"/>
      <c r="UQ2" s="17"/>
      <c r="UR2" s="17"/>
      <c r="US2" s="17"/>
      <c r="UT2" s="17"/>
      <c r="UU2" s="17"/>
      <c r="UV2" s="17"/>
      <c r="UW2" s="17"/>
      <c r="UX2" s="17"/>
      <c r="UY2" s="17"/>
      <c r="UZ2" s="17"/>
      <c r="VA2" s="17"/>
      <c r="VB2" s="17"/>
      <c r="VC2" s="17"/>
      <c r="VD2" s="17"/>
      <c r="VE2" s="17"/>
      <c r="VF2" s="17"/>
      <c r="VG2" s="17"/>
      <c r="VH2" s="17"/>
      <c r="VI2" s="17"/>
      <c r="VJ2" s="17"/>
      <c r="VK2" s="17"/>
      <c r="VL2" s="17"/>
      <c r="VM2" s="17"/>
      <c r="VN2" s="17"/>
      <c r="VO2" s="17"/>
      <c r="VP2" s="17"/>
      <c r="VQ2" s="17"/>
      <c r="VR2" s="17"/>
      <c r="VS2" s="17"/>
      <c r="VT2" s="17"/>
      <c r="VU2" s="17"/>
      <c r="VV2" s="17"/>
      <c r="VW2" s="17"/>
      <c r="VX2" s="17"/>
      <c r="VY2" s="17"/>
      <c r="VZ2" s="17"/>
      <c r="WA2" s="17"/>
      <c r="WB2" s="17"/>
      <c r="WC2" s="17"/>
      <c r="WD2" s="17"/>
      <c r="WE2" s="17"/>
      <c r="WF2" s="17"/>
      <c r="WG2" s="17"/>
      <c r="WH2" s="17"/>
      <c r="WI2" s="17"/>
      <c r="WJ2" s="17"/>
      <c r="WK2" s="17"/>
      <c r="WL2" s="17"/>
      <c r="WM2" s="17"/>
      <c r="WN2" s="17"/>
      <c r="WO2" s="17"/>
      <c r="WP2" s="17"/>
      <c r="WQ2" s="17"/>
      <c r="WR2" s="17"/>
      <c r="WS2" s="17"/>
      <c r="WT2" s="17"/>
      <c r="WU2" s="17"/>
      <c r="WV2" s="17"/>
      <c r="WW2" s="17"/>
      <c r="WX2" s="17"/>
      <c r="WY2" s="17"/>
      <c r="WZ2" s="17"/>
      <c r="XA2" s="17"/>
      <c r="XB2" s="17"/>
      <c r="XC2" s="17"/>
      <c r="XD2" s="17"/>
      <c r="XE2" s="17"/>
      <c r="XF2" s="17"/>
      <c r="XG2" s="17"/>
      <c r="XH2" s="17"/>
      <c r="XI2" s="17"/>
      <c r="XJ2" s="17"/>
      <c r="XK2" s="17"/>
      <c r="XL2" s="17"/>
      <c r="XM2" s="17"/>
      <c r="XN2" s="17"/>
      <c r="XO2" s="17"/>
      <c r="XP2" s="17"/>
      <c r="XQ2" s="17"/>
      <c r="XR2" s="17"/>
      <c r="XS2" s="17"/>
      <c r="XT2" s="17"/>
      <c r="XU2" s="17"/>
      <c r="XV2" s="17"/>
      <c r="XW2" s="17"/>
      <c r="XX2" s="17"/>
      <c r="XY2" s="17"/>
      <c r="XZ2" s="17"/>
      <c r="YA2" s="17"/>
      <c r="YB2" s="17"/>
      <c r="YC2" s="17"/>
      <c r="YD2" s="17"/>
      <c r="YE2" s="17"/>
      <c r="YF2" s="17"/>
      <c r="YG2" s="17"/>
      <c r="YH2" s="17"/>
      <c r="YI2" s="17"/>
      <c r="YJ2" s="17"/>
      <c r="YK2" s="17"/>
      <c r="YL2" s="17"/>
      <c r="YM2" s="17"/>
      <c r="YN2" s="17"/>
      <c r="YO2" s="17"/>
      <c r="YP2" s="17"/>
      <c r="YQ2" s="17"/>
      <c r="YR2" s="17"/>
      <c r="YS2" s="17"/>
      <c r="YT2" s="17"/>
      <c r="YU2" s="17"/>
      <c r="YV2" s="17"/>
      <c r="YW2" s="17"/>
      <c r="YX2" s="17"/>
      <c r="YY2" s="17"/>
      <c r="YZ2" s="17"/>
      <c r="ZA2" s="17"/>
      <c r="ZB2" s="17"/>
      <c r="ZC2" s="17"/>
      <c r="ZD2" s="17"/>
      <c r="ZE2" s="17"/>
      <c r="ZF2" s="17"/>
      <c r="ZG2" s="17"/>
      <c r="ZH2" s="17"/>
      <c r="ZI2" s="17"/>
      <c r="ZJ2" s="17"/>
      <c r="ZK2" s="17"/>
      <c r="ZL2" s="17"/>
      <c r="ZM2" s="17"/>
      <c r="ZN2" s="17"/>
      <c r="ZO2" s="17"/>
      <c r="ZP2" s="17"/>
      <c r="ZQ2" s="17"/>
      <c r="ZR2" s="17"/>
      <c r="ZS2" s="17"/>
      <c r="ZT2" s="17"/>
      <c r="ZU2" s="17"/>
      <c r="ZV2" s="17"/>
      <c r="ZW2" s="17"/>
      <c r="ZX2" s="17"/>
      <c r="ZY2" s="17"/>
      <c r="ZZ2" s="17"/>
      <c r="AAA2" s="17"/>
      <c r="AAB2" s="17"/>
      <c r="AAC2" s="17"/>
      <c r="AAD2" s="17"/>
      <c r="AAE2" s="17"/>
      <c r="AAF2" s="17"/>
      <c r="AAG2" s="17"/>
      <c r="AAH2" s="17"/>
      <c r="AAI2" s="17"/>
      <c r="AAJ2" s="17"/>
      <c r="AAK2" s="17"/>
      <c r="AAL2" s="17"/>
      <c r="AAM2" s="17"/>
      <c r="AAN2" s="17"/>
      <c r="AAO2" s="17"/>
      <c r="AAP2" s="17"/>
      <c r="AAQ2" s="17"/>
      <c r="AAR2" s="17"/>
      <c r="AAS2" s="17"/>
      <c r="AAT2" s="17"/>
      <c r="AAU2" s="17"/>
      <c r="AAV2" s="17"/>
      <c r="AAW2" s="17"/>
      <c r="AAX2" s="17"/>
      <c r="AAY2" s="17"/>
      <c r="AAZ2" s="17"/>
      <c r="ABA2" s="17"/>
      <c r="ABB2" s="17"/>
      <c r="ABC2" s="17"/>
      <c r="ABD2" s="17"/>
      <c r="ABE2" s="17"/>
      <c r="ABF2" s="17"/>
      <c r="ABG2" s="17"/>
      <c r="ABH2" s="17"/>
      <c r="ABI2" s="17"/>
      <c r="ABJ2" s="17"/>
      <c r="ABK2" s="17"/>
      <c r="ABL2" s="17"/>
      <c r="ABM2" s="17"/>
      <c r="ABN2" s="17"/>
      <c r="ABO2" s="17"/>
      <c r="ABP2" s="17"/>
      <c r="ABQ2" s="17"/>
      <c r="ABR2" s="17"/>
      <c r="ABS2" s="17"/>
      <c r="ABT2" s="17"/>
      <c r="ABU2" s="17"/>
      <c r="ABV2" s="17"/>
      <c r="ABW2" s="17"/>
      <c r="ABX2" s="17"/>
      <c r="ABY2" s="17"/>
      <c r="ABZ2" s="17"/>
      <c r="ACA2" s="17"/>
      <c r="ACB2" s="17"/>
      <c r="ACC2" s="17"/>
      <c r="ACD2" s="17"/>
      <c r="ACE2" s="17"/>
      <c r="ACF2" s="17"/>
      <c r="ACG2" s="17"/>
      <c r="ACH2" s="17"/>
      <c r="ACI2" s="17"/>
      <c r="ACJ2" s="17"/>
      <c r="ACK2" s="17"/>
      <c r="ACL2" s="17"/>
      <c r="ACM2" s="17"/>
      <c r="ACN2" s="17"/>
      <c r="ACO2" s="17"/>
      <c r="ACP2" s="17"/>
      <c r="ACQ2" s="17"/>
      <c r="ACR2" s="17"/>
      <c r="ACS2" s="17"/>
      <c r="ACT2" s="17"/>
      <c r="ACU2" s="17"/>
      <c r="ACV2" s="17"/>
      <c r="ACW2" s="17"/>
      <c r="ACX2" s="17"/>
      <c r="ACY2" s="17"/>
      <c r="ACZ2" s="17"/>
      <c r="ADA2" s="17"/>
      <c r="ADB2" s="17"/>
      <c r="ADC2" s="17"/>
      <c r="ADD2" s="17"/>
      <c r="ADE2" s="17"/>
      <c r="ADF2" s="17"/>
      <c r="ADG2" s="17"/>
      <c r="ADH2" s="17"/>
      <c r="ADI2" s="17"/>
      <c r="ADJ2" s="17"/>
      <c r="ADK2" s="17"/>
      <c r="ADL2" s="17"/>
      <c r="ADM2" s="17"/>
      <c r="ADN2" s="17"/>
      <c r="ADO2" s="17"/>
      <c r="ADP2" s="17"/>
      <c r="ADQ2" s="17"/>
      <c r="ADR2" s="17"/>
      <c r="ADS2" s="17"/>
      <c r="ADT2" s="17"/>
      <c r="ADU2" s="17"/>
      <c r="ADV2" s="17"/>
      <c r="ADW2" s="17"/>
      <c r="ADX2" s="17"/>
      <c r="ADY2" s="17"/>
      <c r="ADZ2" s="17"/>
      <c r="AEA2" s="17"/>
      <c r="AEB2" s="17"/>
      <c r="AEC2" s="17"/>
      <c r="AED2" s="17"/>
      <c r="AEE2" s="17"/>
      <c r="AEF2" s="17"/>
      <c r="AEG2" s="17"/>
      <c r="AEH2" s="17"/>
      <c r="AEI2" s="17"/>
      <c r="AEJ2" s="17"/>
      <c r="AEK2" s="17"/>
      <c r="AEL2" s="17"/>
      <c r="AEM2" s="17"/>
      <c r="AEN2" s="17"/>
      <c r="AEO2" s="17"/>
      <c r="AEP2" s="17"/>
      <c r="AEQ2" s="17"/>
      <c r="AER2" s="17"/>
      <c r="AES2" s="17"/>
      <c r="AET2" s="17"/>
      <c r="AEU2" s="17"/>
      <c r="AEV2" s="17"/>
      <c r="AEW2" s="17"/>
      <c r="AEX2" s="17"/>
      <c r="AEY2" s="17"/>
      <c r="AEZ2" s="17"/>
      <c r="AFA2" s="17"/>
      <c r="AFB2" s="17"/>
      <c r="AFC2" s="17"/>
      <c r="AFD2" s="17"/>
      <c r="AFE2" s="17"/>
      <c r="AFF2" s="17"/>
      <c r="AFG2" s="17"/>
      <c r="AFH2" s="17"/>
      <c r="AFI2" s="17"/>
      <c r="AFJ2" s="17"/>
      <c r="AFK2" s="17"/>
      <c r="AFL2" s="17"/>
      <c r="AFM2" s="17"/>
      <c r="AFN2" s="17"/>
      <c r="AFO2" s="17"/>
      <c r="AFP2" s="17"/>
      <c r="AFQ2" s="17"/>
      <c r="AFR2" s="17"/>
      <c r="AFS2" s="17"/>
      <c r="AFT2" s="17"/>
      <c r="AFU2" s="17"/>
      <c r="AFV2" s="17"/>
      <c r="AFW2" s="17"/>
      <c r="AFX2" s="17"/>
      <c r="AFY2" s="17"/>
      <c r="AFZ2" s="17"/>
      <c r="AGA2" s="17"/>
      <c r="AGB2" s="17"/>
      <c r="AGC2" s="17"/>
      <c r="AGD2" s="17"/>
      <c r="AGE2" s="17"/>
      <c r="AGF2" s="17"/>
      <c r="AGG2" s="17"/>
      <c r="AGH2" s="17"/>
      <c r="AGI2" s="17"/>
      <c r="AGJ2" s="17"/>
      <c r="AGK2" s="17"/>
      <c r="AGL2" s="17"/>
      <c r="AGM2" s="17"/>
      <c r="AGN2" s="17"/>
      <c r="AGO2" s="17"/>
      <c r="AGP2" s="17"/>
      <c r="AGQ2" s="17"/>
      <c r="AGR2" s="17"/>
      <c r="AGS2" s="17"/>
      <c r="AGT2" s="17"/>
      <c r="AGU2" s="17"/>
      <c r="AGV2" s="17"/>
      <c r="AGW2" s="17"/>
      <c r="AGX2" s="17"/>
      <c r="AGY2" s="17"/>
      <c r="AGZ2" s="17"/>
      <c r="AHA2" s="17"/>
      <c r="AHB2" s="17"/>
      <c r="AHC2" s="17"/>
      <c r="AHD2" s="17"/>
      <c r="AHE2" s="17"/>
      <c r="AHF2" s="17"/>
      <c r="AHG2" s="17"/>
      <c r="AHH2" s="17"/>
      <c r="AHI2" s="17"/>
      <c r="AHJ2" s="17"/>
      <c r="AHK2" s="17"/>
      <c r="AHL2" s="17"/>
      <c r="AHM2" s="17"/>
      <c r="AHN2" s="17"/>
      <c r="AHO2" s="17"/>
      <c r="AHP2" s="17"/>
      <c r="AHQ2" s="17"/>
      <c r="AHR2" s="17"/>
      <c r="AHS2" s="17"/>
      <c r="AHT2" s="17"/>
      <c r="AHU2" s="17"/>
      <c r="AHV2" s="17"/>
      <c r="AHW2" s="17"/>
      <c r="AHX2" s="17"/>
      <c r="AHY2" s="17"/>
      <c r="AHZ2" s="17"/>
      <c r="AIA2" s="17"/>
      <c r="AIB2" s="17"/>
      <c r="AIC2" s="17"/>
      <c r="AID2" s="17"/>
      <c r="AIE2" s="17"/>
      <c r="AIF2" s="17"/>
      <c r="AIG2" s="17"/>
      <c r="AIH2" s="17"/>
      <c r="AII2" s="17"/>
      <c r="AIJ2" s="17"/>
      <c r="AIK2" s="17"/>
      <c r="AIL2" s="17"/>
      <c r="AIM2" s="17"/>
      <c r="AIN2" s="17"/>
      <c r="AIO2" s="17"/>
      <c r="AIP2" s="17"/>
      <c r="AIQ2" s="17"/>
      <c r="AIR2" s="17"/>
      <c r="AIS2" s="17"/>
      <c r="AIT2" s="17"/>
      <c r="AIU2" s="17"/>
      <c r="AIV2" s="17"/>
      <c r="AIW2" s="17"/>
      <c r="AIX2" s="17"/>
      <c r="AIY2" s="17"/>
      <c r="AIZ2" s="17"/>
      <c r="AJA2" s="17"/>
      <c r="AJB2" s="17"/>
      <c r="AJC2" s="17"/>
      <c r="AJD2" s="17"/>
      <c r="AJE2" s="17"/>
      <c r="AJF2" s="17"/>
      <c r="AJG2" s="17"/>
      <c r="AJH2" s="17"/>
      <c r="AJI2" s="17"/>
      <c r="AJJ2" s="17"/>
      <c r="AJK2" s="17"/>
      <c r="AJL2" s="17"/>
      <c r="AJM2" s="17"/>
      <c r="AJN2" s="17"/>
      <c r="AJO2" s="17"/>
      <c r="AJP2" s="17"/>
      <c r="AJQ2" s="17"/>
      <c r="AJR2" s="17"/>
      <c r="AJS2" s="17"/>
      <c r="AJT2" s="17"/>
      <c r="AJU2" s="17"/>
      <c r="AJV2" s="17"/>
      <c r="AJW2" s="17"/>
      <c r="AJX2" s="17"/>
      <c r="AJY2" s="17"/>
      <c r="AJZ2" s="17"/>
      <c r="AKA2" s="17"/>
      <c r="AKB2" s="17"/>
      <c r="AKC2" s="17"/>
      <c r="AKD2" s="17"/>
      <c r="AKE2" s="17"/>
      <c r="AKF2" s="17"/>
      <c r="AKG2" s="17"/>
      <c r="AKH2" s="17"/>
      <c r="AKI2" s="17"/>
      <c r="AKJ2" s="17"/>
      <c r="AKK2" s="17"/>
      <c r="AKL2" s="17"/>
      <c r="AKM2" s="17"/>
      <c r="AKN2" s="17"/>
      <c r="AKO2" s="17"/>
      <c r="AKP2" s="17"/>
      <c r="AKQ2" s="17"/>
      <c r="AKR2" s="17"/>
      <c r="AKS2" s="17"/>
      <c r="AKT2" s="17"/>
      <c r="AKU2" s="17"/>
      <c r="AKV2" s="17"/>
      <c r="AKW2" s="17"/>
      <c r="AKX2" s="17"/>
      <c r="AKY2" s="17"/>
      <c r="AKZ2" s="17"/>
      <c r="ALA2" s="17"/>
      <c r="ALB2" s="17"/>
      <c r="ALC2" s="17"/>
      <c r="ALD2" s="17"/>
      <c r="ALE2" s="17"/>
      <c r="ALF2" s="17"/>
      <c r="ALG2" s="17"/>
      <c r="ALH2" s="17"/>
      <c r="ALI2" s="17"/>
      <c r="ALJ2" s="17"/>
      <c r="ALK2" s="17"/>
      <c r="ALL2" s="17"/>
      <c r="ALM2" s="17"/>
      <c r="ALN2" s="17"/>
      <c r="ALO2" s="17"/>
      <c r="ALP2" s="17"/>
      <c r="ALQ2" s="17"/>
      <c r="ALR2" s="17"/>
      <c r="ALS2" s="17"/>
      <c r="ALT2" s="17"/>
      <c r="ALU2" s="17"/>
      <c r="ALV2" s="17"/>
      <c r="ALW2" s="17"/>
      <c r="ALX2" s="17"/>
      <c r="ALY2" s="17"/>
      <c r="ALZ2" s="17"/>
      <c r="AMA2" s="17"/>
      <c r="AMB2" s="17"/>
      <c r="AMC2" s="17"/>
      <c r="AMD2" s="17"/>
      <c r="AME2" s="17"/>
      <c r="AMF2" s="17"/>
      <c r="AMG2" s="17"/>
      <c r="AMH2" s="17"/>
      <c r="AMI2" s="17"/>
      <c r="AMJ2" s="17"/>
    </row>
    <row r="3" spans="1:1024" s="19" customFormat="1" ht="15" x14ac:dyDescent="0.25">
      <c r="A3" s="38"/>
      <c r="B3" s="31" t="s">
        <v>362</v>
      </c>
      <c r="C3" s="32"/>
      <c r="D3" s="30"/>
      <c r="E3" s="18"/>
      <c r="F3" s="66"/>
      <c r="G3" s="324"/>
      <c r="H3" s="282"/>
      <c r="I3" s="282"/>
      <c r="J3" s="325"/>
      <c r="K3" s="18"/>
      <c r="L3" s="18"/>
      <c r="M3" s="18"/>
      <c r="N3" s="18"/>
      <c r="O3" s="18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7"/>
      <c r="IX3" s="17"/>
      <c r="IY3" s="17"/>
      <c r="IZ3" s="17"/>
      <c r="JA3" s="17"/>
      <c r="JB3" s="17"/>
      <c r="JC3" s="17"/>
      <c r="JD3" s="17"/>
      <c r="JE3" s="17"/>
      <c r="JF3" s="17"/>
      <c r="JG3" s="17"/>
      <c r="JH3" s="17"/>
      <c r="JI3" s="17"/>
      <c r="JJ3" s="17"/>
      <c r="JK3" s="17"/>
      <c r="JL3" s="17"/>
      <c r="JM3" s="17"/>
      <c r="JN3" s="17"/>
      <c r="JO3" s="17"/>
      <c r="JP3" s="17"/>
      <c r="JQ3" s="17"/>
      <c r="JR3" s="17"/>
      <c r="JS3" s="17"/>
      <c r="JT3" s="17"/>
      <c r="JU3" s="17"/>
      <c r="JV3" s="17"/>
      <c r="JW3" s="17"/>
      <c r="JX3" s="17"/>
      <c r="JY3" s="17"/>
      <c r="JZ3" s="17"/>
      <c r="KA3" s="17"/>
      <c r="KB3" s="17"/>
      <c r="KC3" s="17"/>
      <c r="KD3" s="17"/>
      <c r="KE3" s="17"/>
      <c r="KF3" s="17"/>
      <c r="KG3" s="17"/>
      <c r="KH3" s="17"/>
      <c r="KI3" s="17"/>
      <c r="KJ3" s="17"/>
      <c r="KK3" s="17"/>
      <c r="KL3" s="17"/>
      <c r="KM3" s="17"/>
      <c r="KN3" s="17"/>
      <c r="KO3" s="17"/>
      <c r="KP3" s="17"/>
      <c r="KQ3" s="17"/>
      <c r="KR3" s="17"/>
      <c r="KS3" s="17"/>
      <c r="KT3" s="17"/>
      <c r="KU3" s="17"/>
      <c r="KV3" s="17"/>
      <c r="KW3" s="17"/>
      <c r="KX3" s="17"/>
      <c r="KY3" s="17"/>
      <c r="KZ3" s="17"/>
      <c r="LA3" s="17"/>
      <c r="LB3" s="17"/>
      <c r="LC3" s="17"/>
      <c r="LD3" s="17"/>
      <c r="LE3" s="17"/>
      <c r="LF3" s="17"/>
      <c r="LG3" s="17"/>
      <c r="LH3" s="17"/>
      <c r="LI3" s="17"/>
      <c r="LJ3" s="17"/>
      <c r="LK3" s="17"/>
      <c r="LL3" s="17"/>
      <c r="LM3" s="17"/>
      <c r="LN3" s="17"/>
      <c r="LO3" s="17"/>
      <c r="LP3" s="17"/>
      <c r="LQ3" s="17"/>
      <c r="LR3" s="17"/>
      <c r="LS3" s="17"/>
      <c r="LT3" s="17"/>
      <c r="LU3" s="17"/>
      <c r="LV3" s="17"/>
      <c r="LW3" s="17"/>
      <c r="LX3" s="17"/>
      <c r="LY3" s="17"/>
      <c r="LZ3" s="17"/>
      <c r="MA3" s="17"/>
      <c r="MB3" s="17"/>
      <c r="MC3" s="17"/>
      <c r="MD3" s="17"/>
      <c r="ME3" s="17"/>
      <c r="MF3" s="17"/>
      <c r="MG3" s="17"/>
      <c r="MH3" s="17"/>
      <c r="MI3" s="17"/>
      <c r="MJ3" s="17"/>
      <c r="MK3" s="17"/>
      <c r="ML3" s="17"/>
      <c r="MM3" s="17"/>
      <c r="MN3" s="17"/>
      <c r="MO3" s="17"/>
      <c r="MP3" s="17"/>
      <c r="MQ3" s="17"/>
      <c r="MR3" s="17"/>
      <c r="MS3" s="17"/>
      <c r="MT3" s="17"/>
      <c r="MU3" s="17"/>
      <c r="MV3" s="17"/>
      <c r="MW3" s="17"/>
      <c r="MX3" s="17"/>
      <c r="MY3" s="17"/>
      <c r="MZ3" s="17"/>
      <c r="NA3" s="17"/>
      <c r="NB3" s="17"/>
      <c r="NC3" s="17"/>
      <c r="ND3" s="17"/>
      <c r="NE3" s="17"/>
      <c r="NF3" s="17"/>
      <c r="NG3" s="17"/>
      <c r="NH3" s="17"/>
      <c r="NI3" s="17"/>
      <c r="NJ3" s="17"/>
      <c r="NK3" s="17"/>
      <c r="NL3" s="17"/>
      <c r="NM3" s="17"/>
      <c r="NN3" s="17"/>
      <c r="NO3" s="17"/>
      <c r="NP3" s="17"/>
      <c r="NQ3" s="17"/>
      <c r="NR3" s="17"/>
      <c r="NS3" s="17"/>
      <c r="NT3" s="17"/>
      <c r="NU3" s="17"/>
      <c r="NV3" s="17"/>
      <c r="NW3" s="17"/>
      <c r="NX3" s="17"/>
      <c r="NY3" s="17"/>
      <c r="NZ3" s="17"/>
      <c r="OA3" s="17"/>
      <c r="OB3" s="17"/>
      <c r="OC3" s="17"/>
      <c r="OD3" s="17"/>
      <c r="OE3" s="17"/>
      <c r="OF3" s="17"/>
      <c r="OG3" s="17"/>
      <c r="OH3" s="17"/>
      <c r="OI3" s="17"/>
      <c r="OJ3" s="17"/>
      <c r="OK3" s="17"/>
      <c r="OL3" s="17"/>
      <c r="OM3" s="17"/>
      <c r="ON3" s="17"/>
      <c r="OO3" s="17"/>
      <c r="OP3" s="17"/>
      <c r="OQ3" s="17"/>
      <c r="OR3" s="17"/>
      <c r="OS3" s="17"/>
      <c r="OT3" s="17"/>
      <c r="OU3" s="17"/>
      <c r="OV3" s="17"/>
      <c r="OW3" s="17"/>
      <c r="OX3" s="17"/>
      <c r="OY3" s="17"/>
      <c r="OZ3" s="17"/>
      <c r="PA3" s="17"/>
      <c r="PB3" s="17"/>
      <c r="PC3" s="17"/>
      <c r="PD3" s="17"/>
      <c r="PE3" s="17"/>
      <c r="PF3" s="17"/>
      <c r="PG3" s="17"/>
      <c r="PH3" s="17"/>
      <c r="PI3" s="17"/>
      <c r="PJ3" s="17"/>
      <c r="PK3" s="17"/>
      <c r="PL3" s="17"/>
      <c r="PM3" s="17"/>
      <c r="PN3" s="17"/>
      <c r="PO3" s="17"/>
      <c r="PP3" s="17"/>
      <c r="PQ3" s="17"/>
      <c r="PR3" s="17"/>
      <c r="PS3" s="17"/>
      <c r="PT3" s="17"/>
      <c r="PU3" s="17"/>
      <c r="PV3" s="17"/>
      <c r="PW3" s="17"/>
      <c r="PX3" s="17"/>
      <c r="PY3" s="17"/>
      <c r="PZ3" s="17"/>
      <c r="QA3" s="17"/>
      <c r="QB3" s="17"/>
      <c r="QC3" s="17"/>
      <c r="QD3" s="17"/>
      <c r="QE3" s="17"/>
      <c r="QF3" s="17"/>
      <c r="QG3" s="17"/>
      <c r="QH3" s="17"/>
      <c r="QI3" s="17"/>
      <c r="QJ3" s="17"/>
      <c r="QK3" s="17"/>
      <c r="QL3" s="17"/>
      <c r="QM3" s="17"/>
      <c r="QN3" s="17"/>
      <c r="QO3" s="17"/>
      <c r="QP3" s="17"/>
      <c r="QQ3" s="17"/>
      <c r="QR3" s="17"/>
      <c r="QS3" s="17"/>
      <c r="QT3" s="17"/>
      <c r="QU3" s="17"/>
      <c r="QV3" s="17"/>
      <c r="QW3" s="17"/>
      <c r="QX3" s="17"/>
      <c r="QY3" s="17"/>
      <c r="QZ3" s="17"/>
      <c r="RA3" s="17"/>
      <c r="RB3" s="17"/>
      <c r="RC3" s="17"/>
      <c r="RD3" s="17"/>
      <c r="RE3" s="17"/>
      <c r="RF3" s="17"/>
      <c r="RG3" s="17"/>
      <c r="RH3" s="17"/>
      <c r="RI3" s="17"/>
      <c r="RJ3" s="17"/>
      <c r="RK3" s="17"/>
      <c r="RL3" s="17"/>
      <c r="RM3" s="17"/>
      <c r="RN3" s="17"/>
      <c r="RO3" s="17"/>
      <c r="RP3" s="17"/>
      <c r="RQ3" s="17"/>
      <c r="RR3" s="17"/>
      <c r="RS3" s="17"/>
      <c r="RT3" s="17"/>
      <c r="RU3" s="17"/>
      <c r="RV3" s="17"/>
      <c r="RW3" s="17"/>
      <c r="RX3" s="17"/>
      <c r="RY3" s="17"/>
      <c r="RZ3" s="17"/>
      <c r="SA3" s="17"/>
      <c r="SB3" s="17"/>
      <c r="SC3" s="17"/>
      <c r="SD3" s="17"/>
      <c r="SE3" s="17"/>
      <c r="SF3" s="17"/>
      <c r="SG3" s="17"/>
      <c r="SH3" s="17"/>
      <c r="SI3" s="17"/>
      <c r="SJ3" s="17"/>
      <c r="SK3" s="17"/>
      <c r="SL3" s="17"/>
      <c r="SM3" s="17"/>
      <c r="SN3" s="17"/>
      <c r="SO3" s="17"/>
      <c r="SP3" s="17"/>
      <c r="SQ3" s="17"/>
      <c r="SR3" s="17"/>
      <c r="SS3" s="17"/>
      <c r="ST3" s="17"/>
      <c r="SU3" s="17"/>
      <c r="SV3" s="17"/>
      <c r="SW3" s="17"/>
      <c r="SX3" s="17"/>
      <c r="SY3" s="17"/>
      <c r="SZ3" s="17"/>
      <c r="TA3" s="17"/>
      <c r="TB3" s="17"/>
      <c r="TC3" s="17"/>
      <c r="TD3" s="17"/>
      <c r="TE3" s="17"/>
      <c r="TF3" s="17"/>
      <c r="TG3" s="17"/>
      <c r="TH3" s="17"/>
      <c r="TI3" s="17"/>
      <c r="TJ3" s="17"/>
      <c r="TK3" s="17"/>
      <c r="TL3" s="17"/>
      <c r="TM3" s="17"/>
      <c r="TN3" s="17"/>
      <c r="TO3" s="17"/>
      <c r="TP3" s="17"/>
      <c r="TQ3" s="17"/>
      <c r="TR3" s="17"/>
      <c r="TS3" s="17"/>
      <c r="TT3" s="17"/>
      <c r="TU3" s="17"/>
      <c r="TV3" s="17"/>
      <c r="TW3" s="17"/>
      <c r="TX3" s="17"/>
      <c r="TY3" s="17"/>
      <c r="TZ3" s="17"/>
      <c r="UA3" s="17"/>
      <c r="UB3" s="17"/>
      <c r="UC3" s="17"/>
      <c r="UD3" s="17"/>
      <c r="UE3" s="17"/>
      <c r="UF3" s="17"/>
      <c r="UG3" s="17"/>
      <c r="UH3" s="17"/>
      <c r="UI3" s="17"/>
      <c r="UJ3" s="17"/>
      <c r="UK3" s="17"/>
      <c r="UL3" s="17"/>
      <c r="UM3" s="17"/>
      <c r="UN3" s="17"/>
      <c r="UO3" s="17"/>
      <c r="UP3" s="17"/>
      <c r="UQ3" s="17"/>
      <c r="UR3" s="17"/>
      <c r="US3" s="17"/>
      <c r="UT3" s="17"/>
      <c r="UU3" s="17"/>
      <c r="UV3" s="17"/>
      <c r="UW3" s="17"/>
      <c r="UX3" s="17"/>
      <c r="UY3" s="17"/>
      <c r="UZ3" s="17"/>
      <c r="VA3" s="17"/>
      <c r="VB3" s="17"/>
      <c r="VC3" s="17"/>
      <c r="VD3" s="17"/>
      <c r="VE3" s="17"/>
      <c r="VF3" s="17"/>
      <c r="VG3" s="17"/>
      <c r="VH3" s="17"/>
      <c r="VI3" s="17"/>
      <c r="VJ3" s="17"/>
      <c r="VK3" s="17"/>
      <c r="VL3" s="17"/>
      <c r="VM3" s="17"/>
      <c r="VN3" s="17"/>
      <c r="VO3" s="17"/>
      <c r="VP3" s="17"/>
      <c r="VQ3" s="17"/>
      <c r="VR3" s="17"/>
      <c r="VS3" s="17"/>
      <c r="VT3" s="17"/>
      <c r="VU3" s="17"/>
      <c r="VV3" s="17"/>
      <c r="VW3" s="17"/>
      <c r="VX3" s="17"/>
      <c r="VY3" s="17"/>
      <c r="VZ3" s="17"/>
      <c r="WA3" s="17"/>
      <c r="WB3" s="17"/>
      <c r="WC3" s="17"/>
      <c r="WD3" s="17"/>
      <c r="WE3" s="17"/>
      <c r="WF3" s="17"/>
      <c r="WG3" s="17"/>
      <c r="WH3" s="17"/>
      <c r="WI3" s="17"/>
      <c r="WJ3" s="17"/>
      <c r="WK3" s="17"/>
      <c r="WL3" s="17"/>
      <c r="WM3" s="17"/>
      <c r="WN3" s="17"/>
      <c r="WO3" s="17"/>
      <c r="WP3" s="17"/>
      <c r="WQ3" s="17"/>
      <c r="WR3" s="17"/>
      <c r="WS3" s="17"/>
      <c r="WT3" s="17"/>
      <c r="WU3" s="17"/>
      <c r="WV3" s="17"/>
      <c r="WW3" s="17"/>
      <c r="WX3" s="17"/>
      <c r="WY3" s="17"/>
      <c r="WZ3" s="17"/>
      <c r="XA3" s="17"/>
      <c r="XB3" s="17"/>
      <c r="XC3" s="17"/>
      <c r="XD3" s="17"/>
      <c r="XE3" s="17"/>
      <c r="XF3" s="17"/>
      <c r="XG3" s="17"/>
      <c r="XH3" s="17"/>
      <c r="XI3" s="17"/>
      <c r="XJ3" s="17"/>
      <c r="XK3" s="17"/>
      <c r="XL3" s="17"/>
      <c r="XM3" s="17"/>
      <c r="XN3" s="17"/>
      <c r="XO3" s="17"/>
      <c r="XP3" s="17"/>
      <c r="XQ3" s="17"/>
      <c r="XR3" s="17"/>
      <c r="XS3" s="17"/>
      <c r="XT3" s="17"/>
      <c r="XU3" s="17"/>
      <c r="XV3" s="17"/>
      <c r="XW3" s="17"/>
      <c r="XX3" s="17"/>
      <c r="XY3" s="17"/>
      <c r="XZ3" s="17"/>
      <c r="YA3" s="17"/>
      <c r="YB3" s="17"/>
      <c r="YC3" s="17"/>
      <c r="YD3" s="17"/>
      <c r="YE3" s="17"/>
      <c r="YF3" s="17"/>
      <c r="YG3" s="17"/>
      <c r="YH3" s="17"/>
      <c r="YI3" s="17"/>
      <c r="YJ3" s="17"/>
      <c r="YK3" s="17"/>
      <c r="YL3" s="17"/>
      <c r="YM3" s="17"/>
      <c r="YN3" s="17"/>
      <c r="YO3" s="17"/>
      <c r="YP3" s="17"/>
      <c r="YQ3" s="17"/>
      <c r="YR3" s="17"/>
      <c r="YS3" s="17"/>
      <c r="YT3" s="17"/>
      <c r="YU3" s="17"/>
      <c r="YV3" s="17"/>
      <c r="YW3" s="17"/>
      <c r="YX3" s="17"/>
      <c r="YY3" s="17"/>
      <c r="YZ3" s="17"/>
      <c r="ZA3" s="17"/>
      <c r="ZB3" s="17"/>
      <c r="ZC3" s="17"/>
      <c r="ZD3" s="17"/>
      <c r="ZE3" s="17"/>
      <c r="ZF3" s="17"/>
      <c r="ZG3" s="17"/>
      <c r="ZH3" s="17"/>
      <c r="ZI3" s="17"/>
      <c r="ZJ3" s="17"/>
      <c r="ZK3" s="17"/>
      <c r="ZL3" s="17"/>
      <c r="ZM3" s="17"/>
      <c r="ZN3" s="17"/>
      <c r="ZO3" s="17"/>
      <c r="ZP3" s="17"/>
      <c r="ZQ3" s="17"/>
      <c r="ZR3" s="17"/>
      <c r="ZS3" s="17"/>
      <c r="ZT3" s="17"/>
      <c r="ZU3" s="17"/>
      <c r="ZV3" s="17"/>
      <c r="ZW3" s="17"/>
      <c r="ZX3" s="17"/>
      <c r="ZY3" s="17"/>
      <c r="ZZ3" s="17"/>
      <c r="AAA3" s="17"/>
      <c r="AAB3" s="17"/>
      <c r="AAC3" s="17"/>
      <c r="AAD3" s="17"/>
      <c r="AAE3" s="17"/>
      <c r="AAF3" s="17"/>
      <c r="AAG3" s="17"/>
      <c r="AAH3" s="17"/>
      <c r="AAI3" s="17"/>
      <c r="AAJ3" s="17"/>
      <c r="AAK3" s="17"/>
      <c r="AAL3" s="17"/>
      <c r="AAM3" s="17"/>
      <c r="AAN3" s="17"/>
      <c r="AAO3" s="17"/>
      <c r="AAP3" s="17"/>
      <c r="AAQ3" s="17"/>
      <c r="AAR3" s="17"/>
      <c r="AAS3" s="17"/>
      <c r="AAT3" s="17"/>
      <c r="AAU3" s="17"/>
      <c r="AAV3" s="17"/>
      <c r="AAW3" s="17"/>
      <c r="AAX3" s="17"/>
      <c r="AAY3" s="17"/>
      <c r="AAZ3" s="17"/>
      <c r="ABA3" s="17"/>
      <c r="ABB3" s="17"/>
      <c r="ABC3" s="17"/>
      <c r="ABD3" s="17"/>
      <c r="ABE3" s="17"/>
      <c r="ABF3" s="17"/>
      <c r="ABG3" s="17"/>
      <c r="ABH3" s="17"/>
      <c r="ABI3" s="17"/>
      <c r="ABJ3" s="17"/>
      <c r="ABK3" s="17"/>
      <c r="ABL3" s="17"/>
      <c r="ABM3" s="17"/>
      <c r="ABN3" s="17"/>
      <c r="ABO3" s="17"/>
      <c r="ABP3" s="17"/>
      <c r="ABQ3" s="17"/>
      <c r="ABR3" s="17"/>
      <c r="ABS3" s="17"/>
      <c r="ABT3" s="17"/>
      <c r="ABU3" s="17"/>
      <c r="ABV3" s="17"/>
      <c r="ABW3" s="17"/>
      <c r="ABX3" s="17"/>
      <c r="ABY3" s="17"/>
      <c r="ABZ3" s="17"/>
      <c r="ACA3" s="17"/>
      <c r="ACB3" s="17"/>
      <c r="ACC3" s="17"/>
      <c r="ACD3" s="17"/>
      <c r="ACE3" s="17"/>
      <c r="ACF3" s="17"/>
      <c r="ACG3" s="17"/>
      <c r="ACH3" s="17"/>
      <c r="ACI3" s="17"/>
      <c r="ACJ3" s="17"/>
      <c r="ACK3" s="17"/>
      <c r="ACL3" s="17"/>
      <c r="ACM3" s="17"/>
      <c r="ACN3" s="17"/>
      <c r="ACO3" s="17"/>
      <c r="ACP3" s="17"/>
      <c r="ACQ3" s="17"/>
      <c r="ACR3" s="17"/>
      <c r="ACS3" s="17"/>
      <c r="ACT3" s="17"/>
      <c r="ACU3" s="17"/>
      <c r="ACV3" s="17"/>
      <c r="ACW3" s="17"/>
      <c r="ACX3" s="17"/>
      <c r="ACY3" s="17"/>
      <c r="ACZ3" s="17"/>
      <c r="ADA3" s="17"/>
      <c r="ADB3" s="17"/>
      <c r="ADC3" s="17"/>
      <c r="ADD3" s="17"/>
      <c r="ADE3" s="17"/>
      <c r="ADF3" s="17"/>
      <c r="ADG3" s="17"/>
      <c r="ADH3" s="17"/>
      <c r="ADI3" s="17"/>
      <c r="ADJ3" s="17"/>
      <c r="ADK3" s="17"/>
      <c r="ADL3" s="17"/>
      <c r="ADM3" s="17"/>
      <c r="ADN3" s="17"/>
      <c r="ADO3" s="17"/>
      <c r="ADP3" s="17"/>
      <c r="ADQ3" s="17"/>
      <c r="ADR3" s="17"/>
      <c r="ADS3" s="17"/>
      <c r="ADT3" s="17"/>
      <c r="ADU3" s="17"/>
      <c r="ADV3" s="17"/>
      <c r="ADW3" s="17"/>
      <c r="ADX3" s="17"/>
      <c r="ADY3" s="17"/>
      <c r="ADZ3" s="17"/>
      <c r="AEA3" s="17"/>
      <c r="AEB3" s="17"/>
      <c r="AEC3" s="17"/>
      <c r="AED3" s="17"/>
      <c r="AEE3" s="17"/>
      <c r="AEF3" s="17"/>
      <c r="AEG3" s="17"/>
      <c r="AEH3" s="17"/>
      <c r="AEI3" s="17"/>
      <c r="AEJ3" s="17"/>
      <c r="AEK3" s="17"/>
      <c r="AEL3" s="17"/>
      <c r="AEM3" s="17"/>
      <c r="AEN3" s="17"/>
      <c r="AEO3" s="17"/>
      <c r="AEP3" s="17"/>
      <c r="AEQ3" s="17"/>
      <c r="AER3" s="17"/>
      <c r="AES3" s="17"/>
      <c r="AET3" s="17"/>
      <c r="AEU3" s="17"/>
      <c r="AEV3" s="17"/>
      <c r="AEW3" s="17"/>
      <c r="AEX3" s="17"/>
      <c r="AEY3" s="17"/>
      <c r="AEZ3" s="17"/>
      <c r="AFA3" s="17"/>
      <c r="AFB3" s="17"/>
      <c r="AFC3" s="17"/>
      <c r="AFD3" s="17"/>
      <c r="AFE3" s="17"/>
      <c r="AFF3" s="17"/>
      <c r="AFG3" s="17"/>
      <c r="AFH3" s="17"/>
      <c r="AFI3" s="17"/>
      <c r="AFJ3" s="17"/>
      <c r="AFK3" s="17"/>
      <c r="AFL3" s="17"/>
      <c r="AFM3" s="17"/>
      <c r="AFN3" s="17"/>
      <c r="AFO3" s="17"/>
      <c r="AFP3" s="17"/>
      <c r="AFQ3" s="17"/>
      <c r="AFR3" s="17"/>
      <c r="AFS3" s="17"/>
      <c r="AFT3" s="17"/>
      <c r="AFU3" s="17"/>
      <c r="AFV3" s="17"/>
      <c r="AFW3" s="17"/>
      <c r="AFX3" s="17"/>
      <c r="AFY3" s="17"/>
      <c r="AFZ3" s="17"/>
      <c r="AGA3" s="17"/>
      <c r="AGB3" s="17"/>
      <c r="AGC3" s="17"/>
      <c r="AGD3" s="17"/>
      <c r="AGE3" s="17"/>
      <c r="AGF3" s="17"/>
      <c r="AGG3" s="17"/>
      <c r="AGH3" s="17"/>
      <c r="AGI3" s="17"/>
      <c r="AGJ3" s="17"/>
      <c r="AGK3" s="17"/>
      <c r="AGL3" s="17"/>
      <c r="AGM3" s="17"/>
      <c r="AGN3" s="17"/>
      <c r="AGO3" s="17"/>
      <c r="AGP3" s="17"/>
      <c r="AGQ3" s="17"/>
      <c r="AGR3" s="17"/>
      <c r="AGS3" s="17"/>
      <c r="AGT3" s="17"/>
      <c r="AGU3" s="17"/>
      <c r="AGV3" s="17"/>
      <c r="AGW3" s="17"/>
      <c r="AGX3" s="17"/>
      <c r="AGY3" s="17"/>
      <c r="AGZ3" s="17"/>
      <c r="AHA3" s="17"/>
      <c r="AHB3" s="17"/>
      <c r="AHC3" s="17"/>
      <c r="AHD3" s="17"/>
      <c r="AHE3" s="17"/>
      <c r="AHF3" s="17"/>
      <c r="AHG3" s="17"/>
      <c r="AHH3" s="17"/>
      <c r="AHI3" s="17"/>
      <c r="AHJ3" s="17"/>
      <c r="AHK3" s="17"/>
      <c r="AHL3" s="17"/>
      <c r="AHM3" s="17"/>
      <c r="AHN3" s="17"/>
      <c r="AHO3" s="17"/>
      <c r="AHP3" s="17"/>
      <c r="AHQ3" s="17"/>
      <c r="AHR3" s="17"/>
      <c r="AHS3" s="17"/>
      <c r="AHT3" s="17"/>
      <c r="AHU3" s="17"/>
      <c r="AHV3" s="17"/>
      <c r="AHW3" s="17"/>
      <c r="AHX3" s="17"/>
      <c r="AHY3" s="17"/>
      <c r="AHZ3" s="17"/>
      <c r="AIA3" s="17"/>
      <c r="AIB3" s="17"/>
      <c r="AIC3" s="17"/>
      <c r="AID3" s="17"/>
      <c r="AIE3" s="17"/>
      <c r="AIF3" s="17"/>
      <c r="AIG3" s="17"/>
      <c r="AIH3" s="17"/>
      <c r="AII3" s="17"/>
      <c r="AIJ3" s="17"/>
      <c r="AIK3" s="17"/>
      <c r="AIL3" s="17"/>
      <c r="AIM3" s="17"/>
      <c r="AIN3" s="17"/>
      <c r="AIO3" s="17"/>
      <c r="AIP3" s="17"/>
      <c r="AIQ3" s="17"/>
      <c r="AIR3" s="17"/>
      <c r="AIS3" s="17"/>
      <c r="AIT3" s="17"/>
      <c r="AIU3" s="17"/>
      <c r="AIV3" s="17"/>
      <c r="AIW3" s="17"/>
      <c r="AIX3" s="17"/>
      <c r="AIY3" s="17"/>
      <c r="AIZ3" s="17"/>
      <c r="AJA3" s="17"/>
      <c r="AJB3" s="17"/>
      <c r="AJC3" s="17"/>
      <c r="AJD3" s="17"/>
      <c r="AJE3" s="17"/>
      <c r="AJF3" s="17"/>
      <c r="AJG3" s="17"/>
      <c r="AJH3" s="17"/>
      <c r="AJI3" s="17"/>
      <c r="AJJ3" s="17"/>
      <c r="AJK3" s="17"/>
      <c r="AJL3" s="17"/>
      <c r="AJM3" s="17"/>
      <c r="AJN3" s="17"/>
      <c r="AJO3" s="17"/>
      <c r="AJP3" s="17"/>
      <c r="AJQ3" s="17"/>
      <c r="AJR3" s="17"/>
      <c r="AJS3" s="17"/>
      <c r="AJT3" s="17"/>
      <c r="AJU3" s="17"/>
      <c r="AJV3" s="17"/>
      <c r="AJW3" s="17"/>
      <c r="AJX3" s="17"/>
      <c r="AJY3" s="17"/>
      <c r="AJZ3" s="17"/>
      <c r="AKA3" s="17"/>
      <c r="AKB3" s="17"/>
      <c r="AKC3" s="17"/>
      <c r="AKD3" s="17"/>
      <c r="AKE3" s="17"/>
      <c r="AKF3" s="17"/>
      <c r="AKG3" s="17"/>
      <c r="AKH3" s="17"/>
      <c r="AKI3" s="17"/>
      <c r="AKJ3" s="17"/>
      <c r="AKK3" s="17"/>
      <c r="AKL3" s="17"/>
      <c r="AKM3" s="17"/>
      <c r="AKN3" s="17"/>
      <c r="AKO3" s="17"/>
      <c r="AKP3" s="17"/>
      <c r="AKQ3" s="17"/>
      <c r="AKR3" s="17"/>
      <c r="AKS3" s="17"/>
      <c r="AKT3" s="17"/>
      <c r="AKU3" s="17"/>
      <c r="AKV3" s="17"/>
      <c r="AKW3" s="17"/>
      <c r="AKX3" s="17"/>
      <c r="AKY3" s="17"/>
      <c r="AKZ3" s="17"/>
      <c r="ALA3" s="17"/>
      <c r="ALB3" s="17"/>
      <c r="ALC3" s="17"/>
      <c r="ALD3" s="17"/>
      <c r="ALE3" s="17"/>
      <c r="ALF3" s="17"/>
      <c r="ALG3" s="17"/>
      <c r="ALH3" s="17"/>
      <c r="ALI3" s="17"/>
      <c r="ALJ3" s="17"/>
      <c r="ALK3" s="17"/>
      <c r="ALL3" s="17"/>
      <c r="ALM3" s="17"/>
      <c r="ALN3" s="17"/>
      <c r="ALO3" s="17"/>
      <c r="ALP3" s="17"/>
      <c r="ALQ3" s="17"/>
      <c r="ALR3" s="17"/>
      <c r="ALS3" s="17"/>
      <c r="ALT3" s="17"/>
      <c r="ALU3" s="17"/>
      <c r="ALV3" s="17"/>
      <c r="ALW3" s="17"/>
      <c r="ALX3" s="17"/>
      <c r="ALY3" s="17"/>
      <c r="ALZ3" s="17"/>
      <c r="AMA3" s="17"/>
      <c r="AMB3" s="17"/>
      <c r="AMC3" s="17"/>
      <c r="AMD3" s="17"/>
      <c r="AME3" s="17"/>
      <c r="AMF3" s="17"/>
      <c r="AMG3" s="17"/>
      <c r="AMH3" s="17"/>
      <c r="AMI3" s="17"/>
      <c r="AMJ3" s="17"/>
    </row>
    <row r="4" spans="1:1024" s="19" customFormat="1" ht="15" x14ac:dyDescent="0.25">
      <c r="A4" s="38"/>
      <c r="B4" s="31" t="s">
        <v>363</v>
      </c>
      <c r="C4" s="32"/>
      <c r="D4" s="30"/>
      <c r="E4" s="18"/>
      <c r="F4" s="66"/>
      <c r="G4" s="324"/>
      <c r="H4" s="282"/>
      <c r="I4" s="282"/>
      <c r="J4" s="325"/>
      <c r="K4" s="18"/>
      <c r="L4" s="18"/>
      <c r="M4" s="18"/>
      <c r="N4" s="18"/>
      <c r="O4" s="18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7"/>
      <c r="ALO4" s="17"/>
      <c r="ALP4" s="17"/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 s="17"/>
    </row>
    <row r="5" spans="1:1024" s="19" customFormat="1" ht="12.75" x14ac:dyDescent="0.2">
      <c r="A5" s="38"/>
      <c r="B5" s="39" t="s">
        <v>93</v>
      </c>
      <c r="C5" s="39"/>
      <c r="D5" s="38"/>
      <c r="E5" s="18"/>
      <c r="F5" s="66"/>
      <c r="G5" s="324"/>
      <c r="H5" s="282"/>
      <c r="I5" s="282"/>
      <c r="J5" s="325"/>
      <c r="K5" s="18"/>
      <c r="L5" s="18"/>
      <c r="M5" s="18"/>
      <c r="N5" s="18"/>
      <c r="O5" s="18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17"/>
      <c r="ALS5" s="17"/>
      <c r="ALT5" s="17"/>
      <c r="ALU5" s="17"/>
      <c r="ALV5" s="17"/>
      <c r="ALW5" s="17"/>
      <c r="ALX5" s="17"/>
      <c r="ALY5" s="17"/>
      <c r="ALZ5" s="17"/>
      <c r="AMA5" s="17"/>
      <c r="AMB5" s="17"/>
      <c r="AMC5" s="17"/>
      <c r="AMD5" s="17"/>
      <c r="AME5" s="17"/>
      <c r="AMF5" s="17"/>
      <c r="AMG5" s="17"/>
      <c r="AMH5" s="17"/>
      <c r="AMI5" s="17"/>
      <c r="AMJ5" s="17"/>
    </row>
    <row r="6" spans="1:1024" s="19" customFormat="1" ht="12.75" x14ac:dyDescent="0.2">
      <c r="A6" s="38"/>
      <c r="B6" s="18"/>
      <c r="C6" s="18"/>
      <c r="D6" s="18"/>
      <c r="E6" s="18"/>
      <c r="F6" s="66"/>
      <c r="G6" s="324"/>
      <c r="H6" s="280"/>
      <c r="I6" s="280"/>
      <c r="J6" s="325"/>
      <c r="K6" s="18"/>
      <c r="L6" s="18"/>
      <c r="M6" s="18"/>
      <c r="N6" s="18"/>
      <c r="O6" s="18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  <c r="OC6" s="17"/>
      <c r="OD6" s="17"/>
      <c r="OE6" s="17"/>
      <c r="OF6" s="17"/>
      <c r="OG6" s="17"/>
      <c r="OH6" s="17"/>
      <c r="OI6" s="17"/>
      <c r="OJ6" s="17"/>
      <c r="OK6" s="17"/>
      <c r="OL6" s="17"/>
      <c r="OM6" s="17"/>
      <c r="ON6" s="17"/>
      <c r="OO6" s="17"/>
      <c r="OP6" s="17"/>
      <c r="OQ6" s="17"/>
      <c r="OR6" s="17"/>
      <c r="OS6" s="17"/>
      <c r="OT6" s="17"/>
      <c r="OU6" s="17"/>
      <c r="OV6" s="17"/>
      <c r="OW6" s="17"/>
      <c r="OX6" s="17"/>
      <c r="OY6" s="17"/>
      <c r="OZ6" s="17"/>
      <c r="PA6" s="17"/>
      <c r="PB6" s="17"/>
      <c r="PC6" s="17"/>
      <c r="PD6" s="17"/>
      <c r="PE6" s="17"/>
      <c r="PF6" s="17"/>
      <c r="PG6" s="17"/>
      <c r="PH6" s="17"/>
      <c r="PI6" s="17"/>
      <c r="PJ6" s="17"/>
      <c r="PK6" s="17"/>
      <c r="PL6" s="17"/>
      <c r="PM6" s="17"/>
      <c r="PN6" s="17"/>
      <c r="PO6" s="17"/>
      <c r="PP6" s="17"/>
      <c r="PQ6" s="17"/>
      <c r="PR6" s="17"/>
      <c r="PS6" s="17"/>
      <c r="PT6" s="17"/>
      <c r="PU6" s="17"/>
      <c r="PV6" s="17"/>
      <c r="PW6" s="17"/>
      <c r="PX6" s="17"/>
      <c r="PY6" s="17"/>
      <c r="PZ6" s="17"/>
      <c r="QA6" s="17"/>
      <c r="QB6" s="17"/>
      <c r="QC6" s="17"/>
      <c r="QD6" s="17"/>
      <c r="QE6" s="17"/>
      <c r="QF6" s="17"/>
      <c r="QG6" s="17"/>
      <c r="QH6" s="17"/>
      <c r="QI6" s="17"/>
      <c r="QJ6" s="17"/>
      <c r="QK6" s="17"/>
      <c r="QL6" s="17"/>
      <c r="QM6" s="17"/>
      <c r="QN6" s="17"/>
      <c r="QO6" s="17"/>
      <c r="QP6" s="17"/>
      <c r="QQ6" s="17"/>
      <c r="QR6" s="17"/>
      <c r="QS6" s="17"/>
      <c r="QT6" s="17"/>
      <c r="QU6" s="17"/>
      <c r="QV6" s="17"/>
      <c r="QW6" s="17"/>
      <c r="QX6" s="17"/>
      <c r="QY6" s="17"/>
      <c r="QZ6" s="17"/>
      <c r="RA6" s="17"/>
      <c r="RB6" s="17"/>
      <c r="RC6" s="17"/>
      <c r="RD6" s="17"/>
      <c r="RE6" s="17"/>
      <c r="RF6" s="17"/>
      <c r="RG6" s="17"/>
      <c r="RH6" s="17"/>
      <c r="RI6" s="17"/>
      <c r="RJ6" s="17"/>
      <c r="RK6" s="17"/>
      <c r="RL6" s="17"/>
      <c r="RM6" s="17"/>
      <c r="RN6" s="17"/>
      <c r="RO6" s="17"/>
      <c r="RP6" s="17"/>
      <c r="RQ6" s="17"/>
      <c r="RR6" s="17"/>
      <c r="RS6" s="17"/>
      <c r="RT6" s="17"/>
      <c r="RU6" s="17"/>
      <c r="RV6" s="17"/>
      <c r="RW6" s="17"/>
      <c r="RX6" s="17"/>
      <c r="RY6" s="17"/>
      <c r="RZ6" s="17"/>
      <c r="SA6" s="17"/>
      <c r="SB6" s="17"/>
      <c r="SC6" s="17"/>
      <c r="SD6" s="17"/>
      <c r="SE6" s="17"/>
      <c r="SF6" s="17"/>
      <c r="SG6" s="17"/>
      <c r="SH6" s="17"/>
      <c r="SI6" s="17"/>
      <c r="SJ6" s="17"/>
      <c r="SK6" s="17"/>
      <c r="SL6" s="17"/>
      <c r="SM6" s="17"/>
      <c r="SN6" s="17"/>
      <c r="SO6" s="17"/>
      <c r="SP6" s="17"/>
      <c r="SQ6" s="17"/>
      <c r="SR6" s="17"/>
      <c r="SS6" s="17"/>
      <c r="ST6" s="17"/>
      <c r="SU6" s="17"/>
      <c r="SV6" s="17"/>
      <c r="SW6" s="17"/>
      <c r="SX6" s="17"/>
      <c r="SY6" s="17"/>
      <c r="SZ6" s="17"/>
      <c r="TA6" s="17"/>
      <c r="TB6" s="17"/>
      <c r="TC6" s="17"/>
      <c r="TD6" s="17"/>
      <c r="TE6" s="17"/>
      <c r="TF6" s="17"/>
      <c r="TG6" s="17"/>
      <c r="TH6" s="17"/>
      <c r="TI6" s="17"/>
      <c r="TJ6" s="17"/>
      <c r="TK6" s="17"/>
      <c r="TL6" s="17"/>
      <c r="TM6" s="17"/>
      <c r="TN6" s="17"/>
      <c r="TO6" s="17"/>
      <c r="TP6" s="17"/>
      <c r="TQ6" s="17"/>
      <c r="TR6" s="17"/>
      <c r="TS6" s="17"/>
      <c r="TT6" s="17"/>
      <c r="TU6" s="17"/>
      <c r="TV6" s="17"/>
      <c r="TW6" s="17"/>
      <c r="TX6" s="17"/>
      <c r="TY6" s="17"/>
      <c r="TZ6" s="17"/>
      <c r="UA6" s="17"/>
      <c r="UB6" s="17"/>
      <c r="UC6" s="17"/>
      <c r="UD6" s="17"/>
      <c r="UE6" s="17"/>
      <c r="UF6" s="17"/>
      <c r="UG6" s="17"/>
      <c r="UH6" s="17"/>
      <c r="UI6" s="17"/>
      <c r="UJ6" s="17"/>
      <c r="UK6" s="17"/>
      <c r="UL6" s="17"/>
      <c r="UM6" s="17"/>
      <c r="UN6" s="17"/>
      <c r="UO6" s="17"/>
      <c r="UP6" s="17"/>
      <c r="UQ6" s="17"/>
      <c r="UR6" s="17"/>
      <c r="US6" s="17"/>
      <c r="UT6" s="17"/>
      <c r="UU6" s="17"/>
      <c r="UV6" s="17"/>
      <c r="UW6" s="17"/>
      <c r="UX6" s="17"/>
      <c r="UY6" s="17"/>
      <c r="UZ6" s="17"/>
      <c r="VA6" s="17"/>
      <c r="VB6" s="17"/>
      <c r="VC6" s="17"/>
      <c r="VD6" s="17"/>
      <c r="VE6" s="17"/>
      <c r="VF6" s="17"/>
      <c r="VG6" s="17"/>
      <c r="VH6" s="17"/>
      <c r="VI6" s="17"/>
      <c r="VJ6" s="17"/>
      <c r="VK6" s="17"/>
      <c r="VL6" s="17"/>
      <c r="VM6" s="17"/>
      <c r="VN6" s="17"/>
      <c r="VO6" s="17"/>
      <c r="VP6" s="17"/>
      <c r="VQ6" s="17"/>
      <c r="VR6" s="17"/>
      <c r="VS6" s="17"/>
      <c r="VT6" s="17"/>
      <c r="VU6" s="17"/>
      <c r="VV6" s="17"/>
      <c r="VW6" s="17"/>
      <c r="VX6" s="17"/>
      <c r="VY6" s="17"/>
      <c r="VZ6" s="17"/>
      <c r="WA6" s="17"/>
      <c r="WB6" s="17"/>
      <c r="WC6" s="17"/>
      <c r="WD6" s="17"/>
      <c r="WE6" s="17"/>
      <c r="WF6" s="17"/>
      <c r="WG6" s="17"/>
      <c r="WH6" s="17"/>
      <c r="WI6" s="17"/>
      <c r="WJ6" s="17"/>
      <c r="WK6" s="17"/>
      <c r="WL6" s="17"/>
      <c r="WM6" s="17"/>
      <c r="WN6" s="17"/>
      <c r="WO6" s="17"/>
      <c r="WP6" s="17"/>
      <c r="WQ6" s="17"/>
      <c r="WR6" s="17"/>
      <c r="WS6" s="17"/>
      <c r="WT6" s="17"/>
      <c r="WU6" s="17"/>
      <c r="WV6" s="17"/>
      <c r="WW6" s="17"/>
      <c r="WX6" s="17"/>
      <c r="WY6" s="17"/>
      <c r="WZ6" s="17"/>
      <c r="XA6" s="17"/>
      <c r="XB6" s="17"/>
      <c r="XC6" s="17"/>
      <c r="XD6" s="17"/>
      <c r="XE6" s="17"/>
      <c r="XF6" s="17"/>
      <c r="XG6" s="17"/>
      <c r="XH6" s="17"/>
      <c r="XI6" s="17"/>
      <c r="XJ6" s="17"/>
      <c r="XK6" s="17"/>
      <c r="XL6" s="17"/>
      <c r="XM6" s="17"/>
      <c r="XN6" s="17"/>
      <c r="XO6" s="17"/>
      <c r="XP6" s="17"/>
      <c r="XQ6" s="17"/>
      <c r="XR6" s="17"/>
      <c r="XS6" s="17"/>
      <c r="XT6" s="17"/>
      <c r="XU6" s="17"/>
      <c r="XV6" s="17"/>
      <c r="XW6" s="17"/>
      <c r="XX6" s="17"/>
      <c r="XY6" s="17"/>
      <c r="XZ6" s="17"/>
      <c r="YA6" s="17"/>
      <c r="YB6" s="17"/>
      <c r="YC6" s="17"/>
      <c r="YD6" s="17"/>
      <c r="YE6" s="17"/>
      <c r="YF6" s="17"/>
      <c r="YG6" s="17"/>
      <c r="YH6" s="17"/>
      <c r="YI6" s="17"/>
      <c r="YJ6" s="17"/>
      <c r="YK6" s="17"/>
      <c r="YL6" s="17"/>
      <c r="YM6" s="17"/>
      <c r="YN6" s="17"/>
      <c r="YO6" s="17"/>
      <c r="YP6" s="17"/>
      <c r="YQ6" s="17"/>
      <c r="YR6" s="17"/>
      <c r="YS6" s="17"/>
      <c r="YT6" s="17"/>
      <c r="YU6" s="17"/>
      <c r="YV6" s="17"/>
      <c r="YW6" s="17"/>
      <c r="YX6" s="17"/>
      <c r="YY6" s="17"/>
      <c r="YZ6" s="17"/>
      <c r="ZA6" s="17"/>
      <c r="ZB6" s="17"/>
      <c r="ZC6" s="17"/>
      <c r="ZD6" s="17"/>
      <c r="ZE6" s="17"/>
      <c r="ZF6" s="17"/>
      <c r="ZG6" s="17"/>
      <c r="ZH6" s="17"/>
      <c r="ZI6" s="17"/>
      <c r="ZJ6" s="17"/>
      <c r="ZK6" s="17"/>
      <c r="ZL6" s="17"/>
      <c r="ZM6" s="17"/>
      <c r="ZN6" s="17"/>
      <c r="ZO6" s="17"/>
      <c r="ZP6" s="17"/>
      <c r="ZQ6" s="17"/>
      <c r="ZR6" s="17"/>
      <c r="ZS6" s="17"/>
      <c r="ZT6" s="17"/>
      <c r="ZU6" s="17"/>
      <c r="ZV6" s="17"/>
      <c r="ZW6" s="17"/>
      <c r="ZX6" s="17"/>
      <c r="ZY6" s="17"/>
      <c r="ZZ6" s="17"/>
      <c r="AAA6" s="17"/>
      <c r="AAB6" s="17"/>
      <c r="AAC6" s="17"/>
      <c r="AAD6" s="17"/>
      <c r="AAE6" s="17"/>
      <c r="AAF6" s="17"/>
      <c r="AAG6" s="17"/>
      <c r="AAH6" s="17"/>
      <c r="AAI6" s="17"/>
      <c r="AAJ6" s="17"/>
      <c r="AAK6" s="17"/>
      <c r="AAL6" s="17"/>
      <c r="AAM6" s="17"/>
      <c r="AAN6" s="17"/>
      <c r="AAO6" s="17"/>
      <c r="AAP6" s="17"/>
      <c r="AAQ6" s="17"/>
      <c r="AAR6" s="17"/>
      <c r="AAS6" s="17"/>
      <c r="AAT6" s="17"/>
      <c r="AAU6" s="17"/>
      <c r="AAV6" s="17"/>
      <c r="AAW6" s="17"/>
      <c r="AAX6" s="17"/>
      <c r="AAY6" s="17"/>
      <c r="AAZ6" s="17"/>
      <c r="ABA6" s="17"/>
      <c r="ABB6" s="17"/>
      <c r="ABC6" s="17"/>
      <c r="ABD6" s="17"/>
      <c r="ABE6" s="17"/>
      <c r="ABF6" s="17"/>
      <c r="ABG6" s="17"/>
      <c r="ABH6" s="17"/>
      <c r="ABI6" s="17"/>
      <c r="ABJ6" s="17"/>
      <c r="ABK6" s="17"/>
      <c r="ABL6" s="17"/>
      <c r="ABM6" s="17"/>
      <c r="ABN6" s="17"/>
      <c r="ABO6" s="17"/>
      <c r="ABP6" s="17"/>
      <c r="ABQ6" s="17"/>
      <c r="ABR6" s="17"/>
      <c r="ABS6" s="17"/>
      <c r="ABT6" s="17"/>
      <c r="ABU6" s="17"/>
      <c r="ABV6" s="17"/>
      <c r="ABW6" s="17"/>
      <c r="ABX6" s="17"/>
      <c r="ABY6" s="17"/>
      <c r="ABZ6" s="17"/>
      <c r="ACA6" s="17"/>
      <c r="ACB6" s="17"/>
      <c r="ACC6" s="17"/>
      <c r="ACD6" s="17"/>
      <c r="ACE6" s="17"/>
      <c r="ACF6" s="17"/>
      <c r="ACG6" s="17"/>
      <c r="ACH6" s="17"/>
      <c r="ACI6" s="17"/>
      <c r="ACJ6" s="17"/>
      <c r="ACK6" s="17"/>
      <c r="ACL6" s="17"/>
      <c r="ACM6" s="17"/>
      <c r="ACN6" s="17"/>
      <c r="ACO6" s="17"/>
      <c r="ACP6" s="17"/>
      <c r="ACQ6" s="17"/>
      <c r="ACR6" s="17"/>
      <c r="ACS6" s="17"/>
      <c r="ACT6" s="17"/>
      <c r="ACU6" s="17"/>
      <c r="ACV6" s="17"/>
      <c r="ACW6" s="17"/>
      <c r="ACX6" s="17"/>
      <c r="ACY6" s="17"/>
      <c r="ACZ6" s="17"/>
      <c r="ADA6" s="17"/>
      <c r="ADB6" s="17"/>
      <c r="ADC6" s="17"/>
      <c r="ADD6" s="17"/>
      <c r="ADE6" s="17"/>
      <c r="ADF6" s="17"/>
      <c r="ADG6" s="17"/>
      <c r="ADH6" s="17"/>
      <c r="ADI6" s="17"/>
      <c r="ADJ6" s="17"/>
      <c r="ADK6" s="17"/>
      <c r="ADL6" s="17"/>
      <c r="ADM6" s="17"/>
      <c r="ADN6" s="17"/>
      <c r="ADO6" s="17"/>
      <c r="ADP6" s="17"/>
      <c r="ADQ6" s="17"/>
      <c r="ADR6" s="17"/>
      <c r="ADS6" s="17"/>
      <c r="ADT6" s="17"/>
      <c r="ADU6" s="17"/>
      <c r="ADV6" s="17"/>
      <c r="ADW6" s="17"/>
      <c r="ADX6" s="17"/>
      <c r="ADY6" s="17"/>
      <c r="ADZ6" s="17"/>
      <c r="AEA6" s="17"/>
      <c r="AEB6" s="17"/>
      <c r="AEC6" s="17"/>
      <c r="AED6" s="17"/>
      <c r="AEE6" s="17"/>
      <c r="AEF6" s="17"/>
      <c r="AEG6" s="17"/>
      <c r="AEH6" s="17"/>
      <c r="AEI6" s="17"/>
      <c r="AEJ6" s="17"/>
      <c r="AEK6" s="17"/>
      <c r="AEL6" s="17"/>
      <c r="AEM6" s="17"/>
      <c r="AEN6" s="17"/>
      <c r="AEO6" s="17"/>
      <c r="AEP6" s="17"/>
      <c r="AEQ6" s="17"/>
      <c r="AER6" s="17"/>
      <c r="AES6" s="17"/>
      <c r="AET6" s="17"/>
      <c r="AEU6" s="17"/>
      <c r="AEV6" s="17"/>
      <c r="AEW6" s="17"/>
      <c r="AEX6" s="17"/>
      <c r="AEY6" s="17"/>
      <c r="AEZ6" s="17"/>
      <c r="AFA6" s="17"/>
      <c r="AFB6" s="17"/>
      <c r="AFC6" s="17"/>
      <c r="AFD6" s="17"/>
      <c r="AFE6" s="17"/>
      <c r="AFF6" s="17"/>
      <c r="AFG6" s="17"/>
      <c r="AFH6" s="17"/>
      <c r="AFI6" s="17"/>
      <c r="AFJ6" s="17"/>
      <c r="AFK6" s="17"/>
      <c r="AFL6" s="17"/>
      <c r="AFM6" s="17"/>
      <c r="AFN6" s="17"/>
      <c r="AFO6" s="17"/>
      <c r="AFP6" s="17"/>
      <c r="AFQ6" s="17"/>
      <c r="AFR6" s="17"/>
      <c r="AFS6" s="17"/>
      <c r="AFT6" s="17"/>
      <c r="AFU6" s="17"/>
      <c r="AFV6" s="17"/>
      <c r="AFW6" s="17"/>
      <c r="AFX6" s="17"/>
      <c r="AFY6" s="17"/>
      <c r="AFZ6" s="17"/>
      <c r="AGA6" s="17"/>
      <c r="AGB6" s="17"/>
      <c r="AGC6" s="17"/>
      <c r="AGD6" s="17"/>
      <c r="AGE6" s="17"/>
      <c r="AGF6" s="17"/>
      <c r="AGG6" s="17"/>
      <c r="AGH6" s="17"/>
      <c r="AGI6" s="17"/>
      <c r="AGJ6" s="17"/>
      <c r="AGK6" s="17"/>
      <c r="AGL6" s="17"/>
      <c r="AGM6" s="17"/>
      <c r="AGN6" s="17"/>
      <c r="AGO6" s="17"/>
      <c r="AGP6" s="17"/>
      <c r="AGQ6" s="17"/>
      <c r="AGR6" s="17"/>
      <c r="AGS6" s="17"/>
      <c r="AGT6" s="17"/>
      <c r="AGU6" s="17"/>
      <c r="AGV6" s="17"/>
      <c r="AGW6" s="17"/>
      <c r="AGX6" s="17"/>
      <c r="AGY6" s="17"/>
      <c r="AGZ6" s="17"/>
      <c r="AHA6" s="17"/>
      <c r="AHB6" s="17"/>
      <c r="AHC6" s="17"/>
      <c r="AHD6" s="17"/>
      <c r="AHE6" s="17"/>
      <c r="AHF6" s="17"/>
      <c r="AHG6" s="17"/>
      <c r="AHH6" s="17"/>
      <c r="AHI6" s="17"/>
      <c r="AHJ6" s="17"/>
      <c r="AHK6" s="17"/>
      <c r="AHL6" s="17"/>
      <c r="AHM6" s="17"/>
      <c r="AHN6" s="17"/>
      <c r="AHO6" s="17"/>
      <c r="AHP6" s="17"/>
      <c r="AHQ6" s="17"/>
      <c r="AHR6" s="17"/>
      <c r="AHS6" s="17"/>
      <c r="AHT6" s="17"/>
      <c r="AHU6" s="17"/>
      <c r="AHV6" s="17"/>
      <c r="AHW6" s="17"/>
      <c r="AHX6" s="17"/>
      <c r="AHY6" s="17"/>
      <c r="AHZ6" s="17"/>
      <c r="AIA6" s="17"/>
      <c r="AIB6" s="17"/>
      <c r="AIC6" s="17"/>
      <c r="AID6" s="17"/>
      <c r="AIE6" s="17"/>
      <c r="AIF6" s="17"/>
      <c r="AIG6" s="17"/>
      <c r="AIH6" s="17"/>
      <c r="AII6" s="17"/>
      <c r="AIJ6" s="17"/>
      <c r="AIK6" s="17"/>
      <c r="AIL6" s="17"/>
      <c r="AIM6" s="17"/>
      <c r="AIN6" s="17"/>
      <c r="AIO6" s="17"/>
      <c r="AIP6" s="17"/>
      <c r="AIQ6" s="17"/>
      <c r="AIR6" s="17"/>
      <c r="AIS6" s="17"/>
      <c r="AIT6" s="17"/>
      <c r="AIU6" s="17"/>
      <c r="AIV6" s="17"/>
      <c r="AIW6" s="17"/>
      <c r="AIX6" s="17"/>
      <c r="AIY6" s="17"/>
      <c r="AIZ6" s="17"/>
      <c r="AJA6" s="17"/>
      <c r="AJB6" s="17"/>
      <c r="AJC6" s="17"/>
      <c r="AJD6" s="17"/>
      <c r="AJE6" s="17"/>
      <c r="AJF6" s="17"/>
      <c r="AJG6" s="17"/>
      <c r="AJH6" s="17"/>
      <c r="AJI6" s="17"/>
      <c r="AJJ6" s="17"/>
      <c r="AJK6" s="17"/>
      <c r="AJL6" s="17"/>
      <c r="AJM6" s="17"/>
      <c r="AJN6" s="17"/>
      <c r="AJO6" s="17"/>
      <c r="AJP6" s="17"/>
      <c r="AJQ6" s="17"/>
      <c r="AJR6" s="17"/>
      <c r="AJS6" s="17"/>
      <c r="AJT6" s="17"/>
      <c r="AJU6" s="17"/>
      <c r="AJV6" s="17"/>
      <c r="AJW6" s="17"/>
      <c r="AJX6" s="17"/>
      <c r="AJY6" s="17"/>
      <c r="AJZ6" s="17"/>
      <c r="AKA6" s="17"/>
      <c r="AKB6" s="17"/>
      <c r="AKC6" s="17"/>
      <c r="AKD6" s="17"/>
      <c r="AKE6" s="17"/>
      <c r="AKF6" s="17"/>
      <c r="AKG6" s="17"/>
      <c r="AKH6" s="17"/>
      <c r="AKI6" s="17"/>
      <c r="AKJ6" s="17"/>
      <c r="AKK6" s="17"/>
      <c r="AKL6" s="17"/>
      <c r="AKM6" s="17"/>
      <c r="AKN6" s="17"/>
      <c r="AKO6" s="17"/>
      <c r="AKP6" s="17"/>
      <c r="AKQ6" s="17"/>
      <c r="AKR6" s="17"/>
      <c r="AKS6" s="17"/>
      <c r="AKT6" s="17"/>
      <c r="AKU6" s="17"/>
      <c r="AKV6" s="17"/>
      <c r="AKW6" s="17"/>
      <c r="AKX6" s="17"/>
      <c r="AKY6" s="17"/>
      <c r="AKZ6" s="17"/>
      <c r="ALA6" s="17"/>
      <c r="ALB6" s="17"/>
      <c r="ALC6" s="17"/>
      <c r="ALD6" s="17"/>
      <c r="ALE6" s="17"/>
      <c r="ALF6" s="17"/>
      <c r="ALG6" s="17"/>
      <c r="ALH6" s="17"/>
      <c r="ALI6" s="17"/>
      <c r="ALJ6" s="17"/>
      <c r="ALK6" s="17"/>
      <c r="ALL6" s="17"/>
      <c r="ALM6" s="17"/>
      <c r="ALN6" s="17"/>
      <c r="ALO6" s="17"/>
      <c r="ALP6" s="17"/>
      <c r="ALQ6" s="17"/>
      <c r="ALR6" s="17"/>
      <c r="ALS6" s="17"/>
      <c r="ALT6" s="17"/>
      <c r="ALU6" s="17"/>
      <c r="ALV6" s="17"/>
      <c r="ALW6" s="17"/>
      <c r="ALX6" s="17"/>
      <c r="ALY6" s="17"/>
      <c r="ALZ6" s="17"/>
      <c r="AMA6" s="17"/>
      <c r="AMB6" s="17"/>
      <c r="AMC6" s="17"/>
      <c r="AMD6" s="17"/>
      <c r="AME6" s="17"/>
      <c r="AMF6" s="17"/>
      <c r="AMG6" s="17"/>
      <c r="AMH6" s="17"/>
      <c r="AMI6" s="17"/>
      <c r="AMJ6" s="17"/>
    </row>
    <row r="7" spans="1:1024" s="19" customFormat="1" ht="12.75" x14ac:dyDescent="0.2">
      <c r="A7" s="38" t="s">
        <v>454</v>
      </c>
      <c r="B7" s="5" t="s">
        <v>0</v>
      </c>
      <c r="C7" s="66"/>
      <c r="D7" s="66"/>
      <c r="E7" s="66"/>
      <c r="F7" s="67" t="s">
        <v>1</v>
      </c>
      <c r="G7" s="5" t="s">
        <v>2</v>
      </c>
      <c r="H7" s="68" t="s">
        <v>3</v>
      </c>
      <c r="I7" s="68" t="s">
        <v>4</v>
      </c>
      <c r="J7" s="69" t="s">
        <v>5</v>
      </c>
      <c r="K7" s="18"/>
      <c r="L7" s="18"/>
      <c r="M7" s="18"/>
      <c r="N7" s="18"/>
      <c r="O7" s="18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  <c r="OV7" s="17"/>
      <c r="OW7" s="17"/>
      <c r="OX7" s="17"/>
      <c r="OY7" s="17"/>
      <c r="OZ7" s="17"/>
      <c r="PA7" s="17"/>
      <c r="PB7" s="17"/>
      <c r="PC7" s="17"/>
      <c r="PD7" s="17"/>
      <c r="PE7" s="17"/>
      <c r="PF7" s="17"/>
      <c r="PG7" s="17"/>
      <c r="PH7" s="17"/>
      <c r="PI7" s="17"/>
      <c r="PJ7" s="17"/>
      <c r="PK7" s="17"/>
      <c r="PL7" s="17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/>
      <c r="QE7" s="17"/>
      <c r="QF7" s="17"/>
      <c r="QG7" s="17"/>
      <c r="QH7" s="17"/>
      <c r="QI7" s="17"/>
      <c r="QJ7" s="17"/>
      <c r="QK7" s="17"/>
      <c r="QL7" s="17"/>
      <c r="QM7" s="17"/>
      <c r="QN7" s="17"/>
      <c r="QO7" s="17"/>
      <c r="QP7" s="17"/>
      <c r="QQ7" s="17"/>
      <c r="QR7" s="17"/>
      <c r="QS7" s="17"/>
      <c r="QT7" s="17"/>
      <c r="QU7" s="17"/>
      <c r="QV7" s="17"/>
      <c r="QW7" s="17"/>
      <c r="QX7" s="17"/>
      <c r="QY7" s="17"/>
      <c r="QZ7" s="17"/>
      <c r="RA7" s="17"/>
      <c r="RB7" s="17"/>
      <c r="RC7" s="17"/>
      <c r="RD7" s="17"/>
      <c r="RE7" s="17"/>
      <c r="RF7" s="17"/>
      <c r="RG7" s="17"/>
      <c r="RH7" s="17"/>
      <c r="RI7" s="17"/>
      <c r="RJ7" s="17"/>
      <c r="RK7" s="17"/>
      <c r="RL7" s="17"/>
      <c r="RM7" s="17"/>
      <c r="RN7" s="17"/>
      <c r="RO7" s="17"/>
      <c r="RP7" s="17"/>
      <c r="RQ7" s="17"/>
      <c r="RR7" s="17"/>
      <c r="RS7" s="17"/>
      <c r="RT7" s="17"/>
      <c r="RU7" s="17"/>
      <c r="RV7" s="17"/>
      <c r="RW7" s="17"/>
      <c r="RX7" s="17"/>
      <c r="RY7" s="17"/>
      <c r="RZ7" s="17"/>
      <c r="SA7" s="17"/>
      <c r="SB7" s="17"/>
      <c r="SC7" s="17"/>
      <c r="SD7" s="17"/>
      <c r="SE7" s="17"/>
      <c r="SF7" s="17"/>
      <c r="SG7" s="17"/>
      <c r="SH7" s="17"/>
      <c r="SI7" s="17"/>
      <c r="SJ7" s="17"/>
      <c r="SK7" s="17"/>
      <c r="SL7" s="17"/>
      <c r="SM7" s="17"/>
      <c r="SN7" s="17"/>
      <c r="SO7" s="17"/>
      <c r="SP7" s="17"/>
      <c r="SQ7" s="17"/>
      <c r="SR7" s="17"/>
      <c r="SS7" s="17"/>
      <c r="ST7" s="17"/>
      <c r="SU7" s="17"/>
      <c r="SV7" s="17"/>
      <c r="SW7" s="17"/>
      <c r="SX7" s="17"/>
      <c r="SY7" s="17"/>
      <c r="SZ7" s="17"/>
      <c r="TA7" s="17"/>
      <c r="TB7" s="17"/>
      <c r="TC7" s="17"/>
      <c r="TD7" s="17"/>
      <c r="TE7" s="17"/>
      <c r="TF7" s="17"/>
      <c r="TG7" s="17"/>
      <c r="TH7" s="17"/>
      <c r="TI7" s="17"/>
      <c r="TJ7" s="17"/>
      <c r="TK7" s="17"/>
      <c r="TL7" s="17"/>
      <c r="TM7" s="17"/>
      <c r="TN7" s="17"/>
      <c r="TO7" s="17"/>
      <c r="TP7" s="17"/>
      <c r="TQ7" s="17"/>
      <c r="TR7" s="17"/>
      <c r="TS7" s="17"/>
      <c r="TT7" s="17"/>
      <c r="TU7" s="17"/>
      <c r="TV7" s="17"/>
      <c r="TW7" s="17"/>
      <c r="TX7" s="17"/>
      <c r="TY7" s="17"/>
      <c r="TZ7" s="17"/>
      <c r="UA7" s="17"/>
      <c r="UB7" s="17"/>
      <c r="UC7" s="17"/>
      <c r="UD7" s="17"/>
      <c r="UE7" s="17"/>
      <c r="UF7" s="17"/>
      <c r="UG7" s="17"/>
      <c r="UH7" s="17"/>
      <c r="UI7" s="17"/>
      <c r="UJ7" s="17"/>
      <c r="UK7" s="17"/>
      <c r="UL7" s="17"/>
      <c r="UM7" s="17"/>
      <c r="UN7" s="17"/>
      <c r="UO7" s="17"/>
      <c r="UP7" s="17"/>
      <c r="UQ7" s="17"/>
      <c r="UR7" s="17"/>
      <c r="US7" s="17"/>
      <c r="UT7" s="17"/>
      <c r="UU7" s="17"/>
      <c r="UV7" s="17"/>
      <c r="UW7" s="17"/>
      <c r="UX7" s="17"/>
      <c r="UY7" s="17"/>
      <c r="UZ7" s="17"/>
      <c r="VA7" s="17"/>
      <c r="VB7" s="17"/>
      <c r="VC7" s="17"/>
      <c r="VD7" s="17"/>
      <c r="VE7" s="17"/>
      <c r="VF7" s="17"/>
      <c r="VG7" s="17"/>
      <c r="VH7" s="17"/>
      <c r="VI7" s="17"/>
      <c r="VJ7" s="17"/>
      <c r="VK7" s="17"/>
      <c r="VL7" s="17"/>
      <c r="VM7" s="17"/>
      <c r="VN7" s="17"/>
      <c r="VO7" s="17"/>
      <c r="VP7" s="17"/>
      <c r="VQ7" s="17"/>
      <c r="VR7" s="17"/>
      <c r="VS7" s="17"/>
      <c r="VT7" s="17"/>
      <c r="VU7" s="17"/>
      <c r="VV7" s="17"/>
      <c r="VW7" s="17"/>
      <c r="VX7" s="17"/>
      <c r="VY7" s="17"/>
      <c r="VZ7" s="17"/>
      <c r="WA7" s="17"/>
      <c r="WB7" s="17"/>
      <c r="WC7" s="17"/>
      <c r="WD7" s="17"/>
      <c r="WE7" s="17"/>
      <c r="WF7" s="17"/>
      <c r="WG7" s="17"/>
      <c r="WH7" s="17"/>
      <c r="WI7" s="17"/>
      <c r="WJ7" s="17"/>
      <c r="WK7" s="17"/>
      <c r="WL7" s="17"/>
      <c r="WM7" s="17"/>
      <c r="WN7" s="17"/>
      <c r="WO7" s="17"/>
      <c r="WP7" s="17"/>
      <c r="WQ7" s="17"/>
      <c r="WR7" s="17"/>
      <c r="WS7" s="17"/>
      <c r="WT7" s="17"/>
      <c r="WU7" s="17"/>
      <c r="WV7" s="17"/>
      <c r="WW7" s="17"/>
      <c r="WX7" s="17"/>
      <c r="WY7" s="17"/>
      <c r="WZ7" s="17"/>
      <c r="XA7" s="17"/>
      <c r="XB7" s="17"/>
      <c r="XC7" s="17"/>
      <c r="XD7" s="17"/>
      <c r="XE7" s="17"/>
      <c r="XF7" s="17"/>
      <c r="XG7" s="17"/>
      <c r="XH7" s="17"/>
      <c r="XI7" s="17"/>
      <c r="XJ7" s="17"/>
      <c r="XK7" s="17"/>
      <c r="XL7" s="17"/>
      <c r="XM7" s="17"/>
      <c r="XN7" s="17"/>
      <c r="XO7" s="17"/>
      <c r="XP7" s="17"/>
      <c r="XQ7" s="17"/>
      <c r="XR7" s="17"/>
      <c r="XS7" s="17"/>
      <c r="XT7" s="17"/>
      <c r="XU7" s="17"/>
      <c r="XV7" s="17"/>
      <c r="XW7" s="17"/>
      <c r="XX7" s="17"/>
      <c r="XY7" s="17"/>
      <c r="XZ7" s="17"/>
      <c r="YA7" s="17"/>
      <c r="YB7" s="17"/>
      <c r="YC7" s="17"/>
      <c r="YD7" s="17"/>
      <c r="YE7" s="17"/>
      <c r="YF7" s="17"/>
      <c r="YG7" s="17"/>
      <c r="YH7" s="17"/>
      <c r="YI7" s="17"/>
      <c r="YJ7" s="17"/>
      <c r="YK7" s="17"/>
      <c r="YL7" s="17"/>
      <c r="YM7" s="17"/>
      <c r="YN7" s="17"/>
      <c r="YO7" s="17"/>
      <c r="YP7" s="17"/>
      <c r="YQ7" s="17"/>
      <c r="YR7" s="17"/>
      <c r="YS7" s="17"/>
      <c r="YT7" s="17"/>
      <c r="YU7" s="17"/>
      <c r="YV7" s="17"/>
      <c r="YW7" s="17"/>
      <c r="YX7" s="17"/>
      <c r="YY7" s="17"/>
      <c r="YZ7" s="17"/>
      <c r="ZA7" s="17"/>
      <c r="ZB7" s="17"/>
      <c r="ZC7" s="17"/>
      <c r="ZD7" s="17"/>
      <c r="ZE7" s="17"/>
      <c r="ZF7" s="17"/>
      <c r="ZG7" s="17"/>
      <c r="ZH7" s="17"/>
      <c r="ZI7" s="17"/>
      <c r="ZJ7" s="17"/>
      <c r="ZK7" s="17"/>
      <c r="ZL7" s="17"/>
      <c r="ZM7" s="17"/>
      <c r="ZN7" s="17"/>
      <c r="ZO7" s="17"/>
      <c r="ZP7" s="17"/>
      <c r="ZQ7" s="17"/>
      <c r="ZR7" s="17"/>
      <c r="ZS7" s="17"/>
      <c r="ZT7" s="17"/>
      <c r="ZU7" s="17"/>
      <c r="ZV7" s="17"/>
      <c r="ZW7" s="17"/>
      <c r="ZX7" s="17"/>
      <c r="ZY7" s="17"/>
      <c r="ZZ7" s="17"/>
      <c r="AAA7" s="17"/>
      <c r="AAB7" s="17"/>
      <c r="AAC7" s="17"/>
      <c r="AAD7" s="17"/>
      <c r="AAE7" s="17"/>
      <c r="AAF7" s="17"/>
      <c r="AAG7" s="17"/>
      <c r="AAH7" s="17"/>
      <c r="AAI7" s="17"/>
      <c r="AAJ7" s="17"/>
      <c r="AAK7" s="17"/>
      <c r="AAL7" s="17"/>
      <c r="AAM7" s="17"/>
      <c r="AAN7" s="17"/>
      <c r="AAO7" s="17"/>
      <c r="AAP7" s="17"/>
      <c r="AAQ7" s="17"/>
      <c r="AAR7" s="17"/>
      <c r="AAS7" s="17"/>
      <c r="AAT7" s="17"/>
      <c r="AAU7" s="17"/>
      <c r="AAV7" s="17"/>
      <c r="AAW7" s="17"/>
      <c r="AAX7" s="17"/>
      <c r="AAY7" s="17"/>
      <c r="AAZ7" s="17"/>
      <c r="ABA7" s="17"/>
      <c r="ABB7" s="17"/>
      <c r="ABC7" s="17"/>
      <c r="ABD7" s="17"/>
      <c r="ABE7" s="17"/>
      <c r="ABF7" s="17"/>
      <c r="ABG7" s="17"/>
      <c r="ABH7" s="17"/>
      <c r="ABI7" s="17"/>
      <c r="ABJ7" s="17"/>
      <c r="ABK7" s="17"/>
      <c r="ABL7" s="17"/>
      <c r="ABM7" s="17"/>
      <c r="ABN7" s="17"/>
      <c r="ABO7" s="17"/>
      <c r="ABP7" s="17"/>
      <c r="ABQ7" s="17"/>
      <c r="ABR7" s="17"/>
      <c r="ABS7" s="17"/>
      <c r="ABT7" s="17"/>
      <c r="ABU7" s="17"/>
      <c r="ABV7" s="17"/>
      <c r="ABW7" s="17"/>
      <c r="ABX7" s="17"/>
      <c r="ABY7" s="17"/>
      <c r="ABZ7" s="17"/>
      <c r="ACA7" s="17"/>
      <c r="ACB7" s="17"/>
      <c r="ACC7" s="17"/>
      <c r="ACD7" s="17"/>
      <c r="ACE7" s="17"/>
      <c r="ACF7" s="17"/>
      <c r="ACG7" s="17"/>
      <c r="ACH7" s="17"/>
      <c r="ACI7" s="17"/>
      <c r="ACJ7" s="17"/>
      <c r="ACK7" s="17"/>
      <c r="ACL7" s="17"/>
      <c r="ACM7" s="17"/>
      <c r="ACN7" s="17"/>
      <c r="ACO7" s="17"/>
      <c r="ACP7" s="17"/>
      <c r="ACQ7" s="17"/>
      <c r="ACR7" s="17"/>
      <c r="ACS7" s="17"/>
      <c r="ACT7" s="17"/>
      <c r="ACU7" s="17"/>
      <c r="ACV7" s="17"/>
      <c r="ACW7" s="17"/>
      <c r="ACX7" s="17"/>
      <c r="ACY7" s="17"/>
      <c r="ACZ7" s="17"/>
      <c r="ADA7" s="17"/>
      <c r="ADB7" s="17"/>
      <c r="ADC7" s="17"/>
      <c r="ADD7" s="17"/>
      <c r="ADE7" s="17"/>
      <c r="ADF7" s="17"/>
      <c r="ADG7" s="17"/>
      <c r="ADH7" s="17"/>
      <c r="ADI7" s="17"/>
      <c r="ADJ7" s="17"/>
      <c r="ADK7" s="17"/>
      <c r="ADL7" s="17"/>
      <c r="ADM7" s="17"/>
      <c r="ADN7" s="17"/>
      <c r="ADO7" s="17"/>
      <c r="ADP7" s="17"/>
      <c r="ADQ7" s="17"/>
      <c r="ADR7" s="17"/>
      <c r="ADS7" s="17"/>
      <c r="ADT7" s="17"/>
      <c r="ADU7" s="17"/>
      <c r="ADV7" s="17"/>
      <c r="ADW7" s="17"/>
      <c r="ADX7" s="17"/>
      <c r="ADY7" s="17"/>
      <c r="ADZ7" s="17"/>
      <c r="AEA7" s="17"/>
      <c r="AEB7" s="17"/>
      <c r="AEC7" s="17"/>
      <c r="AED7" s="17"/>
      <c r="AEE7" s="17"/>
      <c r="AEF7" s="17"/>
      <c r="AEG7" s="17"/>
      <c r="AEH7" s="17"/>
      <c r="AEI7" s="17"/>
      <c r="AEJ7" s="17"/>
      <c r="AEK7" s="17"/>
      <c r="AEL7" s="17"/>
      <c r="AEM7" s="17"/>
      <c r="AEN7" s="17"/>
      <c r="AEO7" s="17"/>
      <c r="AEP7" s="17"/>
      <c r="AEQ7" s="17"/>
      <c r="AER7" s="17"/>
      <c r="AES7" s="17"/>
      <c r="AET7" s="17"/>
      <c r="AEU7" s="17"/>
      <c r="AEV7" s="17"/>
      <c r="AEW7" s="17"/>
      <c r="AEX7" s="17"/>
      <c r="AEY7" s="17"/>
      <c r="AEZ7" s="17"/>
      <c r="AFA7" s="17"/>
      <c r="AFB7" s="17"/>
      <c r="AFC7" s="17"/>
      <c r="AFD7" s="17"/>
      <c r="AFE7" s="17"/>
      <c r="AFF7" s="17"/>
      <c r="AFG7" s="17"/>
      <c r="AFH7" s="17"/>
      <c r="AFI7" s="17"/>
      <c r="AFJ7" s="17"/>
      <c r="AFK7" s="17"/>
      <c r="AFL7" s="17"/>
      <c r="AFM7" s="17"/>
      <c r="AFN7" s="17"/>
      <c r="AFO7" s="17"/>
      <c r="AFP7" s="17"/>
      <c r="AFQ7" s="17"/>
      <c r="AFR7" s="17"/>
      <c r="AFS7" s="17"/>
      <c r="AFT7" s="17"/>
      <c r="AFU7" s="17"/>
      <c r="AFV7" s="17"/>
      <c r="AFW7" s="17"/>
      <c r="AFX7" s="17"/>
      <c r="AFY7" s="17"/>
      <c r="AFZ7" s="17"/>
      <c r="AGA7" s="17"/>
      <c r="AGB7" s="17"/>
      <c r="AGC7" s="17"/>
      <c r="AGD7" s="17"/>
      <c r="AGE7" s="17"/>
      <c r="AGF7" s="17"/>
      <c r="AGG7" s="17"/>
      <c r="AGH7" s="17"/>
      <c r="AGI7" s="17"/>
      <c r="AGJ7" s="17"/>
      <c r="AGK7" s="17"/>
      <c r="AGL7" s="17"/>
      <c r="AGM7" s="17"/>
      <c r="AGN7" s="17"/>
      <c r="AGO7" s="17"/>
      <c r="AGP7" s="17"/>
      <c r="AGQ7" s="17"/>
      <c r="AGR7" s="17"/>
      <c r="AGS7" s="17"/>
      <c r="AGT7" s="17"/>
      <c r="AGU7" s="17"/>
      <c r="AGV7" s="17"/>
      <c r="AGW7" s="17"/>
      <c r="AGX7" s="17"/>
      <c r="AGY7" s="17"/>
      <c r="AGZ7" s="17"/>
      <c r="AHA7" s="17"/>
      <c r="AHB7" s="17"/>
      <c r="AHC7" s="17"/>
      <c r="AHD7" s="17"/>
      <c r="AHE7" s="17"/>
      <c r="AHF7" s="17"/>
      <c r="AHG7" s="17"/>
      <c r="AHH7" s="17"/>
      <c r="AHI7" s="17"/>
      <c r="AHJ7" s="17"/>
      <c r="AHK7" s="17"/>
      <c r="AHL7" s="17"/>
      <c r="AHM7" s="17"/>
      <c r="AHN7" s="17"/>
      <c r="AHO7" s="17"/>
      <c r="AHP7" s="17"/>
      <c r="AHQ7" s="17"/>
      <c r="AHR7" s="17"/>
      <c r="AHS7" s="17"/>
      <c r="AHT7" s="17"/>
      <c r="AHU7" s="17"/>
      <c r="AHV7" s="17"/>
      <c r="AHW7" s="17"/>
      <c r="AHX7" s="17"/>
      <c r="AHY7" s="17"/>
      <c r="AHZ7" s="17"/>
      <c r="AIA7" s="17"/>
      <c r="AIB7" s="17"/>
      <c r="AIC7" s="17"/>
      <c r="AID7" s="17"/>
      <c r="AIE7" s="17"/>
      <c r="AIF7" s="17"/>
      <c r="AIG7" s="17"/>
      <c r="AIH7" s="17"/>
      <c r="AII7" s="17"/>
      <c r="AIJ7" s="17"/>
      <c r="AIK7" s="17"/>
      <c r="AIL7" s="17"/>
      <c r="AIM7" s="17"/>
      <c r="AIN7" s="17"/>
      <c r="AIO7" s="17"/>
      <c r="AIP7" s="17"/>
      <c r="AIQ7" s="17"/>
      <c r="AIR7" s="17"/>
      <c r="AIS7" s="17"/>
      <c r="AIT7" s="17"/>
      <c r="AIU7" s="17"/>
      <c r="AIV7" s="17"/>
      <c r="AIW7" s="17"/>
      <c r="AIX7" s="17"/>
      <c r="AIY7" s="17"/>
      <c r="AIZ7" s="17"/>
      <c r="AJA7" s="17"/>
      <c r="AJB7" s="17"/>
      <c r="AJC7" s="17"/>
      <c r="AJD7" s="17"/>
      <c r="AJE7" s="17"/>
      <c r="AJF7" s="17"/>
      <c r="AJG7" s="17"/>
      <c r="AJH7" s="17"/>
      <c r="AJI7" s="17"/>
      <c r="AJJ7" s="17"/>
      <c r="AJK7" s="17"/>
      <c r="AJL7" s="17"/>
      <c r="AJM7" s="17"/>
      <c r="AJN7" s="17"/>
      <c r="AJO7" s="17"/>
      <c r="AJP7" s="17"/>
      <c r="AJQ7" s="17"/>
      <c r="AJR7" s="17"/>
      <c r="AJS7" s="17"/>
      <c r="AJT7" s="17"/>
      <c r="AJU7" s="17"/>
      <c r="AJV7" s="17"/>
      <c r="AJW7" s="17"/>
      <c r="AJX7" s="17"/>
      <c r="AJY7" s="17"/>
      <c r="AJZ7" s="17"/>
      <c r="AKA7" s="17"/>
      <c r="AKB7" s="17"/>
      <c r="AKC7" s="17"/>
      <c r="AKD7" s="17"/>
      <c r="AKE7" s="17"/>
      <c r="AKF7" s="17"/>
      <c r="AKG7" s="17"/>
      <c r="AKH7" s="17"/>
      <c r="AKI7" s="17"/>
      <c r="AKJ7" s="17"/>
      <c r="AKK7" s="17"/>
      <c r="AKL7" s="17"/>
      <c r="AKM7" s="17"/>
      <c r="AKN7" s="17"/>
      <c r="AKO7" s="17"/>
      <c r="AKP7" s="17"/>
      <c r="AKQ7" s="17"/>
      <c r="AKR7" s="17"/>
      <c r="AKS7" s="17"/>
      <c r="AKT7" s="17"/>
      <c r="AKU7" s="17"/>
      <c r="AKV7" s="17"/>
      <c r="AKW7" s="17"/>
      <c r="AKX7" s="17"/>
      <c r="AKY7" s="17"/>
      <c r="AKZ7" s="17"/>
      <c r="ALA7" s="17"/>
      <c r="ALB7" s="17"/>
      <c r="ALC7" s="17"/>
      <c r="ALD7" s="17"/>
      <c r="ALE7" s="17"/>
      <c r="ALF7" s="17"/>
      <c r="ALG7" s="17"/>
      <c r="ALH7" s="17"/>
      <c r="ALI7" s="17"/>
      <c r="ALJ7" s="17"/>
      <c r="ALK7" s="17"/>
      <c r="ALL7" s="17"/>
      <c r="ALM7" s="17"/>
      <c r="ALN7" s="17"/>
      <c r="ALO7" s="17"/>
      <c r="ALP7" s="17"/>
      <c r="ALQ7" s="17"/>
      <c r="ALR7" s="17"/>
      <c r="ALS7" s="17"/>
      <c r="ALT7" s="17"/>
      <c r="ALU7" s="17"/>
      <c r="ALV7" s="17"/>
      <c r="ALW7" s="17"/>
      <c r="ALX7" s="17"/>
      <c r="ALY7" s="17"/>
      <c r="ALZ7" s="17"/>
      <c r="AMA7" s="17"/>
      <c r="AMB7" s="17"/>
      <c r="AMC7" s="17"/>
      <c r="AMD7" s="17"/>
      <c r="AME7" s="17"/>
      <c r="AMF7" s="17"/>
      <c r="AMG7" s="17"/>
      <c r="AMH7" s="17"/>
      <c r="AMI7" s="17"/>
      <c r="AMJ7" s="17"/>
    </row>
    <row r="8" spans="1:1024" s="19" customFormat="1" ht="12.75" x14ac:dyDescent="0.2">
      <c r="A8" s="38"/>
      <c r="B8" s="18"/>
      <c r="C8" s="18"/>
      <c r="D8" s="18"/>
      <c r="E8" s="18"/>
      <c r="F8" s="66"/>
      <c r="G8" s="324"/>
      <c r="H8" s="280"/>
      <c r="I8" s="280"/>
      <c r="J8" s="325"/>
      <c r="K8" s="18"/>
      <c r="L8" s="18"/>
      <c r="M8" s="18"/>
      <c r="N8" s="18"/>
      <c r="O8" s="18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  <c r="OC8" s="17"/>
      <c r="OD8" s="17"/>
      <c r="OE8" s="17"/>
      <c r="OF8" s="17"/>
      <c r="OG8" s="17"/>
      <c r="OH8" s="17"/>
      <c r="OI8" s="17"/>
      <c r="OJ8" s="17"/>
      <c r="OK8" s="17"/>
      <c r="OL8" s="17"/>
      <c r="OM8" s="17"/>
      <c r="ON8" s="17"/>
      <c r="OO8" s="17"/>
      <c r="OP8" s="17"/>
      <c r="OQ8" s="17"/>
      <c r="OR8" s="17"/>
      <c r="OS8" s="17"/>
      <c r="OT8" s="17"/>
      <c r="OU8" s="17"/>
      <c r="OV8" s="17"/>
      <c r="OW8" s="17"/>
      <c r="OX8" s="17"/>
      <c r="OY8" s="17"/>
      <c r="OZ8" s="17"/>
      <c r="PA8" s="17"/>
      <c r="PB8" s="17"/>
      <c r="PC8" s="17"/>
      <c r="PD8" s="17"/>
      <c r="PE8" s="17"/>
      <c r="PF8" s="17"/>
      <c r="PG8" s="17"/>
      <c r="PH8" s="17"/>
      <c r="PI8" s="17"/>
      <c r="PJ8" s="17"/>
      <c r="PK8" s="17"/>
      <c r="PL8" s="17"/>
      <c r="PM8" s="17"/>
      <c r="PN8" s="17"/>
      <c r="PO8" s="17"/>
      <c r="PP8" s="17"/>
      <c r="PQ8" s="17"/>
      <c r="PR8" s="17"/>
      <c r="PS8" s="17"/>
      <c r="PT8" s="17"/>
      <c r="PU8" s="17"/>
      <c r="PV8" s="17"/>
      <c r="PW8" s="17"/>
      <c r="PX8" s="17"/>
      <c r="PY8" s="17"/>
      <c r="PZ8" s="17"/>
      <c r="QA8" s="17"/>
      <c r="QB8" s="17"/>
      <c r="QC8" s="17"/>
      <c r="QD8" s="17"/>
      <c r="QE8" s="17"/>
      <c r="QF8" s="17"/>
      <c r="QG8" s="17"/>
      <c r="QH8" s="17"/>
      <c r="QI8" s="17"/>
      <c r="QJ8" s="17"/>
      <c r="QK8" s="17"/>
      <c r="QL8" s="17"/>
      <c r="QM8" s="17"/>
      <c r="QN8" s="17"/>
      <c r="QO8" s="17"/>
      <c r="QP8" s="17"/>
      <c r="QQ8" s="17"/>
      <c r="QR8" s="17"/>
      <c r="QS8" s="17"/>
      <c r="QT8" s="17"/>
      <c r="QU8" s="17"/>
      <c r="QV8" s="17"/>
      <c r="QW8" s="17"/>
      <c r="QX8" s="17"/>
      <c r="QY8" s="17"/>
      <c r="QZ8" s="17"/>
      <c r="RA8" s="17"/>
      <c r="RB8" s="17"/>
      <c r="RC8" s="17"/>
      <c r="RD8" s="17"/>
      <c r="RE8" s="17"/>
      <c r="RF8" s="17"/>
      <c r="RG8" s="17"/>
      <c r="RH8" s="17"/>
      <c r="RI8" s="17"/>
      <c r="RJ8" s="17"/>
      <c r="RK8" s="17"/>
      <c r="RL8" s="17"/>
      <c r="RM8" s="17"/>
      <c r="RN8" s="17"/>
      <c r="RO8" s="17"/>
      <c r="RP8" s="17"/>
      <c r="RQ8" s="17"/>
      <c r="RR8" s="17"/>
      <c r="RS8" s="17"/>
      <c r="RT8" s="17"/>
      <c r="RU8" s="17"/>
      <c r="RV8" s="17"/>
      <c r="RW8" s="17"/>
      <c r="RX8" s="17"/>
      <c r="RY8" s="17"/>
      <c r="RZ8" s="17"/>
      <c r="SA8" s="17"/>
      <c r="SB8" s="17"/>
      <c r="SC8" s="17"/>
      <c r="SD8" s="17"/>
      <c r="SE8" s="17"/>
      <c r="SF8" s="17"/>
      <c r="SG8" s="17"/>
      <c r="SH8" s="17"/>
      <c r="SI8" s="17"/>
      <c r="SJ8" s="17"/>
      <c r="SK8" s="17"/>
      <c r="SL8" s="17"/>
      <c r="SM8" s="17"/>
      <c r="SN8" s="17"/>
      <c r="SO8" s="17"/>
      <c r="SP8" s="17"/>
      <c r="SQ8" s="17"/>
      <c r="SR8" s="17"/>
      <c r="SS8" s="17"/>
      <c r="ST8" s="17"/>
      <c r="SU8" s="17"/>
      <c r="SV8" s="17"/>
      <c r="SW8" s="17"/>
      <c r="SX8" s="17"/>
      <c r="SY8" s="17"/>
      <c r="SZ8" s="17"/>
      <c r="TA8" s="17"/>
      <c r="TB8" s="17"/>
      <c r="TC8" s="17"/>
      <c r="TD8" s="17"/>
      <c r="TE8" s="17"/>
      <c r="TF8" s="17"/>
      <c r="TG8" s="17"/>
      <c r="TH8" s="17"/>
      <c r="TI8" s="17"/>
      <c r="TJ8" s="17"/>
      <c r="TK8" s="17"/>
      <c r="TL8" s="17"/>
      <c r="TM8" s="17"/>
      <c r="TN8" s="17"/>
      <c r="TO8" s="17"/>
      <c r="TP8" s="17"/>
      <c r="TQ8" s="17"/>
      <c r="TR8" s="17"/>
      <c r="TS8" s="17"/>
      <c r="TT8" s="17"/>
      <c r="TU8" s="17"/>
      <c r="TV8" s="17"/>
      <c r="TW8" s="17"/>
      <c r="TX8" s="17"/>
      <c r="TY8" s="17"/>
      <c r="TZ8" s="17"/>
      <c r="UA8" s="17"/>
      <c r="UB8" s="17"/>
      <c r="UC8" s="17"/>
      <c r="UD8" s="17"/>
      <c r="UE8" s="17"/>
      <c r="UF8" s="17"/>
      <c r="UG8" s="17"/>
      <c r="UH8" s="17"/>
      <c r="UI8" s="17"/>
      <c r="UJ8" s="17"/>
      <c r="UK8" s="17"/>
      <c r="UL8" s="17"/>
      <c r="UM8" s="17"/>
      <c r="UN8" s="17"/>
      <c r="UO8" s="17"/>
      <c r="UP8" s="17"/>
      <c r="UQ8" s="17"/>
      <c r="UR8" s="17"/>
      <c r="US8" s="17"/>
      <c r="UT8" s="17"/>
      <c r="UU8" s="17"/>
      <c r="UV8" s="17"/>
      <c r="UW8" s="17"/>
      <c r="UX8" s="17"/>
      <c r="UY8" s="17"/>
      <c r="UZ8" s="17"/>
      <c r="VA8" s="17"/>
      <c r="VB8" s="17"/>
      <c r="VC8" s="17"/>
      <c r="VD8" s="17"/>
      <c r="VE8" s="17"/>
      <c r="VF8" s="17"/>
      <c r="VG8" s="17"/>
      <c r="VH8" s="17"/>
      <c r="VI8" s="17"/>
      <c r="VJ8" s="17"/>
      <c r="VK8" s="17"/>
      <c r="VL8" s="17"/>
      <c r="VM8" s="17"/>
      <c r="VN8" s="17"/>
      <c r="VO8" s="17"/>
      <c r="VP8" s="17"/>
      <c r="VQ8" s="17"/>
      <c r="VR8" s="17"/>
      <c r="VS8" s="17"/>
      <c r="VT8" s="17"/>
      <c r="VU8" s="17"/>
      <c r="VV8" s="17"/>
      <c r="VW8" s="17"/>
      <c r="VX8" s="17"/>
      <c r="VY8" s="17"/>
      <c r="VZ8" s="17"/>
      <c r="WA8" s="17"/>
      <c r="WB8" s="17"/>
      <c r="WC8" s="17"/>
      <c r="WD8" s="17"/>
      <c r="WE8" s="17"/>
      <c r="WF8" s="17"/>
      <c r="WG8" s="17"/>
      <c r="WH8" s="17"/>
      <c r="WI8" s="17"/>
      <c r="WJ8" s="17"/>
      <c r="WK8" s="17"/>
      <c r="WL8" s="17"/>
      <c r="WM8" s="17"/>
      <c r="WN8" s="17"/>
      <c r="WO8" s="17"/>
      <c r="WP8" s="17"/>
      <c r="WQ8" s="17"/>
      <c r="WR8" s="17"/>
      <c r="WS8" s="17"/>
      <c r="WT8" s="17"/>
      <c r="WU8" s="17"/>
      <c r="WV8" s="17"/>
      <c r="WW8" s="17"/>
      <c r="WX8" s="17"/>
      <c r="WY8" s="17"/>
      <c r="WZ8" s="17"/>
      <c r="XA8" s="17"/>
      <c r="XB8" s="17"/>
      <c r="XC8" s="17"/>
      <c r="XD8" s="17"/>
      <c r="XE8" s="17"/>
      <c r="XF8" s="17"/>
      <c r="XG8" s="17"/>
      <c r="XH8" s="17"/>
      <c r="XI8" s="17"/>
      <c r="XJ8" s="17"/>
      <c r="XK8" s="17"/>
      <c r="XL8" s="17"/>
      <c r="XM8" s="17"/>
      <c r="XN8" s="17"/>
      <c r="XO8" s="17"/>
      <c r="XP8" s="17"/>
      <c r="XQ8" s="17"/>
      <c r="XR8" s="17"/>
      <c r="XS8" s="17"/>
      <c r="XT8" s="17"/>
      <c r="XU8" s="17"/>
      <c r="XV8" s="17"/>
      <c r="XW8" s="17"/>
      <c r="XX8" s="17"/>
      <c r="XY8" s="17"/>
      <c r="XZ8" s="17"/>
      <c r="YA8" s="17"/>
      <c r="YB8" s="17"/>
      <c r="YC8" s="17"/>
      <c r="YD8" s="17"/>
      <c r="YE8" s="17"/>
      <c r="YF8" s="17"/>
      <c r="YG8" s="17"/>
      <c r="YH8" s="17"/>
      <c r="YI8" s="17"/>
      <c r="YJ8" s="17"/>
      <c r="YK8" s="17"/>
      <c r="YL8" s="17"/>
      <c r="YM8" s="17"/>
      <c r="YN8" s="17"/>
      <c r="YO8" s="17"/>
      <c r="YP8" s="17"/>
      <c r="YQ8" s="17"/>
      <c r="YR8" s="17"/>
      <c r="YS8" s="17"/>
      <c r="YT8" s="17"/>
      <c r="YU8" s="17"/>
      <c r="YV8" s="17"/>
      <c r="YW8" s="17"/>
      <c r="YX8" s="17"/>
      <c r="YY8" s="17"/>
      <c r="YZ8" s="17"/>
      <c r="ZA8" s="17"/>
      <c r="ZB8" s="17"/>
      <c r="ZC8" s="17"/>
      <c r="ZD8" s="17"/>
      <c r="ZE8" s="17"/>
      <c r="ZF8" s="17"/>
      <c r="ZG8" s="17"/>
      <c r="ZH8" s="17"/>
      <c r="ZI8" s="17"/>
      <c r="ZJ8" s="17"/>
      <c r="ZK8" s="17"/>
      <c r="ZL8" s="17"/>
      <c r="ZM8" s="17"/>
      <c r="ZN8" s="17"/>
      <c r="ZO8" s="17"/>
      <c r="ZP8" s="17"/>
      <c r="ZQ8" s="17"/>
      <c r="ZR8" s="17"/>
      <c r="ZS8" s="17"/>
      <c r="ZT8" s="17"/>
      <c r="ZU8" s="17"/>
      <c r="ZV8" s="17"/>
      <c r="ZW8" s="17"/>
      <c r="ZX8" s="17"/>
      <c r="ZY8" s="17"/>
      <c r="ZZ8" s="17"/>
      <c r="AAA8" s="17"/>
      <c r="AAB8" s="17"/>
      <c r="AAC8" s="17"/>
      <c r="AAD8" s="17"/>
      <c r="AAE8" s="17"/>
      <c r="AAF8" s="17"/>
      <c r="AAG8" s="17"/>
      <c r="AAH8" s="17"/>
      <c r="AAI8" s="17"/>
      <c r="AAJ8" s="17"/>
      <c r="AAK8" s="17"/>
      <c r="AAL8" s="17"/>
      <c r="AAM8" s="17"/>
      <c r="AAN8" s="17"/>
      <c r="AAO8" s="17"/>
      <c r="AAP8" s="17"/>
      <c r="AAQ8" s="17"/>
      <c r="AAR8" s="17"/>
      <c r="AAS8" s="17"/>
      <c r="AAT8" s="17"/>
      <c r="AAU8" s="17"/>
      <c r="AAV8" s="17"/>
      <c r="AAW8" s="17"/>
      <c r="AAX8" s="17"/>
      <c r="AAY8" s="17"/>
      <c r="AAZ8" s="17"/>
      <c r="ABA8" s="17"/>
      <c r="ABB8" s="17"/>
      <c r="ABC8" s="17"/>
      <c r="ABD8" s="17"/>
      <c r="ABE8" s="17"/>
      <c r="ABF8" s="17"/>
      <c r="ABG8" s="17"/>
      <c r="ABH8" s="17"/>
      <c r="ABI8" s="17"/>
      <c r="ABJ8" s="17"/>
      <c r="ABK8" s="17"/>
      <c r="ABL8" s="17"/>
      <c r="ABM8" s="17"/>
      <c r="ABN8" s="17"/>
      <c r="ABO8" s="17"/>
      <c r="ABP8" s="17"/>
      <c r="ABQ8" s="17"/>
      <c r="ABR8" s="17"/>
      <c r="ABS8" s="17"/>
      <c r="ABT8" s="17"/>
      <c r="ABU8" s="17"/>
      <c r="ABV8" s="17"/>
      <c r="ABW8" s="17"/>
      <c r="ABX8" s="17"/>
      <c r="ABY8" s="17"/>
      <c r="ABZ8" s="17"/>
      <c r="ACA8" s="17"/>
      <c r="ACB8" s="17"/>
      <c r="ACC8" s="17"/>
      <c r="ACD8" s="17"/>
      <c r="ACE8" s="17"/>
      <c r="ACF8" s="17"/>
      <c r="ACG8" s="17"/>
      <c r="ACH8" s="17"/>
      <c r="ACI8" s="17"/>
      <c r="ACJ8" s="17"/>
      <c r="ACK8" s="17"/>
      <c r="ACL8" s="17"/>
      <c r="ACM8" s="17"/>
      <c r="ACN8" s="17"/>
      <c r="ACO8" s="17"/>
      <c r="ACP8" s="17"/>
      <c r="ACQ8" s="17"/>
      <c r="ACR8" s="17"/>
      <c r="ACS8" s="17"/>
      <c r="ACT8" s="17"/>
      <c r="ACU8" s="17"/>
      <c r="ACV8" s="17"/>
      <c r="ACW8" s="17"/>
      <c r="ACX8" s="17"/>
      <c r="ACY8" s="17"/>
      <c r="ACZ8" s="17"/>
      <c r="ADA8" s="17"/>
      <c r="ADB8" s="17"/>
      <c r="ADC8" s="17"/>
      <c r="ADD8" s="17"/>
      <c r="ADE8" s="17"/>
      <c r="ADF8" s="17"/>
      <c r="ADG8" s="17"/>
      <c r="ADH8" s="17"/>
      <c r="ADI8" s="17"/>
      <c r="ADJ8" s="17"/>
      <c r="ADK8" s="17"/>
      <c r="ADL8" s="17"/>
      <c r="ADM8" s="17"/>
      <c r="ADN8" s="17"/>
      <c r="ADO8" s="17"/>
      <c r="ADP8" s="17"/>
      <c r="ADQ8" s="17"/>
      <c r="ADR8" s="17"/>
      <c r="ADS8" s="17"/>
      <c r="ADT8" s="17"/>
      <c r="ADU8" s="17"/>
      <c r="ADV8" s="17"/>
      <c r="ADW8" s="17"/>
      <c r="ADX8" s="17"/>
      <c r="ADY8" s="17"/>
      <c r="ADZ8" s="17"/>
      <c r="AEA8" s="17"/>
      <c r="AEB8" s="17"/>
      <c r="AEC8" s="17"/>
      <c r="AED8" s="17"/>
      <c r="AEE8" s="17"/>
      <c r="AEF8" s="17"/>
      <c r="AEG8" s="17"/>
      <c r="AEH8" s="17"/>
      <c r="AEI8" s="17"/>
      <c r="AEJ8" s="17"/>
      <c r="AEK8" s="17"/>
      <c r="AEL8" s="17"/>
      <c r="AEM8" s="17"/>
      <c r="AEN8" s="17"/>
      <c r="AEO8" s="17"/>
      <c r="AEP8" s="17"/>
      <c r="AEQ8" s="17"/>
      <c r="AER8" s="17"/>
      <c r="AES8" s="17"/>
      <c r="AET8" s="17"/>
      <c r="AEU8" s="17"/>
      <c r="AEV8" s="17"/>
      <c r="AEW8" s="17"/>
      <c r="AEX8" s="17"/>
      <c r="AEY8" s="17"/>
      <c r="AEZ8" s="17"/>
      <c r="AFA8" s="17"/>
      <c r="AFB8" s="17"/>
      <c r="AFC8" s="17"/>
      <c r="AFD8" s="17"/>
      <c r="AFE8" s="17"/>
      <c r="AFF8" s="17"/>
      <c r="AFG8" s="17"/>
      <c r="AFH8" s="17"/>
      <c r="AFI8" s="17"/>
      <c r="AFJ8" s="17"/>
      <c r="AFK8" s="17"/>
      <c r="AFL8" s="17"/>
      <c r="AFM8" s="17"/>
      <c r="AFN8" s="17"/>
      <c r="AFO8" s="17"/>
      <c r="AFP8" s="17"/>
      <c r="AFQ8" s="17"/>
      <c r="AFR8" s="17"/>
      <c r="AFS8" s="17"/>
      <c r="AFT8" s="17"/>
      <c r="AFU8" s="17"/>
      <c r="AFV8" s="17"/>
      <c r="AFW8" s="17"/>
      <c r="AFX8" s="17"/>
      <c r="AFY8" s="17"/>
      <c r="AFZ8" s="17"/>
      <c r="AGA8" s="17"/>
      <c r="AGB8" s="17"/>
      <c r="AGC8" s="17"/>
      <c r="AGD8" s="17"/>
      <c r="AGE8" s="17"/>
      <c r="AGF8" s="17"/>
      <c r="AGG8" s="17"/>
      <c r="AGH8" s="17"/>
      <c r="AGI8" s="17"/>
      <c r="AGJ8" s="17"/>
      <c r="AGK8" s="17"/>
      <c r="AGL8" s="17"/>
      <c r="AGM8" s="17"/>
      <c r="AGN8" s="17"/>
      <c r="AGO8" s="17"/>
      <c r="AGP8" s="17"/>
      <c r="AGQ8" s="17"/>
      <c r="AGR8" s="17"/>
      <c r="AGS8" s="17"/>
      <c r="AGT8" s="17"/>
      <c r="AGU8" s="17"/>
      <c r="AGV8" s="17"/>
      <c r="AGW8" s="17"/>
      <c r="AGX8" s="17"/>
      <c r="AGY8" s="17"/>
      <c r="AGZ8" s="17"/>
      <c r="AHA8" s="17"/>
      <c r="AHB8" s="17"/>
      <c r="AHC8" s="17"/>
      <c r="AHD8" s="17"/>
      <c r="AHE8" s="17"/>
      <c r="AHF8" s="17"/>
      <c r="AHG8" s="17"/>
      <c r="AHH8" s="17"/>
      <c r="AHI8" s="17"/>
      <c r="AHJ8" s="17"/>
      <c r="AHK8" s="17"/>
      <c r="AHL8" s="17"/>
      <c r="AHM8" s="17"/>
      <c r="AHN8" s="17"/>
      <c r="AHO8" s="17"/>
      <c r="AHP8" s="17"/>
      <c r="AHQ8" s="17"/>
      <c r="AHR8" s="17"/>
      <c r="AHS8" s="17"/>
      <c r="AHT8" s="17"/>
      <c r="AHU8" s="17"/>
      <c r="AHV8" s="17"/>
      <c r="AHW8" s="17"/>
      <c r="AHX8" s="17"/>
      <c r="AHY8" s="17"/>
      <c r="AHZ8" s="17"/>
      <c r="AIA8" s="17"/>
      <c r="AIB8" s="17"/>
      <c r="AIC8" s="17"/>
      <c r="AID8" s="17"/>
      <c r="AIE8" s="17"/>
      <c r="AIF8" s="17"/>
      <c r="AIG8" s="17"/>
      <c r="AIH8" s="17"/>
      <c r="AII8" s="17"/>
      <c r="AIJ8" s="17"/>
      <c r="AIK8" s="17"/>
      <c r="AIL8" s="17"/>
      <c r="AIM8" s="17"/>
      <c r="AIN8" s="17"/>
      <c r="AIO8" s="17"/>
      <c r="AIP8" s="17"/>
      <c r="AIQ8" s="17"/>
      <c r="AIR8" s="17"/>
      <c r="AIS8" s="17"/>
      <c r="AIT8" s="17"/>
      <c r="AIU8" s="17"/>
      <c r="AIV8" s="17"/>
      <c r="AIW8" s="17"/>
      <c r="AIX8" s="17"/>
      <c r="AIY8" s="17"/>
      <c r="AIZ8" s="17"/>
      <c r="AJA8" s="17"/>
      <c r="AJB8" s="17"/>
      <c r="AJC8" s="17"/>
      <c r="AJD8" s="17"/>
      <c r="AJE8" s="17"/>
      <c r="AJF8" s="17"/>
      <c r="AJG8" s="17"/>
      <c r="AJH8" s="17"/>
      <c r="AJI8" s="17"/>
      <c r="AJJ8" s="17"/>
      <c r="AJK8" s="17"/>
      <c r="AJL8" s="17"/>
      <c r="AJM8" s="17"/>
      <c r="AJN8" s="17"/>
      <c r="AJO8" s="17"/>
      <c r="AJP8" s="17"/>
      <c r="AJQ8" s="17"/>
      <c r="AJR8" s="17"/>
      <c r="AJS8" s="17"/>
      <c r="AJT8" s="17"/>
      <c r="AJU8" s="17"/>
      <c r="AJV8" s="17"/>
      <c r="AJW8" s="17"/>
      <c r="AJX8" s="17"/>
      <c r="AJY8" s="17"/>
      <c r="AJZ8" s="17"/>
      <c r="AKA8" s="17"/>
      <c r="AKB8" s="17"/>
      <c r="AKC8" s="17"/>
      <c r="AKD8" s="17"/>
      <c r="AKE8" s="17"/>
      <c r="AKF8" s="17"/>
      <c r="AKG8" s="17"/>
      <c r="AKH8" s="17"/>
      <c r="AKI8" s="17"/>
      <c r="AKJ8" s="17"/>
      <c r="AKK8" s="17"/>
      <c r="AKL8" s="17"/>
      <c r="AKM8" s="17"/>
      <c r="AKN8" s="17"/>
      <c r="AKO8" s="17"/>
      <c r="AKP8" s="17"/>
      <c r="AKQ8" s="17"/>
      <c r="AKR8" s="17"/>
      <c r="AKS8" s="17"/>
      <c r="AKT8" s="17"/>
      <c r="AKU8" s="17"/>
      <c r="AKV8" s="17"/>
      <c r="AKW8" s="17"/>
      <c r="AKX8" s="17"/>
      <c r="AKY8" s="17"/>
      <c r="AKZ8" s="17"/>
      <c r="ALA8" s="17"/>
      <c r="ALB8" s="17"/>
      <c r="ALC8" s="17"/>
      <c r="ALD8" s="17"/>
      <c r="ALE8" s="17"/>
      <c r="ALF8" s="17"/>
      <c r="ALG8" s="17"/>
      <c r="ALH8" s="17"/>
      <c r="ALI8" s="17"/>
      <c r="ALJ8" s="17"/>
      <c r="ALK8" s="17"/>
      <c r="ALL8" s="17"/>
      <c r="ALM8" s="17"/>
      <c r="ALN8" s="17"/>
      <c r="ALO8" s="17"/>
      <c r="ALP8" s="17"/>
      <c r="ALQ8" s="17"/>
      <c r="ALR8" s="17"/>
      <c r="ALS8" s="17"/>
      <c r="ALT8" s="17"/>
      <c r="ALU8" s="17"/>
      <c r="ALV8" s="17"/>
      <c r="ALW8" s="17"/>
      <c r="ALX8" s="17"/>
      <c r="ALY8" s="17"/>
      <c r="ALZ8" s="17"/>
      <c r="AMA8" s="17"/>
      <c r="AMB8" s="17"/>
      <c r="AMC8" s="17"/>
      <c r="AMD8" s="17"/>
      <c r="AME8" s="17"/>
      <c r="AMF8" s="17"/>
      <c r="AMG8" s="17"/>
      <c r="AMH8" s="17"/>
      <c r="AMI8" s="17"/>
      <c r="AMJ8" s="17"/>
    </row>
    <row r="9" spans="1:1024" s="19" customFormat="1" ht="12.75" x14ac:dyDescent="0.2">
      <c r="A9" s="38"/>
      <c r="B9" s="4" t="s">
        <v>76</v>
      </c>
      <c r="C9" s="18"/>
      <c r="D9" s="18"/>
      <c r="E9" s="18"/>
      <c r="F9" s="66"/>
      <c r="G9" s="324"/>
      <c r="H9" s="280"/>
      <c r="I9" s="280"/>
      <c r="J9" s="325"/>
      <c r="K9" s="18"/>
      <c r="L9" s="18"/>
      <c r="M9" s="18"/>
      <c r="N9" s="18"/>
      <c r="O9" s="18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7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17"/>
      <c r="LZ9" s="17"/>
      <c r="MA9" s="17"/>
      <c r="MB9" s="17"/>
      <c r="MC9" s="17"/>
      <c r="MD9" s="17"/>
      <c r="ME9" s="17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/>
      <c r="MV9" s="17"/>
      <c r="MW9" s="17"/>
      <c r="MX9" s="17"/>
      <c r="MY9" s="17"/>
      <c r="MZ9" s="17"/>
      <c r="NA9" s="17"/>
      <c r="NB9" s="17"/>
      <c r="NC9" s="17"/>
      <c r="ND9" s="17"/>
      <c r="NE9" s="17"/>
      <c r="NF9" s="17"/>
      <c r="NG9" s="17"/>
      <c r="NH9" s="17"/>
      <c r="NI9" s="17"/>
      <c r="NJ9" s="17"/>
      <c r="NK9" s="17"/>
      <c r="NL9" s="17"/>
      <c r="NM9" s="17"/>
      <c r="NN9" s="17"/>
      <c r="NO9" s="17"/>
      <c r="NP9" s="17"/>
      <c r="NQ9" s="17"/>
      <c r="NR9" s="17"/>
      <c r="NS9" s="17"/>
      <c r="NT9" s="17"/>
      <c r="NU9" s="17"/>
      <c r="NV9" s="17"/>
      <c r="NW9" s="17"/>
      <c r="NX9" s="17"/>
      <c r="NY9" s="17"/>
      <c r="NZ9" s="17"/>
      <c r="OA9" s="17"/>
      <c r="OB9" s="17"/>
      <c r="OC9" s="17"/>
      <c r="OD9" s="17"/>
      <c r="OE9" s="17"/>
      <c r="OF9" s="17"/>
      <c r="OG9" s="17"/>
      <c r="OH9" s="17"/>
      <c r="OI9" s="17"/>
      <c r="OJ9" s="17"/>
      <c r="OK9" s="17"/>
      <c r="OL9" s="17"/>
      <c r="OM9" s="17"/>
      <c r="ON9" s="17"/>
      <c r="OO9" s="17"/>
      <c r="OP9" s="17"/>
      <c r="OQ9" s="17"/>
      <c r="OR9" s="17"/>
      <c r="OS9" s="17"/>
      <c r="OT9" s="17"/>
      <c r="OU9" s="17"/>
      <c r="OV9" s="17"/>
      <c r="OW9" s="17"/>
      <c r="OX9" s="17"/>
      <c r="OY9" s="17"/>
      <c r="OZ9" s="17"/>
      <c r="PA9" s="17"/>
      <c r="PB9" s="17"/>
      <c r="PC9" s="17"/>
      <c r="PD9" s="17"/>
      <c r="PE9" s="17"/>
      <c r="PF9" s="17"/>
      <c r="PG9" s="17"/>
      <c r="PH9" s="17"/>
      <c r="PI9" s="17"/>
      <c r="PJ9" s="17"/>
      <c r="PK9" s="17"/>
      <c r="PL9" s="17"/>
      <c r="PM9" s="17"/>
      <c r="PN9" s="17"/>
      <c r="PO9" s="17"/>
      <c r="PP9" s="17"/>
      <c r="PQ9" s="17"/>
      <c r="PR9" s="17"/>
      <c r="PS9" s="17"/>
      <c r="PT9" s="17"/>
      <c r="PU9" s="17"/>
      <c r="PV9" s="17"/>
      <c r="PW9" s="17"/>
      <c r="PX9" s="17"/>
      <c r="PY9" s="17"/>
      <c r="PZ9" s="17"/>
      <c r="QA9" s="17"/>
      <c r="QB9" s="17"/>
      <c r="QC9" s="17"/>
      <c r="QD9" s="17"/>
      <c r="QE9" s="17"/>
      <c r="QF9" s="17"/>
      <c r="QG9" s="17"/>
      <c r="QH9" s="17"/>
      <c r="QI9" s="17"/>
      <c r="QJ9" s="17"/>
      <c r="QK9" s="17"/>
      <c r="QL9" s="17"/>
      <c r="QM9" s="17"/>
      <c r="QN9" s="17"/>
      <c r="QO9" s="17"/>
      <c r="QP9" s="17"/>
      <c r="QQ9" s="17"/>
      <c r="QR9" s="17"/>
      <c r="QS9" s="17"/>
      <c r="QT9" s="17"/>
      <c r="QU9" s="17"/>
      <c r="QV9" s="17"/>
      <c r="QW9" s="17"/>
      <c r="QX9" s="17"/>
      <c r="QY9" s="17"/>
      <c r="QZ9" s="17"/>
      <c r="RA9" s="17"/>
      <c r="RB9" s="17"/>
      <c r="RC9" s="17"/>
      <c r="RD9" s="17"/>
      <c r="RE9" s="17"/>
      <c r="RF9" s="17"/>
      <c r="RG9" s="17"/>
      <c r="RH9" s="17"/>
      <c r="RI9" s="17"/>
      <c r="RJ9" s="17"/>
      <c r="RK9" s="17"/>
      <c r="RL9" s="17"/>
      <c r="RM9" s="17"/>
      <c r="RN9" s="17"/>
      <c r="RO9" s="17"/>
      <c r="RP9" s="17"/>
      <c r="RQ9" s="17"/>
      <c r="RR9" s="17"/>
      <c r="RS9" s="17"/>
      <c r="RT9" s="17"/>
      <c r="RU9" s="17"/>
      <c r="RV9" s="17"/>
      <c r="RW9" s="17"/>
      <c r="RX9" s="17"/>
      <c r="RY9" s="17"/>
      <c r="RZ9" s="17"/>
      <c r="SA9" s="17"/>
      <c r="SB9" s="17"/>
      <c r="SC9" s="17"/>
      <c r="SD9" s="17"/>
      <c r="SE9" s="17"/>
      <c r="SF9" s="17"/>
      <c r="SG9" s="17"/>
      <c r="SH9" s="17"/>
      <c r="SI9" s="17"/>
      <c r="SJ9" s="17"/>
      <c r="SK9" s="17"/>
      <c r="SL9" s="17"/>
      <c r="SM9" s="17"/>
      <c r="SN9" s="17"/>
      <c r="SO9" s="17"/>
      <c r="SP9" s="17"/>
      <c r="SQ9" s="17"/>
      <c r="SR9" s="17"/>
      <c r="SS9" s="17"/>
      <c r="ST9" s="17"/>
      <c r="SU9" s="17"/>
      <c r="SV9" s="17"/>
      <c r="SW9" s="17"/>
      <c r="SX9" s="17"/>
      <c r="SY9" s="17"/>
      <c r="SZ9" s="17"/>
      <c r="TA9" s="17"/>
      <c r="TB9" s="17"/>
      <c r="TC9" s="17"/>
      <c r="TD9" s="17"/>
      <c r="TE9" s="17"/>
      <c r="TF9" s="17"/>
      <c r="TG9" s="17"/>
      <c r="TH9" s="17"/>
      <c r="TI9" s="17"/>
      <c r="TJ9" s="17"/>
      <c r="TK9" s="17"/>
      <c r="TL9" s="17"/>
      <c r="TM9" s="17"/>
      <c r="TN9" s="17"/>
      <c r="TO9" s="17"/>
      <c r="TP9" s="17"/>
      <c r="TQ9" s="17"/>
      <c r="TR9" s="17"/>
      <c r="TS9" s="17"/>
      <c r="TT9" s="17"/>
      <c r="TU9" s="17"/>
      <c r="TV9" s="17"/>
      <c r="TW9" s="17"/>
      <c r="TX9" s="17"/>
      <c r="TY9" s="17"/>
      <c r="TZ9" s="17"/>
      <c r="UA9" s="17"/>
      <c r="UB9" s="17"/>
      <c r="UC9" s="17"/>
      <c r="UD9" s="17"/>
      <c r="UE9" s="17"/>
      <c r="UF9" s="17"/>
      <c r="UG9" s="17"/>
      <c r="UH9" s="17"/>
      <c r="UI9" s="17"/>
      <c r="UJ9" s="17"/>
      <c r="UK9" s="17"/>
      <c r="UL9" s="17"/>
      <c r="UM9" s="17"/>
      <c r="UN9" s="17"/>
      <c r="UO9" s="17"/>
      <c r="UP9" s="17"/>
      <c r="UQ9" s="17"/>
      <c r="UR9" s="17"/>
      <c r="US9" s="17"/>
      <c r="UT9" s="17"/>
      <c r="UU9" s="17"/>
      <c r="UV9" s="17"/>
      <c r="UW9" s="17"/>
      <c r="UX9" s="17"/>
      <c r="UY9" s="17"/>
      <c r="UZ9" s="17"/>
      <c r="VA9" s="17"/>
      <c r="VB9" s="17"/>
      <c r="VC9" s="17"/>
      <c r="VD9" s="17"/>
      <c r="VE9" s="17"/>
      <c r="VF9" s="17"/>
      <c r="VG9" s="17"/>
      <c r="VH9" s="17"/>
      <c r="VI9" s="17"/>
      <c r="VJ9" s="17"/>
      <c r="VK9" s="17"/>
      <c r="VL9" s="17"/>
      <c r="VM9" s="17"/>
      <c r="VN9" s="17"/>
      <c r="VO9" s="17"/>
      <c r="VP9" s="17"/>
      <c r="VQ9" s="17"/>
      <c r="VR9" s="17"/>
      <c r="VS9" s="17"/>
      <c r="VT9" s="17"/>
      <c r="VU9" s="17"/>
      <c r="VV9" s="17"/>
      <c r="VW9" s="17"/>
      <c r="VX9" s="17"/>
      <c r="VY9" s="17"/>
      <c r="VZ9" s="17"/>
      <c r="WA9" s="17"/>
      <c r="WB9" s="17"/>
      <c r="WC9" s="17"/>
      <c r="WD9" s="17"/>
      <c r="WE9" s="17"/>
      <c r="WF9" s="17"/>
      <c r="WG9" s="17"/>
      <c r="WH9" s="17"/>
      <c r="WI9" s="17"/>
      <c r="WJ9" s="17"/>
      <c r="WK9" s="17"/>
      <c r="WL9" s="17"/>
      <c r="WM9" s="17"/>
      <c r="WN9" s="17"/>
      <c r="WO9" s="17"/>
      <c r="WP9" s="17"/>
      <c r="WQ9" s="17"/>
      <c r="WR9" s="17"/>
      <c r="WS9" s="17"/>
      <c r="WT9" s="17"/>
      <c r="WU9" s="17"/>
      <c r="WV9" s="17"/>
      <c r="WW9" s="17"/>
      <c r="WX9" s="17"/>
      <c r="WY9" s="17"/>
      <c r="WZ9" s="17"/>
      <c r="XA9" s="17"/>
      <c r="XB9" s="17"/>
      <c r="XC9" s="17"/>
      <c r="XD9" s="17"/>
      <c r="XE9" s="17"/>
      <c r="XF9" s="17"/>
      <c r="XG9" s="17"/>
      <c r="XH9" s="17"/>
      <c r="XI9" s="17"/>
      <c r="XJ9" s="17"/>
      <c r="XK9" s="17"/>
      <c r="XL9" s="17"/>
      <c r="XM9" s="17"/>
      <c r="XN9" s="17"/>
      <c r="XO9" s="17"/>
      <c r="XP9" s="17"/>
      <c r="XQ9" s="17"/>
      <c r="XR9" s="17"/>
      <c r="XS9" s="17"/>
      <c r="XT9" s="17"/>
      <c r="XU9" s="17"/>
      <c r="XV9" s="17"/>
      <c r="XW9" s="17"/>
      <c r="XX9" s="17"/>
      <c r="XY9" s="17"/>
      <c r="XZ9" s="17"/>
      <c r="YA9" s="17"/>
      <c r="YB9" s="17"/>
      <c r="YC9" s="17"/>
      <c r="YD9" s="17"/>
      <c r="YE9" s="17"/>
      <c r="YF9" s="17"/>
      <c r="YG9" s="17"/>
      <c r="YH9" s="17"/>
      <c r="YI9" s="17"/>
      <c r="YJ9" s="17"/>
      <c r="YK9" s="17"/>
      <c r="YL9" s="17"/>
      <c r="YM9" s="17"/>
      <c r="YN9" s="17"/>
      <c r="YO9" s="17"/>
      <c r="YP9" s="17"/>
      <c r="YQ9" s="17"/>
      <c r="YR9" s="17"/>
      <c r="YS9" s="17"/>
      <c r="YT9" s="17"/>
      <c r="YU9" s="17"/>
      <c r="YV9" s="17"/>
      <c r="YW9" s="17"/>
      <c r="YX9" s="17"/>
      <c r="YY9" s="17"/>
      <c r="YZ9" s="17"/>
      <c r="ZA9" s="17"/>
      <c r="ZB9" s="17"/>
      <c r="ZC9" s="17"/>
      <c r="ZD9" s="17"/>
      <c r="ZE9" s="17"/>
      <c r="ZF9" s="17"/>
      <c r="ZG9" s="17"/>
      <c r="ZH9" s="17"/>
      <c r="ZI9" s="17"/>
      <c r="ZJ9" s="17"/>
      <c r="ZK9" s="17"/>
      <c r="ZL9" s="17"/>
      <c r="ZM9" s="17"/>
      <c r="ZN9" s="17"/>
      <c r="ZO9" s="17"/>
      <c r="ZP9" s="17"/>
      <c r="ZQ9" s="17"/>
      <c r="ZR9" s="17"/>
      <c r="ZS9" s="17"/>
      <c r="ZT9" s="17"/>
      <c r="ZU9" s="17"/>
      <c r="ZV9" s="17"/>
      <c r="ZW9" s="17"/>
      <c r="ZX9" s="17"/>
      <c r="ZY9" s="17"/>
      <c r="ZZ9" s="17"/>
      <c r="AAA9" s="17"/>
      <c r="AAB9" s="17"/>
      <c r="AAC9" s="17"/>
      <c r="AAD9" s="17"/>
      <c r="AAE9" s="17"/>
      <c r="AAF9" s="17"/>
      <c r="AAG9" s="17"/>
      <c r="AAH9" s="17"/>
      <c r="AAI9" s="17"/>
      <c r="AAJ9" s="17"/>
      <c r="AAK9" s="17"/>
      <c r="AAL9" s="17"/>
      <c r="AAM9" s="17"/>
      <c r="AAN9" s="17"/>
      <c r="AAO9" s="17"/>
      <c r="AAP9" s="17"/>
      <c r="AAQ9" s="17"/>
      <c r="AAR9" s="17"/>
      <c r="AAS9" s="17"/>
      <c r="AAT9" s="17"/>
      <c r="AAU9" s="17"/>
      <c r="AAV9" s="17"/>
      <c r="AAW9" s="17"/>
      <c r="AAX9" s="17"/>
      <c r="AAY9" s="17"/>
      <c r="AAZ9" s="17"/>
      <c r="ABA9" s="17"/>
      <c r="ABB9" s="17"/>
      <c r="ABC9" s="17"/>
      <c r="ABD9" s="17"/>
      <c r="ABE9" s="17"/>
      <c r="ABF9" s="17"/>
      <c r="ABG9" s="17"/>
      <c r="ABH9" s="17"/>
      <c r="ABI9" s="17"/>
      <c r="ABJ9" s="17"/>
      <c r="ABK9" s="17"/>
      <c r="ABL9" s="17"/>
      <c r="ABM9" s="17"/>
      <c r="ABN9" s="17"/>
      <c r="ABO9" s="17"/>
      <c r="ABP9" s="17"/>
      <c r="ABQ9" s="17"/>
      <c r="ABR9" s="17"/>
      <c r="ABS9" s="17"/>
      <c r="ABT9" s="17"/>
      <c r="ABU9" s="17"/>
      <c r="ABV9" s="17"/>
      <c r="ABW9" s="17"/>
      <c r="ABX9" s="17"/>
      <c r="ABY9" s="17"/>
      <c r="ABZ9" s="17"/>
      <c r="ACA9" s="17"/>
      <c r="ACB9" s="17"/>
      <c r="ACC9" s="17"/>
      <c r="ACD9" s="17"/>
      <c r="ACE9" s="17"/>
      <c r="ACF9" s="17"/>
      <c r="ACG9" s="17"/>
      <c r="ACH9" s="17"/>
      <c r="ACI9" s="17"/>
      <c r="ACJ9" s="17"/>
      <c r="ACK9" s="17"/>
      <c r="ACL9" s="17"/>
      <c r="ACM9" s="17"/>
      <c r="ACN9" s="17"/>
      <c r="ACO9" s="17"/>
      <c r="ACP9" s="17"/>
      <c r="ACQ9" s="17"/>
      <c r="ACR9" s="17"/>
      <c r="ACS9" s="17"/>
      <c r="ACT9" s="17"/>
      <c r="ACU9" s="17"/>
      <c r="ACV9" s="17"/>
      <c r="ACW9" s="17"/>
      <c r="ACX9" s="17"/>
      <c r="ACY9" s="17"/>
      <c r="ACZ9" s="17"/>
      <c r="ADA9" s="17"/>
      <c r="ADB9" s="17"/>
      <c r="ADC9" s="17"/>
      <c r="ADD9" s="17"/>
      <c r="ADE9" s="17"/>
      <c r="ADF9" s="17"/>
      <c r="ADG9" s="17"/>
      <c r="ADH9" s="17"/>
      <c r="ADI9" s="17"/>
      <c r="ADJ9" s="17"/>
      <c r="ADK9" s="17"/>
      <c r="ADL9" s="17"/>
      <c r="ADM9" s="17"/>
      <c r="ADN9" s="17"/>
      <c r="ADO9" s="17"/>
      <c r="ADP9" s="17"/>
      <c r="ADQ9" s="17"/>
      <c r="ADR9" s="17"/>
      <c r="ADS9" s="17"/>
      <c r="ADT9" s="17"/>
      <c r="ADU9" s="17"/>
      <c r="ADV9" s="17"/>
      <c r="ADW9" s="17"/>
      <c r="ADX9" s="17"/>
      <c r="ADY9" s="17"/>
      <c r="ADZ9" s="17"/>
      <c r="AEA9" s="17"/>
      <c r="AEB9" s="17"/>
      <c r="AEC9" s="17"/>
      <c r="AED9" s="17"/>
      <c r="AEE9" s="17"/>
      <c r="AEF9" s="17"/>
      <c r="AEG9" s="17"/>
      <c r="AEH9" s="17"/>
      <c r="AEI9" s="17"/>
      <c r="AEJ9" s="17"/>
      <c r="AEK9" s="17"/>
      <c r="AEL9" s="17"/>
      <c r="AEM9" s="17"/>
      <c r="AEN9" s="17"/>
      <c r="AEO9" s="17"/>
      <c r="AEP9" s="17"/>
      <c r="AEQ9" s="17"/>
      <c r="AER9" s="17"/>
      <c r="AES9" s="17"/>
      <c r="AET9" s="17"/>
      <c r="AEU9" s="17"/>
      <c r="AEV9" s="17"/>
      <c r="AEW9" s="17"/>
      <c r="AEX9" s="17"/>
      <c r="AEY9" s="17"/>
      <c r="AEZ9" s="17"/>
      <c r="AFA9" s="17"/>
      <c r="AFB9" s="17"/>
      <c r="AFC9" s="17"/>
      <c r="AFD9" s="17"/>
      <c r="AFE9" s="17"/>
      <c r="AFF9" s="17"/>
      <c r="AFG9" s="17"/>
      <c r="AFH9" s="17"/>
      <c r="AFI9" s="17"/>
      <c r="AFJ9" s="17"/>
      <c r="AFK9" s="17"/>
      <c r="AFL9" s="17"/>
      <c r="AFM9" s="17"/>
      <c r="AFN9" s="17"/>
      <c r="AFO9" s="17"/>
      <c r="AFP9" s="17"/>
      <c r="AFQ9" s="17"/>
      <c r="AFR9" s="17"/>
      <c r="AFS9" s="17"/>
      <c r="AFT9" s="17"/>
      <c r="AFU9" s="17"/>
      <c r="AFV9" s="17"/>
      <c r="AFW9" s="17"/>
      <c r="AFX9" s="17"/>
      <c r="AFY9" s="17"/>
      <c r="AFZ9" s="17"/>
      <c r="AGA9" s="17"/>
      <c r="AGB9" s="17"/>
      <c r="AGC9" s="17"/>
      <c r="AGD9" s="17"/>
      <c r="AGE9" s="17"/>
      <c r="AGF9" s="17"/>
      <c r="AGG9" s="17"/>
      <c r="AGH9" s="17"/>
      <c r="AGI9" s="17"/>
      <c r="AGJ9" s="17"/>
      <c r="AGK9" s="17"/>
      <c r="AGL9" s="17"/>
      <c r="AGM9" s="17"/>
      <c r="AGN9" s="17"/>
      <c r="AGO9" s="17"/>
      <c r="AGP9" s="17"/>
      <c r="AGQ9" s="17"/>
      <c r="AGR9" s="17"/>
      <c r="AGS9" s="17"/>
      <c r="AGT9" s="17"/>
      <c r="AGU9" s="17"/>
      <c r="AGV9" s="17"/>
      <c r="AGW9" s="17"/>
      <c r="AGX9" s="17"/>
      <c r="AGY9" s="17"/>
      <c r="AGZ9" s="17"/>
      <c r="AHA9" s="17"/>
      <c r="AHB9" s="17"/>
      <c r="AHC9" s="17"/>
      <c r="AHD9" s="17"/>
      <c r="AHE9" s="17"/>
      <c r="AHF9" s="17"/>
      <c r="AHG9" s="17"/>
      <c r="AHH9" s="17"/>
      <c r="AHI9" s="17"/>
      <c r="AHJ9" s="17"/>
      <c r="AHK9" s="17"/>
      <c r="AHL9" s="17"/>
      <c r="AHM9" s="17"/>
      <c r="AHN9" s="17"/>
      <c r="AHO9" s="17"/>
      <c r="AHP9" s="17"/>
      <c r="AHQ9" s="17"/>
      <c r="AHR9" s="17"/>
      <c r="AHS9" s="17"/>
      <c r="AHT9" s="17"/>
      <c r="AHU9" s="17"/>
      <c r="AHV9" s="17"/>
      <c r="AHW9" s="17"/>
      <c r="AHX9" s="17"/>
      <c r="AHY9" s="17"/>
      <c r="AHZ9" s="17"/>
      <c r="AIA9" s="17"/>
      <c r="AIB9" s="17"/>
      <c r="AIC9" s="17"/>
      <c r="AID9" s="17"/>
      <c r="AIE9" s="17"/>
      <c r="AIF9" s="17"/>
      <c r="AIG9" s="17"/>
      <c r="AIH9" s="17"/>
      <c r="AII9" s="17"/>
      <c r="AIJ9" s="17"/>
      <c r="AIK9" s="17"/>
      <c r="AIL9" s="17"/>
      <c r="AIM9" s="17"/>
      <c r="AIN9" s="17"/>
      <c r="AIO9" s="17"/>
      <c r="AIP9" s="17"/>
      <c r="AIQ9" s="17"/>
      <c r="AIR9" s="17"/>
      <c r="AIS9" s="17"/>
      <c r="AIT9" s="17"/>
      <c r="AIU9" s="17"/>
      <c r="AIV9" s="17"/>
      <c r="AIW9" s="17"/>
      <c r="AIX9" s="17"/>
      <c r="AIY9" s="17"/>
      <c r="AIZ9" s="17"/>
      <c r="AJA9" s="17"/>
      <c r="AJB9" s="17"/>
      <c r="AJC9" s="17"/>
      <c r="AJD9" s="17"/>
      <c r="AJE9" s="17"/>
      <c r="AJF9" s="17"/>
      <c r="AJG9" s="17"/>
      <c r="AJH9" s="17"/>
      <c r="AJI9" s="17"/>
      <c r="AJJ9" s="17"/>
      <c r="AJK9" s="17"/>
      <c r="AJL9" s="17"/>
      <c r="AJM9" s="17"/>
      <c r="AJN9" s="17"/>
      <c r="AJO9" s="17"/>
      <c r="AJP9" s="17"/>
      <c r="AJQ9" s="17"/>
      <c r="AJR9" s="17"/>
      <c r="AJS9" s="17"/>
      <c r="AJT9" s="17"/>
      <c r="AJU9" s="17"/>
      <c r="AJV9" s="17"/>
      <c r="AJW9" s="17"/>
      <c r="AJX9" s="17"/>
      <c r="AJY9" s="17"/>
      <c r="AJZ9" s="17"/>
      <c r="AKA9" s="17"/>
      <c r="AKB9" s="17"/>
      <c r="AKC9" s="17"/>
      <c r="AKD9" s="17"/>
      <c r="AKE9" s="17"/>
      <c r="AKF9" s="17"/>
      <c r="AKG9" s="17"/>
      <c r="AKH9" s="17"/>
      <c r="AKI9" s="17"/>
      <c r="AKJ9" s="17"/>
      <c r="AKK9" s="17"/>
      <c r="AKL9" s="17"/>
      <c r="AKM9" s="17"/>
      <c r="AKN9" s="17"/>
      <c r="AKO9" s="17"/>
      <c r="AKP9" s="17"/>
      <c r="AKQ9" s="17"/>
      <c r="AKR9" s="17"/>
      <c r="AKS9" s="17"/>
      <c r="AKT9" s="17"/>
      <c r="AKU9" s="17"/>
      <c r="AKV9" s="17"/>
      <c r="AKW9" s="17"/>
      <c r="AKX9" s="17"/>
      <c r="AKY9" s="17"/>
      <c r="AKZ9" s="17"/>
      <c r="ALA9" s="17"/>
      <c r="ALB9" s="17"/>
      <c r="ALC9" s="17"/>
      <c r="ALD9" s="17"/>
      <c r="ALE9" s="17"/>
      <c r="ALF9" s="17"/>
      <c r="ALG9" s="17"/>
      <c r="ALH9" s="17"/>
      <c r="ALI9" s="17"/>
      <c r="ALJ9" s="17"/>
      <c r="ALK9" s="17"/>
      <c r="ALL9" s="17"/>
      <c r="ALM9" s="17"/>
      <c r="ALN9" s="17"/>
      <c r="ALO9" s="17"/>
      <c r="ALP9" s="17"/>
      <c r="ALQ9" s="17"/>
      <c r="ALR9" s="17"/>
      <c r="ALS9" s="17"/>
      <c r="ALT9" s="17"/>
      <c r="ALU9" s="17"/>
      <c r="ALV9" s="17"/>
      <c r="ALW9" s="17"/>
      <c r="ALX9" s="17"/>
      <c r="ALY9" s="17"/>
      <c r="ALZ9" s="17"/>
      <c r="AMA9" s="17"/>
      <c r="AMB9" s="17"/>
      <c r="AMC9" s="17"/>
      <c r="AMD9" s="17"/>
      <c r="AME9" s="17"/>
      <c r="AMF9" s="17"/>
      <c r="AMG9" s="17"/>
      <c r="AMH9" s="17"/>
      <c r="AMI9" s="17"/>
      <c r="AMJ9" s="17"/>
    </row>
    <row r="10" spans="1:1024" s="19" customFormat="1" ht="12.75" x14ac:dyDescent="0.2">
      <c r="A10" s="38"/>
      <c r="B10" s="4" t="s">
        <v>77</v>
      </c>
      <c r="C10" s="18"/>
      <c r="D10" s="18"/>
      <c r="E10" s="18"/>
      <c r="F10" s="18"/>
      <c r="G10" s="324"/>
      <c r="H10" s="280"/>
      <c r="I10" s="280"/>
      <c r="J10" s="325"/>
      <c r="K10" s="18"/>
      <c r="L10" s="18"/>
      <c r="M10" s="18"/>
      <c r="N10" s="18"/>
      <c r="O10" s="18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17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17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17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  <c r="NV10" s="17"/>
      <c r="NW10" s="17"/>
      <c r="NX10" s="17"/>
      <c r="NY10" s="17"/>
      <c r="NZ10" s="17"/>
      <c r="OA10" s="17"/>
      <c r="OB10" s="17"/>
      <c r="OC10" s="17"/>
      <c r="OD10" s="17"/>
      <c r="OE10" s="17"/>
      <c r="OF10" s="17"/>
      <c r="OG10" s="17"/>
      <c r="OH10" s="17"/>
      <c r="OI10" s="17"/>
      <c r="OJ10" s="17"/>
      <c r="OK10" s="17"/>
      <c r="OL10" s="17"/>
      <c r="OM10" s="17"/>
      <c r="ON10" s="17"/>
      <c r="OO10" s="17"/>
      <c r="OP10" s="17"/>
      <c r="OQ10" s="17"/>
      <c r="OR10" s="17"/>
      <c r="OS10" s="17"/>
      <c r="OT10" s="17"/>
      <c r="OU10" s="17"/>
      <c r="OV10" s="17"/>
      <c r="OW10" s="17"/>
      <c r="OX10" s="17"/>
      <c r="OY10" s="17"/>
      <c r="OZ10" s="17"/>
      <c r="PA10" s="17"/>
      <c r="PB10" s="17"/>
      <c r="PC10" s="17"/>
      <c r="PD10" s="17"/>
      <c r="PE10" s="17"/>
      <c r="PF10" s="17"/>
      <c r="PG10" s="17"/>
      <c r="PH10" s="17"/>
      <c r="PI10" s="17"/>
      <c r="PJ10" s="17"/>
      <c r="PK10" s="17"/>
      <c r="PL10" s="17"/>
      <c r="PM10" s="17"/>
      <c r="PN10" s="17"/>
      <c r="PO10" s="17"/>
      <c r="PP10" s="17"/>
      <c r="PQ10" s="17"/>
      <c r="PR10" s="17"/>
      <c r="PS10" s="17"/>
      <c r="PT10" s="17"/>
      <c r="PU10" s="17"/>
      <c r="PV10" s="17"/>
      <c r="PW10" s="17"/>
      <c r="PX10" s="17"/>
      <c r="PY10" s="17"/>
      <c r="PZ10" s="17"/>
      <c r="QA10" s="17"/>
      <c r="QB10" s="17"/>
      <c r="QC10" s="17"/>
      <c r="QD10" s="17"/>
      <c r="QE10" s="17"/>
      <c r="QF10" s="17"/>
      <c r="QG10" s="17"/>
      <c r="QH10" s="17"/>
      <c r="QI10" s="17"/>
      <c r="QJ10" s="17"/>
      <c r="QK10" s="17"/>
      <c r="QL10" s="17"/>
      <c r="QM10" s="17"/>
      <c r="QN10" s="17"/>
      <c r="QO10" s="17"/>
      <c r="QP10" s="17"/>
      <c r="QQ10" s="17"/>
      <c r="QR10" s="17"/>
      <c r="QS10" s="17"/>
      <c r="QT10" s="17"/>
      <c r="QU10" s="17"/>
      <c r="QV10" s="17"/>
      <c r="QW10" s="17"/>
      <c r="QX10" s="17"/>
      <c r="QY10" s="17"/>
      <c r="QZ10" s="17"/>
      <c r="RA10" s="17"/>
      <c r="RB10" s="17"/>
      <c r="RC10" s="17"/>
      <c r="RD10" s="17"/>
      <c r="RE10" s="17"/>
      <c r="RF10" s="17"/>
      <c r="RG10" s="17"/>
      <c r="RH10" s="17"/>
      <c r="RI10" s="17"/>
      <c r="RJ10" s="17"/>
      <c r="RK10" s="17"/>
      <c r="RL10" s="17"/>
      <c r="RM10" s="17"/>
      <c r="RN10" s="17"/>
      <c r="RO10" s="17"/>
      <c r="RP10" s="17"/>
      <c r="RQ10" s="17"/>
      <c r="RR10" s="17"/>
      <c r="RS10" s="17"/>
      <c r="RT10" s="17"/>
      <c r="RU10" s="17"/>
      <c r="RV10" s="17"/>
      <c r="RW10" s="17"/>
      <c r="RX10" s="17"/>
      <c r="RY10" s="17"/>
      <c r="RZ10" s="17"/>
      <c r="SA10" s="17"/>
      <c r="SB10" s="17"/>
      <c r="SC10" s="17"/>
      <c r="SD10" s="17"/>
      <c r="SE10" s="17"/>
      <c r="SF10" s="17"/>
      <c r="SG10" s="17"/>
      <c r="SH10" s="17"/>
      <c r="SI10" s="17"/>
      <c r="SJ10" s="17"/>
      <c r="SK10" s="17"/>
      <c r="SL10" s="17"/>
      <c r="SM10" s="17"/>
      <c r="SN10" s="17"/>
      <c r="SO10" s="17"/>
      <c r="SP10" s="17"/>
      <c r="SQ10" s="17"/>
      <c r="SR10" s="17"/>
      <c r="SS10" s="17"/>
      <c r="ST10" s="17"/>
      <c r="SU10" s="17"/>
      <c r="SV10" s="17"/>
      <c r="SW10" s="17"/>
      <c r="SX10" s="17"/>
      <c r="SY10" s="17"/>
      <c r="SZ10" s="17"/>
      <c r="TA10" s="17"/>
      <c r="TB10" s="17"/>
      <c r="TC10" s="17"/>
      <c r="TD10" s="17"/>
      <c r="TE10" s="17"/>
      <c r="TF10" s="17"/>
      <c r="TG10" s="17"/>
      <c r="TH10" s="17"/>
      <c r="TI10" s="17"/>
      <c r="TJ10" s="17"/>
      <c r="TK10" s="17"/>
      <c r="TL10" s="17"/>
      <c r="TM10" s="17"/>
      <c r="TN10" s="17"/>
      <c r="TO10" s="17"/>
      <c r="TP10" s="17"/>
      <c r="TQ10" s="17"/>
      <c r="TR10" s="17"/>
      <c r="TS10" s="17"/>
      <c r="TT10" s="17"/>
      <c r="TU10" s="17"/>
      <c r="TV10" s="17"/>
      <c r="TW10" s="17"/>
      <c r="TX10" s="17"/>
      <c r="TY10" s="17"/>
      <c r="TZ10" s="17"/>
      <c r="UA10" s="17"/>
      <c r="UB10" s="17"/>
      <c r="UC10" s="17"/>
      <c r="UD10" s="17"/>
      <c r="UE10" s="17"/>
      <c r="UF10" s="17"/>
      <c r="UG10" s="17"/>
      <c r="UH10" s="17"/>
      <c r="UI10" s="17"/>
      <c r="UJ10" s="17"/>
      <c r="UK10" s="17"/>
      <c r="UL10" s="17"/>
      <c r="UM10" s="17"/>
      <c r="UN10" s="17"/>
      <c r="UO10" s="17"/>
      <c r="UP10" s="17"/>
      <c r="UQ10" s="17"/>
      <c r="UR10" s="17"/>
      <c r="US10" s="17"/>
      <c r="UT10" s="17"/>
      <c r="UU10" s="17"/>
      <c r="UV10" s="17"/>
      <c r="UW10" s="17"/>
      <c r="UX10" s="17"/>
      <c r="UY10" s="17"/>
      <c r="UZ10" s="17"/>
      <c r="VA10" s="17"/>
      <c r="VB10" s="17"/>
      <c r="VC10" s="17"/>
      <c r="VD10" s="17"/>
      <c r="VE10" s="17"/>
      <c r="VF10" s="17"/>
      <c r="VG10" s="17"/>
      <c r="VH10" s="17"/>
      <c r="VI10" s="17"/>
      <c r="VJ10" s="17"/>
      <c r="VK10" s="17"/>
      <c r="VL10" s="17"/>
      <c r="VM10" s="17"/>
      <c r="VN10" s="17"/>
      <c r="VO10" s="17"/>
      <c r="VP10" s="17"/>
      <c r="VQ10" s="17"/>
      <c r="VR10" s="17"/>
      <c r="VS10" s="17"/>
      <c r="VT10" s="17"/>
      <c r="VU10" s="17"/>
      <c r="VV10" s="17"/>
      <c r="VW10" s="17"/>
      <c r="VX10" s="17"/>
      <c r="VY10" s="17"/>
      <c r="VZ10" s="17"/>
      <c r="WA10" s="17"/>
      <c r="WB10" s="17"/>
      <c r="WC10" s="17"/>
      <c r="WD10" s="17"/>
      <c r="WE10" s="17"/>
      <c r="WF10" s="17"/>
      <c r="WG10" s="17"/>
      <c r="WH10" s="17"/>
      <c r="WI10" s="17"/>
      <c r="WJ10" s="17"/>
      <c r="WK10" s="17"/>
      <c r="WL10" s="17"/>
      <c r="WM10" s="17"/>
      <c r="WN10" s="17"/>
      <c r="WO10" s="17"/>
      <c r="WP10" s="17"/>
      <c r="WQ10" s="17"/>
      <c r="WR10" s="17"/>
      <c r="WS10" s="17"/>
      <c r="WT10" s="17"/>
      <c r="WU10" s="17"/>
      <c r="WV10" s="17"/>
      <c r="WW10" s="17"/>
      <c r="WX10" s="17"/>
      <c r="WY10" s="17"/>
      <c r="WZ10" s="17"/>
      <c r="XA10" s="17"/>
      <c r="XB10" s="17"/>
      <c r="XC10" s="17"/>
      <c r="XD10" s="17"/>
      <c r="XE10" s="17"/>
      <c r="XF10" s="17"/>
      <c r="XG10" s="17"/>
      <c r="XH10" s="17"/>
      <c r="XI10" s="17"/>
      <c r="XJ10" s="17"/>
      <c r="XK10" s="17"/>
      <c r="XL10" s="17"/>
      <c r="XM10" s="17"/>
      <c r="XN10" s="17"/>
      <c r="XO10" s="17"/>
      <c r="XP10" s="17"/>
      <c r="XQ10" s="17"/>
      <c r="XR10" s="17"/>
      <c r="XS10" s="17"/>
      <c r="XT10" s="17"/>
      <c r="XU10" s="17"/>
      <c r="XV10" s="17"/>
      <c r="XW10" s="17"/>
      <c r="XX10" s="17"/>
      <c r="XY10" s="17"/>
      <c r="XZ10" s="17"/>
      <c r="YA10" s="17"/>
      <c r="YB10" s="17"/>
      <c r="YC10" s="17"/>
      <c r="YD10" s="17"/>
      <c r="YE10" s="17"/>
      <c r="YF10" s="17"/>
      <c r="YG10" s="17"/>
      <c r="YH10" s="17"/>
      <c r="YI10" s="17"/>
      <c r="YJ10" s="17"/>
      <c r="YK10" s="17"/>
      <c r="YL10" s="17"/>
      <c r="YM10" s="17"/>
      <c r="YN10" s="17"/>
      <c r="YO10" s="17"/>
      <c r="YP10" s="17"/>
      <c r="YQ10" s="17"/>
      <c r="YR10" s="17"/>
      <c r="YS10" s="17"/>
      <c r="YT10" s="17"/>
      <c r="YU10" s="17"/>
      <c r="YV10" s="17"/>
      <c r="YW10" s="17"/>
      <c r="YX10" s="17"/>
      <c r="YY10" s="17"/>
      <c r="YZ10" s="17"/>
      <c r="ZA10" s="17"/>
      <c r="ZB10" s="17"/>
      <c r="ZC10" s="17"/>
      <c r="ZD10" s="17"/>
      <c r="ZE10" s="17"/>
      <c r="ZF10" s="17"/>
      <c r="ZG10" s="17"/>
      <c r="ZH10" s="17"/>
      <c r="ZI10" s="17"/>
      <c r="ZJ10" s="17"/>
      <c r="ZK10" s="17"/>
      <c r="ZL10" s="17"/>
      <c r="ZM10" s="17"/>
      <c r="ZN10" s="17"/>
      <c r="ZO10" s="17"/>
      <c r="ZP10" s="17"/>
      <c r="ZQ10" s="17"/>
      <c r="ZR10" s="17"/>
      <c r="ZS10" s="17"/>
      <c r="ZT10" s="17"/>
      <c r="ZU10" s="17"/>
      <c r="ZV10" s="17"/>
      <c r="ZW10" s="17"/>
      <c r="ZX10" s="17"/>
      <c r="ZY10" s="17"/>
      <c r="ZZ10" s="17"/>
      <c r="AAA10" s="17"/>
      <c r="AAB10" s="17"/>
      <c r="AAC10" s="17"/>
      <c r="AAD10" s="17"/>
      <c r="AAE10" s="17"/>
      <c r="AAF10" s="17"/>
      <c r="AAG10" s="17"/>
      <c r="AAH10" s="17"/>
      <c r="AAI10" s="17"/>
      <c r="AAJ10" s="17"/>
      <c r="AAK10" s="17"/>
      <c r="AAL10" s="17"/>
      <c r="AAM10" s="17"/>
      <c r="AAN10" s="17"/>
      <c r="AAO10" s="17"/>
      <c r="AAP10" s="17"/>
      <c r="AAQ10" s="17"/>
      <c r="AAR10" s="17"/>
      <c r="AAS10" s="17"/>
      <c r="AAT10" s="17"/>
      <c r="AAU10" s="17"/>
      <c r="AAV10" s="17"/>
      <c r="AAW10" s="17"/>
      <c r="AAX10" s="17"/>
      <c r="AAY10" s="17"/>
      <c r="AAZ10" s="17"/>
      <c r="ABA10" s="17"/>
      <c r="ABB10" s="17"/>
      <c r="ABC10" s="17"/>
      <c r="ABD10" s="17"/>
      <c r="ABE10" s="17"/>
      <c r="ABF10" s="17"/>
      <c r="ABG10" s="17"/>
      <c r="ABH10" s="17"/>
      <c r="ABI10" s="17"/>
      <c r="ABJ10" s="17"/>
      <c r="ABK10" s="17"/>
      <c r="ABL10" s="17"/>
      <c r="ABM10" s="17"/>
      <c r="ABN10" s="17"/>
      <c r="ABO10" s="17"/>
      <c r="ABP10" s="17"/>
      <c r="ABQ10" s="17"/>
      <c r="ABR10" s="17"/>
      <c r="ABS10" s="17"/>
      <c r="ABT10" s="17"/>
      <c r="ABU10" s="17"/>
      <c r="ABV10" s="17"/>
      <c r="ABW10" s="17"/>
      <c r="ABX10" s="17"/>
      <c r="ABY10" s="17"/>
      <c r="ABZ10" s="17"/>
      <c r="ACA10" s="17"/>
      <c r="ACB10" s="17"/>
      <c r="ACC10" s="17"/>
      <c r="ACD10" s="17"/>
      <c r="ACE10" s="17"/>
      <c r="ACF10" s="17"/>
      <c r="ACG10" s="17"/>
      <c r="ACH10" s="17"/>
      <c r="ACI10" s="17"/>
      <c r="ACJ10" s="17"/>
      <c r="ACK10" s="17"/>
      <c r="ACL10" s="17"/>
      <c r="ACM10" s="17"/>
      <c r="ACN10" s="17"/>
      <c r="ACO10" s="17"/>
      <c r="ACP10" s="17"/>
      <c r="ACQ10" s="17"/>
      <c r="ACR10" s="17"/>
      <c r="ACS10" s="17"/>
      <c r="ACT10" s="17"/>
      <c r="ACU10" s="17"/>
      <c r="ACV10" s="17"/>
      <c r="ACW10" s="17"/>
      <c r="ACX10" s="17"/>
      <c r="ACY10" s="17"/>
      <c r="ACZ10" s="17"/>
      <c r="ADA10" s="17"/>
      <c r="ADB10" s="17"/>
      <c r="ADC10" s="17"/>
      <c r="ADD10" s="17"/>
      <c r="ADE10" s="17"/>
      <c r="ADF10" s="17"/>
      <c r="ADG10" s="17"/>
      <c r="ADH10" s="17"/>
      <c r="ADI10" s="17"/>
      <c r="ADJ10" s="17"/>
      <c r="ADK10" s="17"/>
      <c r="ADL10" s="17"/>
      <c r="ADM10" s="17"/>
      <c r="ADN10" s="17"/>
      <c r="ADO10" s="17"/>
      <c r="ADP10" s="17"/>
      <c r="ADQ10" s="17"/>
      <c r="ADR10" s="17"/>
      <c r="ADS10" s="17"/>
      <c r="ADT10" s="17"/>
      <c r="ADU10" s="17"/>
      <c r="ADV10" s="17"/>
      <c r="ADW10" s="17"/>
      <c r="ADX10" s="17"/>
      <c r="ADY10" s="17"/>
      <c r="ADZ10" s="17"/>
      <c r="AEA10" s="17"/>
      <c r="AEB10" s="17"/>
      <c r="AEC10" s="17"/>
      <c r="AED10" s="17"/>
      <c r="AEE10" s="17"/>
      <c r="AEF10" s="17"/>
      <c r="AEG10" s="17"/>
      <c r="AEH10" s="17"/>
      <c r="AEI10" s="17"/>
      <c r="AEJ10" s="17"/>
      <c r="AEK10" s="17"/>
      <c r="AEL10" s="17"/>
      <c r="AEM10" s="17"/>
      <c r="AEN10" s="17"/>
      <c r="AEO10" s="17"/>
      <c r="AEP10" s="17"/>
      <c r="AEQ10" s="17"/>
      <c r="AER10" s="17"/>
      <c r="AES10" s="17"/>
      <c r="AET10" s="17"/>
      <c r="AEU10" s="17"/>
      <c r="AEV10" s="17"/>
      <c r="AEW10" s="17"/>
      <c r="AEX10" s="17"/>
      <c r="AEY10" s="17"/>
      <c r="AEZ10" s="17"/>
      <c r="AFA10" s="17"/>
      <c r="AFB10" s="17"/>
      <c r="AFC10" s="17"/>
      <c r="AFD10" s="17"/>
      <c r="AFE10" s="17"/>
      <c r="AFF10" s="17"/>
      <c r="AFG10" s="17"/>
      <c r="AFH10" s="17"/>
      <c r="AFI10" s="17"/>
      <c r="AFJ10" s="17"/>
      <c r="AFK10" s="17"/>
      <c r="AFL10" s="17"/>
      <c r="AFM10" s="17"/>
      <c r="AFN10" s="17"/>
      <c r="AFO10" s="17"/>
      <c r="AFP10" s="17"/>
      <c r="AFQ10" s="17"/>
      <c r="AFR10" s="17"/>
      <c r="AFS10" s="17"/>
      <c r="AFT10" s="17"/>
      <c r="AFU10" s="17"/>
      <c r="AFV10" s="17"/>
      <c r="AFW10" s="17"/>
      <c r="AFX10" s="17"/>
      <c r="AFY10" s="17"/>
      <c r="AFZ10" s="17"/>
      <c r="AGA10" s="17"/>
      <c r="AGB10" s="17"/>
      <c r="AGC10" s="17"/>
      <c r="AGD10" s="17"/>
      <c r="AGE10" s="17"/>
      <c r="AGF10" s="17"/>
      <c r="AGG10" s="17"/>
      <c r="AGH10" s="17"/>
      <c r="AGI10" s="17"/>
      <c r="AGJ10" s="17"/>
      <c r="AGK10" s="17"/>
      <c r="AGL10" s="17"/>
      <c r="AGM10" s="17"/>
      <c r="AGN10" s="17"/>
      <c r="AGO10" s="17"/>
      <c r="AGP10" s="17"/>
      <c r="AGQ10" s="17"/>
      <c r="AGR10" s="17"/>
      <c r="AGS10" s="17"/>
      <c r="AGT10" s="17"/>
      <c r="AGU10" s="17"/>
      <c r="AGV10" s="17"/>
      <c r="AGW10" s="17"/>
      <c r="AGX10" s="17"/>
      <c r="AGY10" s="17"/>
      <c r="AGZ10" s="17"/>
      <c r="AHA10" s="17"/>
      <c r="AHB10" s="17"/>
      <c r="AHC10" s="17"/>
      <c r="AHD10" s="17"/>
      <c r="AHE10" s="17"/>
      <c r="AHF10" s="17"/>
      <c r="AHG10" s="17"/>
      <c r="AHH10" s="17"/>
      <c r="AHI10" s="17"/>
      <c r="AHJ10" s="17"/>
      <c r="AHK10" s="17"/>
      <c r="AHL10" s="17"/>
      <c r="AHM10" s="17"/>
      <c r="AHN10" s="17"/>
      <c r="AHO10" s="17"/>
      <c r="AHP10" s="17"/>
      <c r="AHQ10" s="17"/>
      <c r="AHR10" s="17"/>
      <c r="AHS10" s="17"/>
      <c r="AHT10" s="17"/>
      <c r="AHU10" s="17"/>
      <c r="AHV10" s="17"/>
      <c r="AHW10" s="17"/>
      <c r="AHX10" s="17"/>
      <c r="AHY10" s="17"/>
      <c r="AHZ10" s="17"/>
      <c r="AIA10" s="17"/>
      <c r="AIB10" s="17"/>
      <c r="AIC10" s="17"/>
      <c r="AID10" s="17"/>
      <c r="AIE10" s="17"/>
      <c r="AIF10" s="17"/>
      <c r="AIG10" s="17"/>
      <c r="AIH10" s="17"/>
      <c r="AII10" s="17"/>
      <c r="AIJ10" s="17"/>
      <c r="AIK10" s="17"/>
      <c r="AIL10" s="17"/>
      <c r="AIM10" s="17"/>
      <c r="AIN10" s="17"/>
      <c r="AIO10" s="17"/>
      <c r="AIP10" s="17"/>
      <c r="AIQ10" s="17"/>
      <c r="AIR10" s="17"/>
      <c r="AIS10" s="17"/>
      <c r="AIT10" s="17"/>
      <c r="AIU10" s="17"/>
      <c r="AIV10" s="17"/>
      <c r="AIW10" s="17"/>
      <c r="AIX10" s="17"/>
      <c r="AIY10" s="17"/>
      <c r="AIZ10" s="17"/>
      <c r="AJA10" s="17"/>
      <c r="AJB10" s="17"/>
      <c r="AJC10" s="17"/>
      <c r="AJD10" s="17"/>
      <c r="AJE10" s="17"/>
      <c r="AJF10" s="17"/>
      <c r="AJG10" s="17"/>
      <c r="AJH10" s="17"/>
      <c r="AJI10" s="17"/>
      <c r="AJJ10" s="17"/>
      <c r="AJK10" s="17"/>
      <c r="AJL10" s="17"/>
      <c r="AJM10" s="17"/>
      <c r="AJN10" s="17"/>
      <c r="AJO10" s="17"/>
      <c r="AJP10" s="17"/>
      <c r="AJQ10" s="17"/>
      <c r="AJR10" s="17"/>
      <c r="AJS10" s="17"/>
      <c r="AJT10" s="17"/>
      <c r="AJU10" s="17"/>
      <c r="AJV10" s="17"/>
      <c r="AJW10" s="17"/>
      <c r="AJX10" s="17"/>
      <c r="AJY10" s="17"/>
      <c r="AJZ10" s="17"/>
      <c r="AKA10" s="17"/>
      <c r="AKB10" s="17"/>
      <c r="AKC10" s="17"/>
      <c r="AKD10" s="17"/>
      <c r="AKE10" s="17"/>
      <c r="AKF10" s="17"/>
      <c r="AKG10" s="17"/>
      <c r="AKH10" s="17"/>
      <c r="AKI10" s="17"/>
      <c r="AKJ10" s="17"/>
      <c r="AKK10" s="17"/>
      <c r="AKL10" s="17"/>
      <c r="AKM10" s="17"/>
      <c r="AKN10" s="17"/>
      <c r="AKO10" s="17"/>
      <c r="AKP10" s="17"/>
      <c r="AKQ10" s="17"/>
      <c r="AKR10" s="17"/>
      <c r="AKS10" s="17"/>
      <c r="AKT10" s="17"/>
      <c r="AKU10" s="17"/>
      <c r="AKV10" s="17"/>
      <c r="AKW10" s="17"/>
      <c r="AKX10" s="17"/>
      <c r="AKY10" s="17"/>
      <c r="AKZ10" s="17"/>
      <c r="ALA10" s="17"/>
      <c r="ALB10" s="17"/>
      <c r="ALC10" s="17"/>
      <c r="ALD10" s="17"/>
      <c r="ALE10" s="17"/>
      <c r="ALF10" s="17"/>
      <c r="ALG10" s="17"/>
      <c r="ALH10" s="17"/>
      <c r="ALI10" s="17"/>
      <c r="ALJ10" s="17"/>
      <c r="ALK10" s="17"/>
      <c r="ALL10" s="17"/>
      <c r="ALM10" s="17"/>
      <c r="ALN10" s="17"/>
      <c r="ALO10" s="17"/>
      <c r="ALP10" s="17"/>
      <c r="ALQ10" s="17"/>
      <c r="ALR10" s="17"/>
      <c r="ALS10" s="17"/>
      <c r="ALT10" s="17"/>
      <c r="ALU10" s="17"/>
      <c r="ALV10" s="17"/>
      <c r="ALW10" s="17"/>
      <c r="ALX10" s="17"/>
      <c r="ALY10" s="17"/>
      <c r="ALZ10" s="17"/>
      <c r="AMA10" s="17"/>
      <c r="AMB10" s="17"/>
      <c r="AMC10" s="17"/>
      <c r="AMD10" s="17"/>
      <c r="AME10" s="17"/>
      <c r="AMF10" s="17"/>
      <c r="AMG10" s="17"/>
      <c r="AMH10" s="17"/>
      <c r="AMI10" s="17"/>
      <c r="AMJ10" s="17"/>
    </row>
    <row r="11" spans="1:1024" s="19" customFormat="1" ht="12.75" x14ac:dyDescent="0.2">
      <c r="A11" s="38"/>
      <c r="B11" s="18"/>
      <c r="C11" s="18"/>
      <c r="D11" s="18"/>
      <c r="E11" s="18"/>
      <c r="F11" s="18"/>
      <c r="G11" s="324"/>
      <c r="H11" s="280"/>
      <c r="I11" s="280"/>
      <c r="J11" s="325"/>
      <c r="K11" s="18"/>
      <c r="L11" s="18"/>
      <c r="M11" s="18"/>
      <c r="N11" s="18"/>
      <c r="O11" s="18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L11" s="17"/>
      <c r="JM11" s="17"/>
      <c r="JN11" s="17"/>
      <c r="JO11" s="17"/>
      <c r="JP11" s="17"/>
      <c r="JQ11" s="17"/>
      <c r="JR11" s="17"/>
      <c r="JS11" s="17"/>
      <c r="JT11" s="17"/>
      <c r="JU11" s="17"/>
      <c r="JV11" s="17"/>
      <c r="JW11" s="17"/>
      <c r="JX11" s="17"/>
      <c r="JY11" s="17"/>
      <c r="JZ11" s="17"/>
      <c r="KA11" s="17"/>
      <c r="KB11" s="17"/>
      <c r="KC11" s="17"/>
      <c r="KD11" s="17"/>
      <c r="KE11" s="17"/>
      <c r="KF11" s="17"/>
      <c r="KG11" s="17"/>
      <c r="KH11" s="17"/>
      <c r="KI11" s="17"/>
      <c r="KJ11" s="17"/>
      <c r="KK11" s="17"/>
      <c r="KL11" s="17"/>
      <c r="KM11" s="17"/>
      <c r="KN11" s="17"/>
      <c r="KO11" s="17"/>
      <c r="KP11" s="17"/>
      <c r="KQ11" s="17"/>
      <c r="KR11" s="17"/>
      <c r="KS11" s="17"/>
      <c r="KT11" s="17"/>
      <c r="KU11" s="17"/>
      <c r="KV11" s="17"/>
      <c r="KW11" s="17"/>
      <c r="KX11" s="17"/>
      <c r="KY11" s="17"/>
      <c r="KZ11" s="17"/>
      <c r="LA11" s="17"/>
      <c r="LB11" s="17"/>
      <c r="LC11" s="17"/>
      <c r="LD11" s="17"/>
      <c r="LE11" s="17"/>
      <c r="LF11" s="17"/>
      <c r="LG11" s="17"/>
      <c r="LH11" s="17"/>
      <c r="LI11" s="17"/>
      <c r="LJ11" s="17"/>
      <c r="LK11" s="17"/>
      <c r="LL11" s="17"/>
      <c r="LM11" s="17"/>
      <c r="LN11" s="17"/>
      <c r="LO11" s="17"/>
      <c r="LP11" s="17"/>
      <c r="LQ11" s="17"/>
      <c r="LR11" s="17"/>
      <c r="LS11" s="17"/>
      <c r="LT11" s="17"/>
      <c r="LU11" s="17"/>
      <c r="LV11" s="17"/>
      <c r="LW11" s="17"/>
      <c r="LX11" s="17"/>
      <c r="LY11" s="17"/>
      <c r="LZ11" s="17"/>
      <c r="MA11" s="17"/>
      <c r="MB11" s="17"/>
      <c r="MC11" s="17"/>
      <c r="MD11" s="17"/>
      <c r="ME11" s="17"/>
      <c r="MF11" s="17"/>
      <c r="MG11" s="17"/>
      <c r="MH11" s="17"/>
      <c r="MI11" s="17"/>
      <c r="MJ11" s="17"/>
      <c r="MK11" s="17"/>
      <c r="ML11" s="17"/>
      <c r="MM11" s="17"/>
      <c r="MN11" s="17"/>
      <c r="MO11" s="17"/>
      <c r="MP11" s="17"/>
      <c r="MQ11" s="17"/>
      <c r="MR11" s="17"/>
      <c r="MS11" s="17"/>
      <c r="MT11" s="17"/>
      <c r="MU11" s="17"/>
      <c r="MV11" s="17"/>
      <c r="MW11" s="17"/>
      <c r="MX11" s="17"/>
      <c r="MY11" s="17"/>
      <c r="MZ11" s="17"/>
      <c r="NA11" s="17"/>
      <c r="NB11" s="17"/>
      <c r="NC11" s="17"/>
      <c r="ND11" s="17"/>
      <c r="NE11" s="17"/>
      <c r="NF11" s="17"/>
      <c r="NG11" s="17"/>
      <c r="NH11" s="17"/>
      <c r="NI11" s="17"/>
      <c r="NJ11" s="17"/>
      <c r="NK11" s="17"/>
      <c r="NL11" s="17"/>
      <c r="NM11" s="17"/>
      <c r="NN11" s="17"/>
      <c r="NO11" s="17"/>
      <c r="NP11" s="17"/>
      <c r="NQ11" s="17"/>
      <c r="NR11" s="17"/>
      <c r="NS11" s="17"/>
      <c r="NT11" s="17"/>
      <c r="NU11" s="17"/>
      <c r="NV11" s="17"/>
      <c r="NW11" s="17"/>
      <c r="NX11" s="17"/>
      <c r="NY11" s="17"/>
      <c r="NZ11" s="17"/>
      <c r="OA11" s="17"/>
      <c r="OB11" s="17"/>
      <c r="OC11" s="17"/>
      <c r="OD11" s="17"/>
      <c r="OE11" s="17"/>
      <c r="OF11" s="17"/>
      <c r="OG11" s="17"/>
      <c r="OH11" s="17"/>
      <c r="OI11" s="17"/>
      <c r="OJ11" s="17"/>
      <c r="OK11" s="17"/>
      <c r="OL11" s="17"/>
      <c r="OM11" s="17"/>
      <c r="ON11" s="17"/>
      <c r="OO11" s="17"/>
      <c r="OP11" s="17"/>
      <c r="OQ11" s="17"/>
      <c r="OR11" s="17"/>
      <c r="OS11" s="17"/>
      <c r="OT11" s="17"/>
      <c r="OU11" s="17"/>
      <c r="OV11" s="17"/>
      <c r="OW11" s="17"/>
      <c r="OX11" s="17"/>
      <c r="OY11" s="17"/>
      <c r="OZ11" s="17"/>
      <c r="PA11" s="17"/>
      <c r="PB11" s="17"/>
      <c r="PC11" s="17"/>
      <c r="PD11" s="17"/>
      <c r="PE11" s="17"/>
      <c r="PF11" s="17"/>
      <c r="PG11" s="17"/>
      <c r="PH11" s="17"/>
      <c r="PI11" s="17"/>
      <c r="PJ11" s="17"/>
      <c r="PK11" s="17"/>
      <c r="PL11" s="17"/>
      <c r="PM11" s="17"/>
      <c r="PN11" s="17"/>
      <c r="PO11" s="17"/>
      <c r="PP11" s="17"/>
      <c r="PQ11" s="17"/>
      <c r="PR11" s="17"/>
      <c r="PS11" s="17"/>
      <c r="PT11" s="17"/>
      <c r="PU11" s="17"/>
      <c r="PV11" s="17"/>
      <c r="PW11" s="17"/>
      <c r="PX11" s="17"/>
      <c r="PY11" s="17"/>
      <c r="PZ11" s="17"/>
      <c r="QA11" s="17"/>
      <c r="QB11" s="17"/>
      <c r="QC11" s="17"/>
      <c r="QD11" s="17"/>
      <c r="QE11" s="17"/>
      <c r="QF11" s="17"/>
      <c r="QG11" s="17"/>
      <c r="QH11" s="17"/>
      <c r="QI11" s="17"/>
      <c r="QJ11" s="17"/>
      <c r="QK11" s="17"/>
      <c r="QL11" s="17"/>
      <c r="QM11" s="17"/>
      <c r="QN11" s="17"/>
      <c r="QO11" s="17"/>
      <c r="QP11" s="17"/>
      <c r="QQ11" s="17"/>
      <c r="QR11" s="17"/>
      <c r="QS11" s="17"/>
      <c r="QT11" s="17"/>
      <c r="QU11" s="17"/>
      <c r="QV11" s="17"/>
      <c r="QW11" s="17"/>
      <c r="QX11" s="17"/>
      <c r="QY11" s="17"/>
      <c r="QZ11" s="17"/>
      <c r="RA11" s="17"/>
      <c r="RB11" s="17"/>
      <c r="RC11" s="17"/>
      <c r="RD11" s="17"/>
      <c r="RE11" s="17"/>
      <c r="RF11" s="17"/>
      <c r="RG11" s="17"/>
      <c r="RH11" s="17"/>
      <c r="RI11" s="17"/>
      <c r="RJ11" s="17"/>
      <c r="RK11" s="17"/>
      <c r="RL11" s="17"/>
      <c r="RM11" s="17"/>
      <c r="RN11" s="17"/>
      <c r="RO11" s="17"/>
      <c r="RP11" s="17"/>
      <c r="RQ11" s="17"/>
      <c r="RR11" s="17"/>
      <c r="RS11" s="17"/>
      <c r="RT11" s="17"/>
      <c r="RU11" s="17"/>
      <c r="RV11" s="17"/>
      <c r="RW11" s="17"/>
      <c r="RX11" s="17"/>
      <c r="RY11" s="17"/>
      <c r="RZ11" s="17"/>
      <c r="SA11" s="17"/>
      <c r="SB11" s="17"/>
      <c r="SC11" s="17"/>
      <c r="SD11" s="17"/>
      <c r="SE11" s="17"/>
      <c r="SF11" s="17"/>
      <c r="SG11" s="17"/>
      <c r="SH11" s="17"/>
      <c r="SI11" s="17"/>
      <c r="SJ11" s="17"/>
      <c r="SK11" s="17"/>
      <c r="SL11" s="17"/>
      <c r="SM11" s="17"/>
      <c r="SN11" s="17"/>
      <c r="SO11" s="17"/>
      <c r="SP11" s="17"/>
      <c r="SQ11" s="17"/>
      <c r="SR11" s="17"/>
      <c r="SS11" s="17"/>
      <c r="ST11" s="17"/>
      <c r="SU11" s="17"/>
      <c r="SV11" s="17"/>
      <c r="SW11" s="17"/>
      <c r="SX11" s="17"/>
      <c r="SY11" s="17"/>
      <c r="SZ11" s="17"/>
      <c r="TA11" s="17"/>
      <c r="TB11" s="17"/>
      <c r="TC11" s="17"/>
      <c r="TD11" s="17"/>
      <c r="TE11" s="17"/>
      <c r="TF11" s="17"/>
      <c r="TG11" s="17"/>
      <c r="TH11" s="17"/>
      <c r="TI11" s="17"/>
      <c r="TJ11" s="17"/>
      <c r="TK11" s="17"/>
      <c r="TL11" s="17"/>
      <c r="TM11" s="17"/>
      <c r="TN11" s="17"/>
      <c r="TO11" s="17"/>
      <c r="TP11" s="17"/>
      <c r="TQ11" s="17"/>
      <c r="TR11" s="17"/>
      <c r="TS11" s="17"/>
      <c r="TT11" s="17"/>
      <c r="TU11" s="17"/>
      <c r="TV11" s="17"/>
      <c r="TW11" s="17"/>
      <c r="TX11" s="17"/>
      <c r="TY11" s="17"/>
      <c r="TZ11" s="17"/>
      <c r="UA11" s="17"/>
      <c r="UB11" s="17"/>
      <c r="UC11" s="17"/>
      <c r="UD11" s="17"/>
      <c r="UE11" s="17"/>
      <c r="UF11" s="17"/>
      <c r="UG11" s="17"/>
      <c r="UH11" s="17"/>
      <c r="UI11" s="17"/>
      <c r="UJ11" s="17"/>
      <c r="UK11" s="17"/>
      <c r="UL11" s="17"/>
      <c r="UM11" s="17"/>
      <c r="UN11" s="17"/>
      <c r="UO11" s="17"/>
      <c r="UP11" s="17"/>
      <c r="UQ11" s="17"/>
      <c r="UR11" s="17"/>
      <c r="US11" s="17"/>
      <c r="UT11" s="17"/>
      <c r="UU11" s="17"/>
      <c r="UV11" s="17"/>
      <c r="UW11" s="17"/>
      <c r="UX11" s="17"/>
      <c r="UY11" s="17"/>
      <c r="UZ11" s="17"/>
      <c r="VA11" s="17"/>
      <c r="VB11" s="17"/>
      <c r="VC11" s="17"/>
      <c r="VD11" s="17"/>
      <c r="VE11" s="17"/>
      <c r="VF11" s="17"/>
      <c r="VG11" s="17"/>
      <c r="VH11" s="17"/>
      <c r="VI11" s="17"/>
      <c r="VJ11" s="17"/>
      <c r="VK11" s="17"/>
      <c r="VL11" s="17"/>
      <c r="VM11" s="17"/>
      <c r="VN11" s="17"/>
      <c r="VO11" s="17"/>
      <c r="VP11" s="17"/>
      <c r="VQ11" s="17"/>
      <c r="VR11" s="17"/>
      <c r="VS11" s="17"/>
      <c r="VT11" s="17"/>
      <c r="VU11" s="17"/>
      <c r="VV11" s="17"/>
      <c r="VW11" s="17"/>
      <c r="VX11" s="17"/>
      <c r="VY11" s="17"/>
      <c r="VZ11" s="17"/>
      <c r="WA11" s="17"/>
      <c r="WB11" s="17"/>
      <c r="WC11" s="17"/>
      <c r="WD11" s="17"/>
      <c r="WE11" s="17"/>
      <c r="WF11" s="17"/>
      <c r="WG11" s="17"/>
      <c r="WH11" s="17"/>
      <c r="WI11" s="17"/>
      <c r="WJ11" s="17"/>
      <c r="WK11" s="17"/>
      <c r="WL11" s="17"/>
      <c r="WM11" s="17"/>
      <c r="WN11" s="17"/>
      <c r="WO11" s="17"/>
      <c r="WP11" s="17"/>
      <c r="WQ11" s="17"/>
      <c r="WR11" s="17"/>
      <c r="WS11" s="17"/>
      <c r="WT11" s="17"/>
      <c r="WU11" s="17"/>
      <c r="WV11" s="17"/>
      <c r="WW11" s="17"/>
      <c r="WX11" s="17"/>
      <c r="WY11" s="17"/>
      <c r="WZ11" s="17"/>
      <c r="XA11" s="17"/>
      <c r="XB11" s="17"/>
      <c r="XC11" s="17"/>
      <c r="XD11" s="17"/>
      <c r="XE11" s="17"/>
      <c r="XF11" s="17"/>
      <c r="XG11" s="17"/>
      <c r="XH11" s="17"/>
      <c r="XI11" s="17"/>
      <c r="XJ11" s="17"/>
      <c r="XK11" s="17"/>
      <c r="XL11" s="17"/>
      <c r="XM11" s="17"/>
      <c r="XN11" s="17"/>
      <c r="XO11" s="17"/>
      <c r="XP11" s="17"/>
      <c r="XQ11" s="17"/>
      <c r="XR11" s="17"/>
      <c r="XS11" s="17"/>
      <c r="XT11" s="17"/>
      <c r="XU11" s="17"/>
      <c r="XV11" s="17"/>
      <c r="XW11" s="17"/>
      <c r="XX11" s="17"/>
      <c r="XY11" s="17"/>
      <c r="XZ11" s="17"/>
      <c r="YA11" s="17"/>
      <c r="YB11" s="17"/>
      <c r="YC11" s="17"/>
      <c r="YD11" s="17"/>
      <c r="YE11" s="17"/>
      <c r="YF11" s="17"/>
      <c r="YG11" s="17"/>
      <c r="YH11" s="17"/>
      <c r="YI11" s="17"/>
      <c r="YJ11" s="17"/>
      <c r="YK11" s="17"/>
      <c r="YL11" s="17"/>
      <c r="YM11" s="17"/>
      <c r="YN11" s="17"/>
      <c r="YO11" s="17"/>
      <c r="YP11" s="17"/>
      <c r="YQ11" s="17"/>
      <c r="YR11" s="17"/>
      <c r="YS11" s="17"/>
      <c r="YT11" s="17"/>
      <c r="YU11" s="17"/>
      <c r="YV11" s="17"/>
      <c r="YW11" s="17"/>
      <c r="YX11" s="17"/>
      <c r="YY11" s="17"/>
      <c r="YZ11" s="17"/>
      <c r="ZA11" s="17"/>
      <c r="ZB11" s="17"/>
      <c r="ZC11" s="17"/>
      <c r="ZD11" s="17"/>
      <c r="ZE11" s="17"/>
      <c r="ZF11" s="17"/>
      <c r="ZG11" s="17"/>
      <c r="ZH11" s="17"/>
      <c r="ZI11" s="17"/>
      <c r="ZJ11" s="17"/>
      <c r="ZK11" s="17"/>
      <c r="ZL11" s="17"/>
      <c r="ZM11" s="17"/>
      <c r="ZN11" s="17"/>
      <c r="ZO11" s="17"/>
      <c r="ZP11" s="17"/>
      <c r="ZQ11" s="17"/>
      <c r="ZR11" s="17"/>
      <c r="ZS11" s="17"/>
      <c r="ZT11" s="17"/>
      <c r="ZU11" s="17"/>
      <c r="ZV11" s="17"/>
      <c r="ZW11" s="17"/>
      <c r="ZX11" s="17"/>
      <c r="ZY11" s="17"/>
      <c r="ZZ11" s="17"/>
      <c r="AAA11" s="17"/>
      <c r="AAB11" s="17"/>
      <c r="AAC11" s="17"/>
      <c r="AAD11" s="17"/>
      <c r="AAE11" s="17"/>
      <c r="AAF11" s="17"/>
      <c r="AAG11" s="17"/>
      <c r="AAH11" s="17"/>
      <c r="AAI11" s="17"/>
      <c r="AAJ11" s="17"/>
      <c r="AAK11" s="17"/>
      <c r="AAL11" s="17"/>
      <c r="AAM11" s="17"/>
      <c r="AAN11" s="17"/>
      <c r="AAO11" s="17"/>
      <c r="AAP11" s="17"/>
      <c r="AAQ11" s="17"/>
      <c r="AAR11" s="17"/>
      <c r="AAS11" s="17"/>
      <c r="AAT11" s="17"/>
      <c r="AAU11" s="17"/>
      <c r="AAV11" s="17"/>
      <c r="AAW11" s="17"/>
      <c r="AAX11" s="17"/>
      <c r="AAY11" s="17"/>
      <c r="AAZ11" s="17"/>
      <c r="ABA11" s="17"/>
      <c r="ABB11" s="17"/>
      <c r="ABC11" s="17"/>
      <c r="ABD11" s="17"/>
      <c r="ABE11" s="17"/>
      <c r="ABF11" s="17"/>
      <c r="ABG11" s="17"/>
      <c r="ABH11" s="17"/>
      <c r="ABI11" s="17"/>
      <c r="ABJ11" s="17"/>
      <c r="ABK11" s="17"/>
      <c r="ABL11" s="17"/>
      <c r="ABM11" s="17"/>
      <c r="ABN11" s="17"/>
      <c r="ABO11" s="17"/>
      <c r="ABP11" s="17"/>
      <c r="ABQ11" s="17"/>
      <c r="ABR11" s="17"/>
      <c r="ABS11" s="17"/>
      <c r="ABT11" s="17"/>
      <c r="ABU11" s="17"/>
      <c r="ABV11" s="17"/>
      <c r="ABW11" s="17"/>
      <c r="ABX11" s="17"/>
      <c r="ABY11" s="17"/>
      <c r="ABZ11" s="17"/>
      <c r="ACA11" s="17"/>
      <c r="ACB11" s="17"/>
      <c r="ACC11" s="17"/>
      <c r="ACD11" s="17"/>
      <c r="ACE11" s="17"/>
      <c r="ACF11" s="17"/>
      <c r="ACG11" s="17"/>
      <c r="ACH11" s="17"/>
      <c r="ACI11" s="17"/>
      <c r="ACJ11" s="17"/>
      <c r="ACK11" s="17"/>
      <c r="ACL11" s="17"/>
      <c r="ACM11" s="17"/>
      <c r="ACN11" s="17"/>
      <c r="ACO11" s="17"/>
      <c r="ACP11" s="17"/>
      <c r="ACQ11" s="17"/>
      <c r="ACR11" s="17"/>
      <c r="ACS11" s="17"/>
      <c r="ACT11" s="17"/>
      <c r="ACU11" s="17"/>
      <c r="ACV11" s="17"/>
      <c r="ACW11" s="17"/>
      <c r="ACX11" s="17"/>
      <c r="ACY11" s="17"/>
      <c r="ACZ11" s="17"/>
      <c r="ADA11" s="17"/>
      <c r="ADB11" s="17"/>
      <c r="ADC11" s="17"/>
      <c r="ADD11" s="17"/>
      <c r="ADE11" s="17"/>
      <c r="ADF11" s="17"/>
      <c r="ADG11" s="17"/>
      <c r="ADH11" s="17"/>
      <c r="ADI11" s="17"/>
      <c r="ADJ11" s="17"/>
      <c r="ADK11" s="17"/>
      <c r="ADL11" s="17"/>
      <c r="ADM11" s="17"/>
      <c r="ADN11" s="17"/>
      <c r="ADO11" s="17"/>
      <c r="ADP11" s="17"/>
      <c r="ADQ11" s="17"/>
      <c r="ADR11" s="17"/>
      <c r="ADS11" s="17"/>
      <c r="ADT11" s="17"/>
      <c r="ADU11" s="17"/>
      <c r="ADV11" s="17"/>
      <c r="ADW11" s="17"/>
      <c r="ADX11" s="17"/>
      <c r="ADY11" s="17"/>
      <c r="ADZ11" s="17"/>
      <c r="AEA11" s="17"/>
      <c r="AEB11" s="17"/>
      <c r="AEC11" s="17"/>
      <c r="AED11" s="17"/>
      <c r="AEE11" s="17"/>
      <c r="AEF11" s="17"/>
      <c r="AEG11" s="17"/>
      <c r="AEH11" s="17"/>
      <c r="AEI11" s="17"/>
      <c r="AEJ11" s="17"/>
      <c r="AEK11" s="17"/>
      <c r="AEL11" s="17"/>
      <c r="AEM11" s="17"/>
      <c r="AEN11" s="17"/>
      <c r="AEO11" s="17"/>
      <c r="AEP11" s="17"/>
      <c r="AEQ11" s="17"/>
      <c r="AER11" s="17"/>
      <c r="AES11" s="17"/>
      <c r="AET11" s="17"/>
      <c r="AEU11" s="17"/>
      <c r="AEV11" s="17"/>
      <c r="AEW11" s="17"/>
      <c r="AEX11" s="17"/>
      <c r="AEY11" s="17"/>
      <c r="AEZ11" s="17"/>
      <c r="AFA11" s="17"/>
      <c r="AFB11" s="17"/>
      <c r="AFC11" s="17"/>
      <c r="AFD11" s="17"/>
      <c r="AFE11" s="17"/>
      <c r="AFF11" s="17"/>
      <c r="AFG11" s="17"/>
      <c r="AFH11" s="17"/>
      <c r="AFI11" s="17"/>
      <c r="AFJ11" s="17"/>
      <c r="AFK11" s="17"/>
      <c r="AFL11" s="17"/>
      <c r="AFM11" s="17"/>
      <c r="AFN11" s="17"/>
      <c r="AFO11" s="17"/>
      <c r="AFP11" s="17"/>
      <c r="AFQ11" s="17"/>
      <c r="AFR11" s="17"/>
      <c r="AFS11" s="17"/>
      <c r="AFT11" s="17"/>
      <c r="AFU11" s="17"/>
      <c r="AFV11" s="17"/>
      <c r="AFW11" s="17"/>
      <c r="AFX11" s="17"/>
      <c r="AFY11" s="17"/>
      <c r="AFZ11" s="17"/>
      <c r="AGA11" s="17"/>
      <c r="AGB11" s="17"/>
      <c r="AGC11" s="17"/>
      <c r="AGD11" s="17"/>
      <c r="AGE11" s="17"/>
      <c r="AGF11" s="17"/>
      <c r="AGG11" s="17"/>
      <c r="AGH11" s="17"/>
      <c r="AGI11" s="17"/>
      <c r="AGJ11" s="17"/>
      <c r="AGK11" s="17"/>
      <c r="AGL11" s="17"/>
      <c r="AGM11" s="17"/>
      <c r="AGN11" s="17"/>
      <c r="AGO11" s="17"/>
      <c r="AGP11" s="17"/>
      <c r="AGQ11" s="17"/>
      <c r="AGR11" s="17"/>
      <c r="AGS11" s="17"/>
      <c r="AGT11" s="17"/>
      <c r="AGU11" s="17"/>
      <c r="AGV11" s="17"/>
      <c r="AGW11" s="17"/>
      <c r="AGX11" s="17"/>
      <c r="AGY11" s="17"/>
      <c r="AGZ11" s="17"/>
      <c r="AHA11" s="17"/>
      <c r="AHB11" s="17"/>
      <c r="AHC11" s="17"/>
      <c r="AHD11" s="17"/>
      <c r="AHE11" s="17"/>
      <c r="AHF11" s="17"/>
      <c r="AHG11" s="17"/>
      <c r="AHH11" s="17"/>
      <c r="AHI11" s="17"/>
      <c r="AHJ11" s="17"/>
      <c r="AHK11" s="17"/>
      <c r="AHL11" s="17"/>
      <c r="AHM11" s="17"/>
      <c r="AHN11" s="17"/>
      <c r="AHO11" s="17"/>
      <c r="AHP11" s="17"/>
      <c r="AHQ11" s="17"/>
      <c r="AHR11" s="17"/>
      <c r="AHS11" s="17"/>
      <c r="AHT11" s="17"/>
      <c r="AHU11" s="17"/>
      <c r="AHV11" s="17"/>
      <c r="AHW11" s="17"/>
      <c r="AHX11" s="17"/>
      <c r="AHY11" s="17"/>
      <c r="AHZ11" s="17"/>
      <c r="AIA11" s="17"/>
      <c r="AIB11" s="17"/>
      <c r="AIC11" s="17"/>
      <c r="AID11" s="17"/>
      <c r="AIE11" s="17"/>
      <c r="AIF11" s="17"/>
      <c r="AIG11" s="17"/>
      <c r="AIH11" s="17"/>
      <c r="AII11" s="17"/>
      <c r="AIJ11" s="17"/>
      <c r="AIK11" s="17"/>
      <c r="AIL11" s="17"/>
      <c r="AIM11" s="17"/>
      <c r="AIN11" s="17"/>
      <c r="AIO11" s="17"/>
      <c r="AIP11" s="17"/>
      <c r="AIQ11" s="17"/>
      <c r="AIR11" s="17"/>
      <c r="AIS11" s="17"/>
      <c r="AIT11" s="17"/>
      <c r="AIU11" s="17"/>
      <c r="AIV11" s="17"/>
      <c r="AIW11" s="17"/>
      <c r="AIX11" s="17"/>
      <c r="AIY11" s="17"/>
      <c r="AIZ11" s="17"/>
      <c r="AJA11" s="17"/>
      <c r="AJB11" s="17"/>
      <c r="AJC11" s="17"/>
      <c r="AJD11" s="17"/>
      <c r="AJE11" s="17"/>
      <c r="AJF11" s="17"/>
      <c r="AJG11" s="17"/>
      <c r="AJH11" s="17"/>
      <c r="AJI11" s="17"/>
      <c r="AJJ11" s="17"/>
      <c r="AJK11" s="17"/>
      <c r="AJL11" s="17"/>
      <c r="AJM11" s="17"/>
      <c r="AJN11" s="17"/>
      <c r="AJO11" s="17"/>
      <c r="AJP11" s="17"/>
      <c r="AJQ11" s="17"/>
      <c r="AJR11" s="17"/>
      <c r="AJS11" s="17"/>
      <c r="AJT11" s="17"/>
      <c r="AJU11" s="17"/>
      <c r="AJV11" s="17"/>
      <c r="AJW11" s="17"/>
      <c r="AJX11" s="17"/>
      <c r="AJY11" s="17"/>
      <c r="AJZ11" s="17"/>
      <c r="AKA11" s="17"/>
      <c r="AKB11" s="17"/>
      <c r="AKC11" s="17"/>
      <c r="AKD11" s="17"/>
      <c r="AKE11" s="17"/>
      <c r="AKF11" s="17"/>
      <c r="AKG11" s="17"/>
      <c r="AKH11" s="17"/>
      <c r="AKI11" s="17"/>
      <c r="AKJ11" s="17"/>
      <c r="AKK11" s="17"/>
      <c r="AKL11" s="17"/>
      <c r="AKM11" s="17"/>
      <c r="AKN11" s="17"/>
      <c r="AKO11" s="17"/>
      <c r="AKP11" s="17"/>
      <c r="AKQ11" s="17"/>
      <c r="AKR11" s="17"/>
      <c r="AKS11" s="17"/>
      <c r="AKT11" s="17"/>
      <c r="AKU11" s="17"/>
      <c r="AKV11" s="17"/>
      <c r="AKW11" s="17"/>
      <c r="AKX11" s="17"/>
      <c r="AKY11" s="17"/>
      <c r="AKZ11" s="17"/>
      <c r="ALA11" s="17"/>
      <c r="ALB11" s="17"/>
      <c r="ALC11" s="17"/>
      <c r="ALD11" s="17"/>
      <c r="ALE11" s="17"/>
      <c r="ALF11" s="17"/>
      <c r="ALG11" s="17"/>
      <c r="ALH11" s="17"/>
      <c r="ALI11" s="17"/>
      <c r="ALJ11" s="17"/>
      <c r="ALK11" s="17"/>
      <c r="ALL11" s="17"/>
      <c r="ALM11" s="17"/>
      <c r="ALN11" s="17"/>
      <c r="ALO11" s="17"/>
      <c r="ALP11" s="17"/>
      <c r="ALQ11" s="17"/>
      <c r="ALR11" s="17"/>
      <c r="ALS11" s="17"/>
      <c r="ALT11" s="17"/>
      <c r="ALU11" s="17"/>
      <c r="ALV11" s="17"/>
      <c r="ALW11" s="17"/>
      <c r="ALX11" s="17"/>
      <c r="ALY11" s="17"/>
      <c r="ALZ11" s="17"/>
      <c r="AMA11" s="17"/>
      <c r="AMB11" s="17"/>
      <c r="AMC11" s="17"/>
      <c r="AMD11" s="17"/>
      <c r="AME11" s="17"/>
      <c r="AMF11" s="17"/>
      <c r="AMG11" s="17"/>
      <c r="AMH11" s="17"/>
      <c r="AMI11" s="17"/>
      <c r="AMJ11" s="17"/>
    </row>
    <row r="12" spans="1:1024" s="19" customFormat="1" ht="12.75" x14ac:dyDescent="0.2">
      <c r="A12" s="38"/>
      <c r="B12" s="18" t="s">
        <v>100</v>
      </c>
      <c r="C12" s="18"/>
      <c r="D12" s="18"/>
      <c r="E12" s="18"/>
      <c r="F12" s="18"/>
      <c r="G12" s="324"/>
      <c r="H12" s="280"/>
      <c r="I12" s="280"/>
      <c r="J12" s="325"/>
      <c r="K12" s="326"/>
      <c r="L12" s="327"/>
      <c r="M12" s="328"/>
      <c r="N12" s="328"/>
      <c r="O12" s="18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7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7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7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  <c r="NV12" s="17"/>
      <c r="NW12" s="17"/>
      <c r="NX12" s="17"/>
      <c r="NY12" s="17"/>
      <c r="NZ12" s="17"/>
      <c r="OA12" s="17"/>
      <c r="OB12" s="17"/>
      <c r="OC12" s="17"/>
      <c r="OD12" s="17"/>
      <c r="OE12" s="17"/>
      <c r="OF12" s="17"/>
      <c r="OG12" s="17"/>
      <c r="OH12" s="17"/>
      <c r="OI12" s="17"/>
      <c r="OJ12" s="17"/>
      <c r="OK12" s="17"/>
      <c r="OL12" s="17"/>
      <c r="OM12" s="17"/>
      <c r="ON12" s="17"/>
      <c r="OO12" s="17"/>
      <c r="OP12" s="17"/>
      <c r="OQ12" s="17"/>
      <c r="OR12" s="17"/>
      <c r="OS12" s="17"/>
      <c r="OT12" s="17"/>
      <c r="OU12" s="17"/>
      <c r="OV12" s="17"/>
      <c r="OW12" s="17"/>
      <c r="OX12" s="17"/>
      <c r="OY12" s="17"/>
      <c r="OZ12" s="17"/>
      <c r="PA12" s="17"/>
      <c r="PB12" s="17"/>
      <c r="PC12" s="17"/>
      <c r="PD12" s="17"/>
      <c r="PE12" s="17"/>
      <c r="PF12" s="17"/>
      <c r="PG12" s="17"/>
      <c r="PH12" s="17"/>
      <c r="PI12" s="17"/>
      <c r="PJ12" s="17"/>
      <c r="PK12" s="17"/>
      <c r="PL12" s="17"/>
      <c r="PM12" s="17"/>
      <c r="PN12" s="17"/>
      <c r="PO12" s="17"/>
      <c r="PP12" s="17"/>
      <c r="PQ12" s="17"/>
      <c r="PR12" s="17"/>
      <c r="PS12" s="17"/>
      <c r="PT12" s="17"/>
      <c r="PU12" s="17"/>
      <c r="PV12" s="17"/>
      <c r="PW12" s="17"/>
      <c r="PX12" s="17"/>
      <c r="PY12" s="17"/>
      <c r="PZ12" s="17"/>
      <c r="QA12" s="17"/>
      <c r="QB12" s="17"/>
      <c r="QC12" s="17"/>
      <c r="QD12" s="17"/>
      <c r="QE12" s="17"/>
      <c r="QF12" s="17"/>
      <c r="QG12" s="17"/>
      <c r="QH12" s="17"/>
      <c r="QI12" s="17"/>
      <c r="QJ12" s="17"/>
      <c r="QK12" s="17"/>
      <c r="QL12" s="17"/>
      <c r="QM12" s="17"/>
      <c r="QN12" s="17"/>
      <c r="QO12" s="17"/>
      <c r="QP12" s="17"/>
      <c r="QQ12" s="17"/>
      <c r="QR12" s="17"/>
      <c r="QS12" s="17"/>
      <c r="QT12" s="17"/>
      <c r="QU12" s="17"/>
      <c r="QV12" s="17"/>
      <c r="QW12" s="17"/>
      <c r="QX12" s="17"/>
      <c r="QY12" s="17"/>
      <c r="QZ12" s="17"/>
      <c r="RA12" s="17"/>
      <c r="RB12" s="17"/>
      <c r="RC12" s="17"/>
      <c r="RD12" s="17"/>
      <c r="RE12" s="17"/>
      <c r="RF12" s="17"/>
      <c r="RG12" s="17"/>
      <c r="RH12" s="17"/>
      <c r="RI12" s="17"/>
      <c r="RJ12" s="17"/>
      <c r="RK12" s="17"/>
      <c r="RL12" s="17"/>
      <c r="RM12" s="17"/>
      <c r="RN12" s="17"/>
      <c r="RO12" s="17"/>
      <c r="RP12" s="17"/>
      <c r="RQ12" s="17"/>
      <c r="RR12" s="17"/>
      <c r="RS12" s="17"/>
      <c r="RT12" s="17"/>
      <c r="RU12" s="17"/>
      <c r="RV12" s="17"/>
      <c r="RW12" s="17"/>
      <c r="RX12" s="17"/>
      <c r="RY12" s="17"/>
      <c r="RZ12" s="17"/>
      <c r="SA12" s="17"/>
      <c r="SB12" s="17"/>
      <c r="SC12" s="17"/>
      <c r="SD12" s="17"/>
      <c r="SE12" s="17"/>
      <c r="SF12" s="17"/>
      <c r="SG12" s="17"/>
      <c r="SH12" s="17"/>
      <c r="SI12" s="17"/>
      <c r="SJ12" s="17"/>
      <c r="SK12" s="17"/>
      <c r="SL12" s="17"/>
      <c r="SM12" s="17"/>
      <c r="SN12" s="17"/>
      <c r="SO12" s="17"/>
      <c r="SP12" s="17"/>
      <c r="SQ12" s="17"/>
      <c r="SR12" s="17"/>
      <c r="SS12" s="17"/>
      <c r="ST12" s="17"/>
      <c r="SU12" s="17"/>
      <c r="SV12" s="17"/>
      <c r="SW12" s="17"/>
      <c r="SX12" s="17"/>
      <c r="SY12" s="17"/>
      <c r="SZ12" s="17"/>
      <c r="TA12" s="17"/>
      <c r="TB12" s="17"/>
      <c r="TC12" s="17"/>
      <c r="TD12" s="17"/>
      <c r="TE12" s="17"/>
      <c r="TF12" s="17"/>
      <c r="TG12" s="17"/>
      <c r="TH12" s="17"/>
      <c r="TI12" s="17"/>
      <c r="TJ12" s="17"/>
      <c r="TK12" s="17"/>
      <c r="TL12" s="17"/>
      <c r="TM12" s="17"/>
      <c r="TN12" s="17"/>
      <c r="TO12" s="17"/>
      <c r="TP12" s="17"/>
      <c r="TQ12" s="17"/>
      <c r="TR12" s="17"/>
      <c r="TS12" s="17"/>
      <c r="TT12" s="17"/>
      <c r="TU12" s="17"/>
      <c r="TV12" s="17"/>
      <c r="TW12" s="17"/>
      <c r="TX12" s="17"/>
      <c r="TY12" s="17"/>
      <c r="TZ12" s="17"/>
      <c r="UA12" s="17"/>
      <c r="UB12" s="17"/>
      <c r="UC12" s="17"/>
      <c r="UD12" s="17"/>
      <c r="UE12" s="17"/>
      <c r="UF12" s="17"/>
      <c r="UG12" s="17"/>
      <c r="UH12" s="17"/>
      <c r="UI12" s="17"/>
      <c r="UJ12" s="17"/>
      <c r="UK12" s="17"/>
      <c r="UL12" s="17"/>
      <c r="UM12" s="17"/>
      <c r="UN12" s="17"/>
      <c r="UO12" s="17"/>
      <c r="UP12" s="17"/>
      <c r="UQ12" s="17"/>
      <c r="UR12" s="17"/>
      <c r="US12" s="17"/>
      <c r="UT12" s="17"/>
      <c r="UU12" s="17"/>
      <c r="UV12" s="17"/>
      <c r="UW12" s="17"/>
      <c r="UX12" s="17"/>
      <c r="UY12" s="17"/>
      <c r="UZ12" s="17"/>
      <c r="VA12" s="17"/>
      <c r="VB12" s="17"/>
      <c r="VC12" s="17"/>
      <c r="VD12" s="17"/>
      <c r="VE12" s="17"/>
      <c r="VF12" s="17"/>
      <c r="VG12" s="17"/>
      <c r="VH12" s="17"/>
      <c r="VI12" s="17"/>
      <c r="VJ12" s="17"/>
      <c r="VK12" s="17"/>
      <c r="VL12" s="17"/>
      <c r="VM12" s="17"/>
      <c r="VN12" s="17"/>
      <c r="VO12" s="17"/>
      <c r="VP12" s="17"/>
      <c r="VQ12" s="17"/>
      <c r="VR12" s="17"/>
      <c r="VS12" s="17"/>
      <c r="VT12" s="17"/>
      <c r="VU12" s="17"/>
      <c r="VV12" s="17"/>
      <c r="VW12" s="17"/>
      <c r="VX12" s="17"/>
      <c r="VY12" s="17"/>
      <c r="VZ12" s="17"/>
      <c r="WA12" s="17"/>
      <c r="WB12" s="17"/>
      <c r="WC12" s="17"/>
      <c r="WD12" s="17"/>
      <c r="WE12" s="17"/>
      <c r="WF12" s="17"/>
      <c r="WG12" s="17"/>
      <c r="WH12" s="17"/>
      <c r="WI12" s="17"/>
      <c r="WJ12" s="17"/>
      <c r="WK12" s="17"/>
      <c r="WL12" s="17"/>
      <c r="WM12" s="17"/>
      <c r="WN12" s="17"/>
      <c r="WO12" s="17"/>
      <c r="WP12" s="17"/>
      <c r="WQ12" s="17"/>
      <c r="WR12" s="17"/>
      <c r="WS12" s="17"/>
      <c r="WT12" s="17"/>
      <c r="WU12" s="17"/>
      <c r="WV12" s="17"/>
      <c r="WW12" s="17"/>
      <c r="WX12" s="17"/>
      <c r="WY12" s="17"/>
      <c r="WZ12" s="17"/>
      <c r="XA12" s="17"/>
      <c r="XB12" s="17"/>
      <c r="XC12" s="17"/>
      <c r="XD12" s="17"/>
      <c r="XE12" s="17"/>
      <c r="XF12" s="17"/>
      <c r="XG12" s="17"/>
      <c r="XH12" s="17"/>
      <c r="XI12" s="17"/>
      <c r="XJ12" s="17"/>
      <c r="XK12" s="17"/>
      <c r="XL12" s="17"/>
      <c r="XM12" s="17"/>
      <c r="XN12" s="17"/>
      <c r="XO12" s="17"/>
      <c r="XP12" s="17"/>
      <c r="XQ12" s="17"/>
      <c r="XR12" s="17"/>
      <c r="XS12" s="17"/>
      <c r="XT12" s="17"/>
      <c r="XU12" s="17"/>
      <c r="XV12" s="17"/>
      <c r="XW12" s="17"/>
      <c r="XX12" s="17"/>
      <c r="XY12" s="17"/>
      <c r="XZ12" s="17"/>
      <c r="YA12" s="17"/>
      <c r="YB12" s="17"/>
      <c r="YC12" s="17"/>
      <c r="YD12" s="17"/>
      <c r="YE12" s="17"/>
      <c r="YF12" s="17"/>
      <c r="YG12" s="17"/>
      <c r="YH12" s="17"/>
      <c r="YI12" s="17"/>
      <c r="YJ12" s="17"/>
      <c r="YK12" s="17"/>
      <c r="YL12" s="17"/>
      <c r="YM12" s="17"/>
      <c r="YN12" s="17"/>
      <c r="YO12" s="17"/>
      <c r="YP12" s="17"/>
      <c r="YQ12" s="17"/>
      <c r="YR12" s="17"/>
      <c r="YS12" s="17"/>
      <c r="YT12" s="17"/>
      <c r="YU12" s="17"/>
      <c r="YV12" s="17"/>
      <c r="YW12" s="17"/>
      <c r="YX12" s="17"/>
      <c r="YY12" s="17"/>
      <c r="YZ12" s="17"/>
      <c r="ZA12" s="17"/>
      <c r="ZB12" s="17"/>
      <c r="ZC12" s="17"/>
      <c r="ZD12" s="17"/>
      <c r="ZE12" s="17"/>
      <c r="ZF12" s="17"/>
      <c r="ZG12" s="17"/>
      <c r="ZH12" s="17"/>
      <c r="ZI12" s="17"/>
      <c r="ZJ12" s="17"/>
      <c r="ZK12" s="17"/>
      <c r="ZL12" s="17"/>
      <c r="ZM12" s="17"/>
      <c r="ZN12" s="17"/>
      <c r="ZO12" s="17"/>
      <c r="ZP12" s="17"/>
      <c r="ZQ12" s="17"/>
      <c r="ZR12" s="17"/>
      <c r="ZS12" s="17"/>
      <c r="ZT12" s="17"/>
      <c r="ZU12" s="17"/>
      <c r="ZV12" s="17"/>
      <c r="ZW12" s="17"/>
      <c r="ZX12" s="17"/>
      <c r="ZY12" s="17"/>
      <c r="ZZ12" s="17"/>
      <c r="AAA12" s="17"/>
      <c r="AAB12" s="17"/>
      <c r="AAC12" s="17"/>
      <c r="AAD12" s="17"/>
      <c r="AAE12" s="17"/>
      <c r="AAF12" s="17"/>
      <c r="AAG12" s="17"/>
      <c r="AAH12" s="17"/>
      <c r="AAI12" s="17"/>
      <c r="AAJ12" s="17"/>
      <c r="AAK12" s="17"/>
      <c r="AAL12" s="17"/>
      <c r="AAM12" s="17"/>
      <c r="AAN12" s="17"/>
      <c r="AAO12" s="17"/>
      <c r="AAP12" s="17"/>
      <c r="AAQ12" s="17"/>
      <c r="AAR12" s="17"/>
      <c r="AAS12" s="17"/>
      <c r="AAT12" s="17"/>
      <c r="AAU12" s="17"/>
      <c r="AAV12" s="17"/>
      <c r="AAW12" s="17"/>
      <c r="AAX12" s="17"/>
      <c r="AAY12" s="17"/>
      <c r="AAZ12" s="17"/>
      <c r="ABA12" s="17"/>
      <c r="ABB12" s="17"/>
      <c r="ABC12" s="17"/>
      <c r="ABD12" s="17"/>
      <c r="ABE12" s="17"/>
      <c r="ABF12" s="17"/>
      <c r="ABG12" s="17"/>
      <c r="ABH12" s="17"/>
      <c r="ABI12" s="17"/>
      <c r="ABJ12" s="17"/>
      <c r="ABK12" s="17"/>
      <c r="ABL12" s="17"/>
      <c r="ABM12" s="17"/>
      <c r="ABN12" s="17"/>
      <c r="ABO12" s="17"/>
      <c r="ABP12" s="17"/>
      <c r="ABQ12" s="17"/>
      <c r="ABR12" s="17"/>
      <c r="ABS12" s="17"/>
      <c r="ABT12" s="17"/>
      <c r="ABU12" s="17"/>
      <c r="ABV12" s="17"/>
      <c r="ABW12" s="17"/>
      <c r="ABX12" s="17"/>
      <c r="ABY12" s="17"/>
      <c r="ABZ12" s="17"/>
      <c r="ACA12" s="17"/>
      <c r="ACB12" s="17"/>
      <c r="ACC12" s="17"/>
      <c r="ACD12" s="17"/>
      <c r="ACE12" s="17"/>
      <c r="ACF12" s="17"/>
      <c r="ACG12" s="17"/>
      <c r="ACH12" s="17"/>
      <c r="ACI12" s="17"/>
      <c r="ACJ12" s="17"/>
      <c r="ACK12" s="17"/>
      <c r="ACL12" s="17"/>
      <c r="ACM12" s="17"/>
      <c r="ACN12" s="17"/>
      <c r="ACO12" s="17"/>
      <c r="ACP12" s="17"/>
      <c r="ACQ12" s="17"/>
      <c r="ACR12" s="17"/>
      <c r="ACS12" s="17"/>
      <c r="ACT12" s="17"/>
      <c r="ACU12" s="17"/>
      <c r="ACV12" s="17"/>
      <c r="ACW12" s="17"/>
      <c r="ACX12" s="17"/>
      <c r="ACY12" s="17"/>
      <c r="ACZ12" s="17"/>
      <c r="ADA12" s="17"/>
      <c r="ADB12" s="17"/>
      <c r="ADC12" s="17"/>
      <c r="ADD12" s="17"/>
      <c r="ADE12" s="17"/>
      <c r="ADF12" s="17"/>
      <c r="ADG12" s="17"/>
      <c r="ADH12" s="17"/>
      <c r="ADI12" s="17"/>
      <c r="ADJ12" s="17"/>
      <c r="ADK12" s="17"/>
      <c r="ADL12" s="17"/>
      <c r="ADM12" s="17"/>
      <c r="ADN12" s="17"/>
      <c r="ADO12" s="17"/>
      <c r="ADP12" s="17"/>
      <c r="ADQ12" s="17"/>
      <c r="ADR12" s="17"/>
      <c r="ADS12" s="17"/>
      <c r="ADT12" s="17"/>
      <c r="ADU12" s="17"/>
      <c r="ADV12" s="17"/>
      <c r="ADW12" s="17"/>
      <c r="ADX12" s="17"/>
      <c r="ADY12" s="17"/>
      <c r="ADZ12" s="17"/>
      <c r="AEA12" s="17"/>
      <c r="AEB12" s="17"/>
      <c r="AEC12" s="17"/>
      <c r="AED12" s="17"/>
      <c r="AEE12" s="17"/>
      <c r="AEF12" s="17"/>
      <c r="AEG12" s="17"/>
      <c r="AEH12" s="17"/>
      <c r="AEI12" s="17"/>
      <c r="AEJ12" s="17"/>
      <c r="AEK12" s="17"/>
      <c r="AEL12" s="17"/>
      <c r="AEM12" s="17"/>
      <c r="AEN12" s="17"/>
      <c r="AEO12" s="17"/>
      <c r="AEP12" s="17"/>
      <c r="AEQ12" s="17"/>
      <c r="AER12" s="17"/>
      <c r="AES12" s="17"/>
      <c r="AET12" s="17"/>
      <c r="AEU12" s="17"/>
      <c r="AEV12" s="17"/>
      <c r="AEW12" s="17"/>
      <c r="AEX12" s="17"/>
      <c r="AEY12" s="17"/>
      <c r="AEZ12" s="17"/>
      <c r="AFA12" s="17"/>
      <c r="AFB12" s="17"/>
      <c r="AFC12" s="17"/>
      <c r="AFD12" s="17"/>
      <c r="AFE12" s="17"/>
      <c r="AFF12" s="17"/>
      <c r="AFG12" s="17"/>
      <c r="AFH12" s="17"/>
      <c r="AFI12" s="17"/>
      <c r="AFJ12" s="17"/>
      <c r="AFK12" s="17"/>
      <c r="AFL12" s="17"/>
      <c r="AFM12" s="17"/>
      <c r="AFN12" s="17"/>
      <c r="AFO12" s="17"/>
      <c r="AFP12" s="17"/>
      <c r="AFQ12" s="17"/>
      <c r="AFR12" s="17"/>
      <c r="AFS12" s="17"/>
      <c r="AFT12" s="17"/>
      <c r="AFU12" s="17"/>
      <c r="AFV12" s="17"/>
      <c r="AFW12" s="17"/>
      <c r="AFX12" s="17"/>
      <c r="AFY12" s="17"/>
      <c r="AFZ12" s="17"/>
      <c r="AGA12" s="17"/>
      <c r="AGB12" s="17"/>
      <c r="AGC12" s="17"/>
      <c r="AGD12" s="17"/>
      <c r="AGE12" s="17"/>
      <c r="AGF12" s="17"/>
      <c r="AGG12" s="17"/>
      <c r="AGH12" s="17"/>
      <c r="AGI12" s="17"/>
      <c r="AGJ12" s="17"/>
      <c r="AGK12" s="17"/>
      <c r="AGL12" s="17"/>
      <c r="AGM12" s="17"/>
      <c r="AGN12" s="17"/>
      <c r="AGO12" s="17"/>
      <c r="AGP12" s="17"/>
      <c r="AGQ12" s="17"/>
      <c r="AGR12" s="17"/>
      <c r="AGS12" s="17"/>
      <c r="AGT12" s="17"/>
      <c r="AGU12" s="17"/>
      <c r="AGV12" s="17"/>
      <c r="AGW12" s="17"/>
      <c r="AGX12" s="17"/>
      <c r="AGY12" s="17"/>
      <c r="AGZ12" s="17"/>
      <c r="AHA12" s="17"/>
      <c r="AHB12" s="17"/>
      <c r="AHC12" s="17"/>
      <c r="AHD12" s="17"/>
      <c r="AHE12" s="17"/>
      <c r="AHF12" s="17"/>
      <c r="AHG12" s="17"/>
      <c r="AHH12" s="17"/>
      <c r="AHI12" s="17"/>
      <c r="AHJ12" s="17"/>
      <c r="AHK12" s="17"/>
      <c r="AHL12" s="17"/>
      <c r="AHM12" s="17"/>
      <c r="AHN12" s="17"/>
      <c r="AHO12" s="17"/>
      <c r="AHP12" s="17"/>
      <c r="AHQ12" s="17"/>
      <c r="AHR12" s="17"/>
      <c r="AHS12" s="17"/>
      <c r="AHT12" s="17"/>
      <c r="AHU12" s="17"/>
      <c r="AHV12" s="17"/>
      <c r="AHW12" s="17"/>
      <c r="AHX12" s="17"/>
      <c r="AHY12" s="17"/>
      <c r="AHZ12" s="17"/>
      <c r="AIA12" s="17"/>
      <c r="AIB12" s="17"/>
      <c r="AIC12" s="17"/>
      <c r="AID12" s="17"/>
      <c r="AIE12" s="17"/>
      <c r="AIF12" s="17"/>
      <c r="AIG12" s="17"/>
      <c r="AIH12" s="17"/>
      <c r="AII12" s="17"/>
      <c r="AIJ12" s="17"/>
      <c r="AIK12" s="17"/>
      <c r="AIL12" s="17"/>
      <c r="AIM12" s="17"/>
      <c r="AIN12" s="17"/>
      <c r="AIO12" s="17"/>
      <c r="AIP12" s="17"/>
      <c r="AIQ12" s="17"/>
      <c r="AIR12" s="17"/>
      <c r="AIS12" s="17"/>
      <c r="AIT12" s="17"/>
      <c r="AIU12" s="17"/>
      <c r="AIV12" s="17"/>
      <c r="AIW12" s="17"/>
      <c r="AIX12" s="17"/>
      <c r="AIY12" s="17"/>
      <c r="AIZ12" s="17"/>
      <c r="AJA12" s="17"/>
      <c r="AJB12" s="17"/>
      <c r="AJC12" s="17"/>
      <c r="AJD12" s="17"/>
      <c r="AJE12" s="17"/>
      <c r="AJF12" s="17"/>
      <c r="AJG12" s="17"/>
      <c r="AJH12" s="17"/>
      <c r="AJI12" s="17"/>
      <c r="AJJ12" s="17"/>
      <c r="AJK12" s="17"/>
      <c r="AJL12" s="17"/>
      <c r="AJM12" s="17"/>
      <c r="AJN12" s="17"/>
      <c r="AJO12" s="17"/>
      <c r="AJP12" s="17"/>
      <c r="AJQ12" s="17"/>
      <c r="AJR12" s="17"/>
      <c r="AJS12" s="17"/>
      <c r="AJT12" s="17"/>
      <c r="AJU12" s="17"/>
      <c r="AJV12" s="17"/>
      <c r="AJW12" s="17"/>
      <c r="AJX12" s="17"/>
      <c r="AJY12" s="17"/>
      <c r="AJZ12" s="17"/>
      <c r="AKA12" s="17"/>
      <c r="AKB12" s="17"/>
      <c r="AKC12" s="17"/>
      <c r="AKD12" s="17"/>
      <c r="AKE12" s="17"/>
      <c r="AKF12" s="17"/>
      <c r="AKG12" s="17"/>
      <c r="AKH12" s="17"/>
      <c r="AKI12" s="17"/>
      <c r="AKJ12" s="17"/>
      <c r="AKK12" s="17"/>
      <c r="AKL12" s="17"/>
      <c r="AKM12" s="17"/>
      <c r="AKN12" s="17"/>
      <c r="AKO12" s="17"/>
      <c r="AKP12" s="17"/>
      <c r="AKQ12" s="17"/>
      <c r="AKR12" s="17"/>
      <c r="AKS12" s="17"/>
      <c r="AKT12" s="17"/>
      <c r="AKU12" s="17"/>
      <c r="AKV12" s="17"/>
      <c r="AKW12" s="17"/>
      <c r="AKX12" s="17"/>
      <c r="AKY12" s="17"/>
      <c r="AKZ12" s="17"/>
      <c r="ALA12" s="17"/>
      <c r="ALB12" s="17"/>
      <c r="ALC12" s="17"/>
      <c r="ALD12" s="17"/>
      <c r="ALE12" s="17"/>
      <c r="ALF12" s="17"/>
      <c r="ALG12" s="17"/>
      <c r="ALH12" s="17"/>
      <c r="ALI12" s="17"/>
      <c r="ALJ12" s="17"/>
      <c r="ALK12" s="17"/>
      <c r="ALL12" s="17"/>
      <c r="ALM12" s="17"/>
      <c r="ALN12" s="17"/>
      <c r="ALO12" s="17"/>
      <c r="ALP12" s="17"/>
      <c r="ALQ12" s="17"/>
      <c r="ALR12" s="17"/>
      <c r="ALS12" s="17"/>
      <c r="ALT12" s="17"/>
      <c r="ALU12" s="17"/>
      <c r="ALV12" s="17"/>
      <c r="ALW12" s="17"/>
      <c r="ALX12" s="17"/>
      <c r="ALY12" s="17"/>
      <c r="ALZ12" s="17"/>
      <c r="AMA12" s="17"/>
      <c r="AMB12" s="17"/>
      <c r="AMC12" s="17"/>
      <c r="AMD12" s="17"/>
      <c r="AME12" s="17"/>
      <c r="AMF12" s="17"/>
      <c r="AMG12" s="17"/>
      <c r="AMH12" s="17"/>
      <c r="AMI12" s="17"/>
      <c r="AMJ12" s="17"/>
    </row>
    <row r="14" spans="1:1024" x14ac:dyDescent="0.25">
      <c r="A14" s="38" t="s">
        <v>544</v>
      </c>
      <c r="B14" s="18" t="s">
        <v>166</v>
      </c>
      <c r="C14" s="18" t="s">
        <v>164</v>
      </c>
      <c r="D14" s="18" t="s">
        <v>168</v>
      </c>
      <c r="F14" s="51">
        <v>8</v>
      </c>
      <c r="G14" s="324" t="s">
        <v>8</v>
      </c>
      <c r="H14" s="445"/>
      <c r="I14" s="288">
        <f t="shared" ref="I14:I33" si="0">F14*H14</f>
        <v>0</v>
      </c>
      <c r="J14" s="329"/>
      <c r="M14" s="51"/>
    </row>
    <row r="15" spans="1:1024" x14ac:dyDescent="0.25">
      <c r="A15" s="38" t="s">
        <v>545</v>
      </c>
      <c r="B15" s="18" t="s">
        <v>166</v>
      </c>
      <c r="C15" s="18" t="s">
        <v>165</v>
      </c>
      <c r="D15" s="18" t="s">
        <v>167</v>
      </c>
      <c r="F15" s="51">
        <v>2</v>
      </c>
      <c r="G15" s="324" t="s">
        <v>8</v>
      </c>
      <c r="H15" s="445"/>
      <c r="I15" s="288">
        <f t="shared" si="0"/>
        <v>0</v>
      </c>
      <c r="J15" s="329"/>
      <c r="M15" s="51"/>
    </row>
    <row r="16" spans="1:1024" x14ac:dyDescent="0.25">
      <c r="A16" s="38" t="s">
        <v>546</v>
      </c>
      <c r="B16" s="18" t="s">
        <v>369</v>
      </c>
      <c r="C16" s="18" t="s">
        <v>94</v>
      </c>
      <c r="D16" s="18" t="s">
        <v>167</v>
      </c>
      <c r="F16" s="51">
        <v>15</v>
      </c>
      <c r="G16" s="324" t="s">
        <v>8</v>
      </c>
      <c r="H16" s="445"/>
      <c r="I16" s="288">
        <f t="shared" si="0"/>
        <v>0</v>
      </c>
      <c r="J16" s="329"/>
      <c r="M16" s="51"/>
      <c r="P16" s="17">
        <f>SUM(M15:M23)</f>
        <v>0</v>
      </c>
    </row>
    <row r="17" spans="1:1024" x14ac:dyDescent="0.25">
      <c r="A17" s="38" t="s">
        <v>547</v>
      </c>
      <c r="B17" s="18" t="s">
        <v>166</v>
      </c>
      <c r="C17" s="18" t="s">
        <v>95</v>
      </c>
      <c r="D17" s="18" t="s">
        <v>168</v>
      </c>
      <c r="F17" s="51">
        <v>8</v>
      </c>
      <c r="G17" s="324" t="s">
        <v>8</v>
      </c>
      <c r="H17" s="445"/>
      <c r="I17" s="288">
        <f t="shared" si="0"/>
        <v>0</v>
      </c>
      <c r="J17" s="329"/>
      <c r="K17" s="288"/>
      <c r="M17" s="51"/>
    </row>
    <row r="18" spans="1:1024" x14ac:dyDescent="0.25">
      <c r="A18" s="38" t="s">
        <v>548</v>
      </c>
      <c r="B18" s="18" t="s">
        <v>166</v>
      </c>
      <c r="C18" s="18" t="s">
        <v>96</v>
      </c>
      <c r="D18" s="18" t="s">
        <v>167</v>
      </c>
      <c r="F18" s="51">
        <v>17</v>
      </c>
      <c r="G18" s="324" t="s">
        <v>8</v>
      </c>
      <c r="H18" s="445"/>
      <c r="I18" s="288">
        <f t="shared" si="0"/>
        <v>0</v>
      </c>
      <c r="J18" s="329"/>
      <c r="K18" s="288"/>
      <c r="M18" s="51"/>
    </row>
    <row r="19" spans="1:1024" x14ac:dyDescent="0.25">
      <c r="A19" s="38" t="s">
        <v>549</v>
      </c>
      <c r="B19" s="18" t="s">
        <v>166</v>
      </c>
      <c r="C19" s="18" t="s">
        <v>370</v>
      </c>
      <c r="D19" s="18" t="s">
        <v>167</v>
      </c>
      <c r="F19" s="51">
        <v>7</v>
      </c>
      <c r="G19" s="324" t="s">
        <v>8</v>
      </c>
      <c r="H19" s="445"/>
      <c r="I19" s="288">
        <f t="shared" si="0"/>
        <v>0</v>
      </c>
      <c r="J19" s="329"/>
      <c r="K19" s="288"/>
      <c r="M19" s="51"/>
    </row>
    <row r="20" spans="1:1024" x14ac:dyDescent="0.25">
      <c r="A20" s="38" t="s">
        <v>550</v>
      </c>
      <c r="B20" s="18" t="s">
        <v>166</v>
      </c>
      <c r="C20" s="18" t="s">
        <v>97</v>
      </c>
      <c r="D20" s="18" t="s">
        <v>168</v>
      </c>
      <c r="F20" s="51">
        <v>3</v>
      </c>
      <c r="G20" s="324" t="s">
        <v>8</v>
      </c>
      <c r="H20" s="445"/>
      <c r="I20" s="288">
        <f t="shared" si="0"/>
        <v>0</v>
      </c>
      <c r="J20" s="329"/>
      <c r="K20" s="288"/>
      <c r="M20" s="51"/>
    </row>
    <row r="21" spans="1:1024" x14ac:dyDescent="0.25">
      <c r="A21" s="38" t="s">
        <v>551</v>
      </c>
      <c r="B21" s="18" t="s">
        <v>166</v>
      </c>
      <c r="C21" s="18" t="s">
        <v>371</v>
      </c>
      <c r="D21" s="18" t="s">
        <v>167</v>
      </c>
      <c r="F21" s="51">
        <v>8</v>
      </c>
      <c r="G21" s="324" t="s">
        <v>8</v>
      </c>
      <c r="H21" s="445"/>
      <c r="I21" s="288">
        <f t="shared" si="0"/>
        <v>0</v>
      </c>
      <c r="J21" s="329"/>
      <c r="K21" s="288"/>
      <c r="M21" s="51"/>
    </row>
    <row r="22" spans="1:1024" x14ac:dyDescent="0.25">
      <c r="A22" s="38" t="s">
        <v>552</v>
      </c>
      <c r="B22" s="18" t="s">
        <v>170</v>
      </c>
      <c r="C22" s="18" t="s">
        <v>98</v>
      </c>
      <c r="D22" s="18" t="s">
        <v>171</v>
      </c>
      <c r="F22" s="51">
        <v>20</v>
      </c>
      <c r="G22" s="324" t="s">
        <v>8</v>
      </c>
      <c r="H22" s="445"/>
      <c r="I22" s="288">
        <f t="shared" si="0"/>
        <v>0</v>
      </c>
      <c r="J22" s="329"/>
      <c r="K22" s="288"/>
      <c r="M22" s="51"/>
    </row>
    <row r="23" spans="1:1024" s="22" customFormat="1" ht="13.5" customHeight="1" x14ac:dyDescent="0.2">
      <c r="A23" s="38" t="s">
        <v>553</v>
      </c>
      <c r="B23" s="18" t="s">
        <v>170</v>
      </c>
      <c r="C23" s="18" t="s">
        <v>99</v>
      </c>
      <c r="D23" s="18" t="s">
        <v>171</v>
      </c>
      <c r="E23" s="18"/>
      <c r="F23" s="51">
        <v>15</v>
      </c>
      <c r="G23" s="324" t="s">
        <v>8</v>
      </c>
      <c r="H23" s="445"/>
      <c r="I23" s="288">
        <f t="shared" si="0"/>
        <v>0</v>
      </c>
      <c r="J23" s="329"/>
      <c r="K23" s="288"/>
      <c r="L23" s="330"/>
      <c r="M23" s="51"/>
      <c r="N23" s="330"/>
      <c r="O23" s="330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</row>
    <row r="24" spans="1:1024" x14ac:dyDescent="0.25">
      <c r="A24" s="38" t="s">
        <v>554</v>
      </c>
      <c r="B24" s="18" t="s">
        <v>174</v>
      </c>
      <c r="C24" s="18" t="s">
        <v>169</v>
      </c>
      <c r="D24" s="18" t="s">
        <v>372</v>
      </c>
      <c r="F24" s="51">
        <v>9</v>
      </c>
      <c r="G24" s="324" t="s">
        <v>8</v>
      </c>
      <c r="H24" s="445"/>
      <c r="I24" s="288">
        <f t="shared" si="0"/>
        <v>0</v>
      </c>
      <c r="J24" s="329"/>
      <c r="M24" s="51"/>
    </row>
    <row r="25" spans="1:1024" x14ac:dyDescent="0.25">
      <c r="A25" s="38" t="s">
        <v>555</v>
      </c>
      <c r="B25" s="18" t="s">
        <v>172</v>
      </c>
      <c r="C25" s="18" t="s">
        <v>373</v>
      </c>
      <c r="D25" s="18" t="s">
        <v>173</v>
      </c>
      <c r="F25" s="51">
        <v>3</v>
      </c>
      <c r="G25" s="324" t="s">
        <v>8</v>
      </c>
      <c r="H25" s="445"/>
      <c r="I25" s="288">
        <f t="shared" si="0"/>
        <v>0</v>
      </c>
      <c r="J25" s="329"/>
      <c r="M25" s="51"/>
    </row>
    <row r="26" spans="1:1024" x14ac:dyDescent="0.25">
      <c r="A26" s="38" t="s">
        <v>556</v>
      </c>
      <c r="B26" s="18" t="s">
        <v>374</v>
      </c>
      <c r="C26" s="18" t="s">
        <v>375</v>
      </c>
      <c r="F26" s="51">
        <v>4</v>
      </c>
      <c r="G26" s="324" t="s">
        <v>8</v>
      </c>
      <c r="H26" s="445"/>
      <c r="I26" s="288">
        <f t="shared" si="0"/>
        <v>0</v>
      </c>
      <c r="J26" s="329"/>
      <c r="M26" s="51"/>
    </row>
    <row r="27" spans="1:1024" x14ac:dyDescent="0.25">
      <c r="A27" s="38" t="s">
        <v>557</v>
      </c>
      <c r="B27" s="18" t="s">
        <v>376</v>
      </c>
      <c r="C27" s="18" t="s">
        <v>377</v>
      </c>
      <c r="F27" s="51">
        <v>2</v>
      </c>
      <c r="G27" s="324" t="s">
        <v>8</v>
      </c>
      <c r="H27" s="445"/>
      <c r="I27" s="288">
        <f t="shared" si="0"/>
        <v>0</v>
      </c>
      <c r="J27" s="329"/>
      <c r="K27" s="288"/>
      <c r="M27" s="51"/>
    </row>
    <row r="28" spans="1:1024" x14ac:dyDescent="0.25">
      <c r="A28" s="38" t="s">
        <v>558</v>
      </c>
      <c r="B28" s="18" t="s">
        <v>376</v>
      </c>
      <c r="C28" s="18" t="s">
        <v>378</v>
      </c>
      <c r="F28" s="51">
        <v>5</v>
      </c>
      <c r="G28" s="324" t="s">
        <v>8</v>
      </c>
      <c r="H28" s="445"/>
      <c r="I28" s="288">
        <f t="shared" si="0"/>
        <v>0</v>
      </c>
      <c r="J28" s="329"/>
      <c r="M28" s="51"/>
    </row>
    <row r="29" spans="1:1024" x14ac:dyDescent="0.25">
      <c r="A29" s="38" t="s">
        <v>559</v>
      </c>
      <c r="B29" s="18" t="s">
        <v>374</v>
      </c>
      <c r="C29" s="18" t="s">
        <v>379</v>
      </c>
      <c r="F29" s="51">
        <v>2</v>
      </c>
      <c r="G29" s="324" t="s">
        <v>8</v>
      </c>
      <c r="H29" s="445"/>
      <c r="I29" s="288">
        <f t="shared" si="0"/>
        <v>0</v>
      </c>
      <c r="J29" s="329"/>
      <c r="M29" s="51"/>
    </row>
    <row r="30" spans="1:1024" x14ac:dyDescent="0.25">
      <c r="A30" s="38" t="s">
        <v>560</v>
      </c>
      <c r="B30" s="18" t="s">
        <v>376</v>
      </c>
      <c r="C30" s="18" t="s">
        <v>380</v>
      </c>
      <c r="F30" s="51">
        <v>1</v>
      </c>
      <c r="G30" s="324" t="s">
        <v>8</v>
      </c>
      <c r="H30" s="445"/>
      <c r="I30" s="288">
        <f t="shared" si="0"/>
        <v>0</v>
      </c>
      <c r="J30" s="329"/>
      <c r="K30" s="288"/>
      <c r="M30" s="51"/>
    </row>
    <row r="31" spans="1:1024" x14ac:dyDescent="0.25">
      <c r="F31" s="51"/>
      <c r="H31" s="50"/>
      <c r="I31" s="288"/>
      <c r="J31" s="329"/>
    </row>
    <row r="32" spans="1:1024" x14ac:dyDescent="0.25">
      <c r="A32" s="38" t="s">
        <v>561</v>
      </c>
      <c r="B32" s="317" t="s">
        <v>15</v>
      </c>
      <c r="F32" s="331">
        <f>SUM(F14:F31)</f>
        <v>129</v>
      </c>
      <c r="G32" s="332" t="s">
        <v>8</v>
      </c>
      <c r="H32" s="446"/>
      <c r="I32" s="288">
        <f t="shared" si="0"/>
        <v>0</v>
      </c>
      <c r="J32" s="334"/>
    </row>
    <row r="33" spans="1:10" x14ac:dyDescent="0.25">
      <c r="A33" s="38" t="s">
        <v>562</v>
      </c>
      <c r="B33" s="18" t="s">
        <v>16</v>
      </c>
      <c r="F33" s="331">
        <v>355</v>
      </c>
      <c r="G33" s="332" t="s">
        <v>8</v>
      </c>
      <c r="H33" s="446"/>
      <c r="I33" s="288">
        <f t="shared" si="0"/>
        <v>0</v>
      </c>
      <c r="J33" s="334"/>
    </row>
    <row r="34" spans="1:10" x14ac:dyDescent="0.25">
      <c r="F34" s="331"/>
      <c r="G34" s="332"/>
      <c r="H34" s="333"/>
      <c r="I34" s="335"/>
      <c r="J34" s="334"/>
    </row>
    <row r="35" spans="1:10" x14ac:dyDescent="0.25">
      <c r="F35" s="331"/>
      <c r="G35" s="332"/>
      <c r="H35" s="333"/>
      <c r="I35" s="335"/>
      <c r="J35" s="334"/>
    </row>
    <row r="36" spans="1:10" x14ac:dyDescent="0.25">
      <c r="B36" s="4" t="s">
        <v>101</v>
      </c>
      <c r="F36" s="331"/>
      <c r="G36" s="332"/>
      <c r="H36" s="333"/>
      <c r="I36" s="336">
        <f>SUM(I14:I33)</f>
        <v>0</v>
      </c>
      <c r="J36" s="334"/>
    </row>
    <row r="37" spans="1:10" x14ac:dyDescent="0.25">
      <c r="F37" s="331"/>
      <c r="G37" s="332"/>
      <c r="H37" s="333"/>
      <c r="I37" s="335"/>
      <c r="J37" s="334"/>
    </row>
  </sheetData>
  <pageMargins left="0.78740157480314965" right="0.78740157480314965" top="0.98425196850393704" bottom="0.98425196850393704" header="0.51181102362204722" footer="0.51181102362204722"/>
  <pageSetup paperSize="9" scale="75" firstPageNumber="0" orientation="portrait" horizontalDpi="1200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14"/>
  <sheetViews>
    <sheetView tabSelected="1" zoomScaleNormal="100" workbookViewId="0">
      <selection activeCell="I80" sqref="I80"/>
    </sheetView>
  </sheetViews>
  <sheetFormatPr defaultRowHeight="13.5" x14ac:dyDescent="0.25"/>
  <cols>
    <col min="1" max="1" width="6.375" style="43" customWidth="1"/>
    <col min="2" max="2" width="20.875" style="18"/>
    <col min="3" max="3" width="11.375" style="18"/>
    <col min="4" max="4" width="10.75" style="18"/>
    <col min="5" max="5" width="4.625" style="18"/>
    <col min="6" max="6" width="8.25" style="284" customWidth="1"/>
    <col min="7" max="7" width="3.625" style="18"/>
    <col min="8" max="8" width="8.75" style="280"/>
    <col min="9" max="9" width="11" style="280" customWidth="1"/>
    <col min="10" max="10" width="13.75" style="281"/>
    <col min="11" max="15" width="11" style="18"/>
    <col min="16" max="255" width="11" style="1"/>
    <col min="256" max="1024" width="0" style="1" hidden="1"/>
  </cols>
  <sheetData>
    <row r="1" spans="1:1024" s="19" customFormat="1" ht="15" x14ac:dyDescent="0.25">
      <c r="A1" s="38"/>
      <c r="B1" s="31" t="s">
        <v>360</v>
      </c>
      <c r="C1" s="32"/>
      <c r="D1" s="30"/>
      <c r="E1" s="18"/>
      <c r="F1" s="279"/>
      <c r="G1" s="18"/>
      <c r="H1" s="280"/>
      <c r="I1" s="280"/>
      <c r="J1" s="281"/>
      <c r="K1" s="18"/>
      <c r="L1" s="18"/>
      <c r="M1" s="18"/>
      <c r="N1" s="18"/>
      <c r="O1" s="18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  <c r="IW1" s="17"/>
      <c r="IX1" s="17"/>
      <c r="IY1" s="17"/>
      <c r="IZ1" s="17"/>
      <c r="JA1" s="17"/>
      <c r="JB1" s="17"/>
      <c r="JC1" s="17"/>
      <c r="JD1" s="17"/>
      <c r="JE1" s="17"/>
      <c r="JF1" s="17"/>
      <c r="JG1" s="17"/>
      <c r="JH1" s="17"/>
      <c r="JI1" s="17"/>
      <c r="JJ1" s="17"/>
      <c r="JK1" s="17"/>
      <c r="JL1" s="17"/>
      <c r="JM1" s="17"/>
      <c r="JN1" s="17"/>
      <c r="JO1" s="17"/>
      <c r="JP1" s="17"/>
      <c r="JQ1" s="17"/>
      <c r="JR1" s="17"/>
      <c r="JS1" s="17"/>
      <c r="JT1" s="17"/>
      <c r="JU1" s="17"/>
      <c r="JV1" s="17"/>
      <c r="JW1" s="17"/>
      <c r="JX1" s="17"/>
      <c r="JY1" s="17"/>
      <c r="JZ1" s="17"/>
      <c r="KA1" s="17"/>
      <c r="KB1" s="17"/>
      <c r="KC1" s="17"/>
      <c r="KD1" s="17"/>
      <c r="KE1" s="17"/>
      <c r="KF1" s="17"/>
      <c r="KG1" s="17"/>
      <c r="KH1" s="17"/>
      <c r="KI1" s="17"/>
      <c r="KJ1" s="17"/>
      <c r="KK1" s="17"/>
      <c r="KL1" s="17"/>
      <c r="KM1" s="17"/>
      <c r="KN1" s="17"/>
      <c r="KO1" s="17"/>
      <c r="KP1" s="17"/>
      <c r="KQ1" s="17"/>
      <c r="KR1" s="17"/>
      <c r="KS1" s="17"/>
      <c r="KT1" s="17"/>
      <c r="KU1" s="17"/>
      <c r="KV1" s="17"/>
      <c r="KW1" s="17"/>
      <c r="KX1" s="17"/>
      <c r="KY1" s="17"/>
      <c r="KZ1" s="17"/>
      <c r="LA1" s="17"/>
      <c r="LB1" s="17"/>
      <c r="LC1" s="17"/>
      <c r="LD1" s="17"/>
      <c r="LE1" s="17"/>
      <c r="LF1" s="17"/>
      <c r="LG1" s="17"/>
      <c r="LH1" s="17"/>
      <c r="LI1" s="17"/>
      <c r="LJ1" s="17"/>
      <c r="LK1" s="17"/>
      <c r="LL1" s="17"/>
      <c r="LM1" s="17"/>
      <c r="LN1" s="17"/>
      <c r="LO1" s="17"/>
      <c r="LP1" s="17"/>
      <c r="LQ1" s="17"/>
      <c r="LR1" s="17"/>
      <c r="LS1" s="17"/>
      <c r="LT1" s="17"/>
      <c r="LU1" s="17"/>
      <c r="LV1" s="17"/>
      <c r="LW1" s="17"/>
      <c r="LX1" s="17"/>
      <c r="LY1" s="17"/>
      <c r="LZ1" s="17"/>
      <c r="MA1" s="17"/>
      <c r="MB1" s="17"/>
      <c r="MC1" s="17"/>
      <c r="MD1" s="17"/>
      <c r="ME1" s="17"/>
      <c r="MF1" s="17"/>
      <c r="MG1" s="17"/>
      <c r="MH1" s="17"/>
      <c r="MI1" s="17"/>
      <c r="MJ1" s="17"/>
      <c r="MK1" s="17"/>
      <c r="ML1" s="17"/>
      <c r="MM1" s="17"/>
      <c r="MN1" s="17"/>
      <c r="MO1" s="17"/>
      <c r="MP1" s="17"/>
      <c r="MQ1" s="17"/>
      <c r="MR1" s="17"/>
      <c r="MS1" s="17"/>
      <c r="MT1" s="17"/>
      <c r="MU1" s="17"/>
      <c r="MV1" s="17"/>
      <c r="MW1" s="17"/>
      <c r="MX1" s="17"/>
      <c r="MY1" s="17"/>
      <c r="MZ1" s="17"/>
      <c r="NA1" s="17"/>
      <c r="NB1" s="17"/>
      <c r="NC1" s="17"/>
      <c r="ND1" s="17"/>
      <c r="NE1" s="17"/>
      <c r="NF1" s="17"/>
      <c r="NG1" s="17"/>
      <c r="NH1" s="17"/>
      <c r="NI1" s="17"/>
      <c r="NJ1" s="17"/>
      <c r="NK1" s="17"/>
      <c r="NL1" s="17"/>
      <c r="NM1" s="17"/>
      <c r="NN1" s="17"/>
      <c r="NO1" s="17"/>
      <c r="NP1" s="17"/>
      <c r="NQ1" s="17"/>
      <c r="NR1" s="17"/>
      <c r="NS1" s="17"/>
      <c r="NT1" s="17"/>
      <c r="NU1" s="17"/>
      <c r="NV1" s="17"/>
      <c r="NW1" s="17"/>
      <c r="NX1" s="17"/>
      <c r="NY1" s="17"/>
      <c r="NZ1" s="17"/>
      <c r="OA1" s="17"/>
      <c r="OB1" s="17"/>
      <c r="OC1" s="17"/>
      <c r="OD1" s="17"/>
      <c r="OE1" s="17"/>
      <c r="OF1" s="17"/>
      <c r="OG1" s="17"/>
      <c r="OH1" s="17"/>
      <c r="OI1" s="17"/>
      <c r="OJ1" s="17"/>
      <c r="OK1" s="17"/>
      <c r="OL1" s="17"/>
      <c r="OM1" s="17"/>
      <c r="ON1" s="17"/>
      <c r="OO1" s="17"/>
      <c r="OP1" s="17"/>
      <c r="OQ1" s="17"/>
      <c r="OR1" s="17"/>
      <c r="OS1" s="17"/>
      <c r="OT1" s="17"/>
      <c r="OU1" s="17"/>
      <c r="OV1" s="17"/>
      <c r="OW1" s="17"/>
      <c r="OX1" s="17"/>
      <c r="OY1" s="17"/>
      <c r="OZ1" s="17"/>
      <c r="PA1" s="17"/>
      <c r="PB1" s="17"/>
      <c r="PC1" s="17"/>
      <c r="PD1" s="17"/>
      <c r="PE1" s="17"/>
      <c r="PF1" s="17"/>
      <c r="PG1" s="17"/>
      <c r="PH1" s="17"/>
      <c r="PI1" s="17"/>
      <c r="PJ1" s="17"/>
      <c r="PK1" s="17"/>
      <c r="PL1" s="17"/>
      <c r="PM1" s="17"/>
      <c r="PN1" s="17"/>
      <c r="PO1" s="17"/>
      <c r="PP1" s="17"/>
      <c r="PQ1" s="17"/>
      <c r="PR1" s="17"/>
      <c r="PS1" s="17"/>
      <c r="PT1" s="17"/>
      <c r="PU1" s="17"/>
      <c r="PV1" s="17"/>
      <c r="PW1" s="17"/>
      <c r="PX1" s="17"/>
      <c r="PY1" s="17"/>
      <c r="PZ1" s="17"/>
      <c r="QA1" s="17"/>
      <c r="QB1" s="17"/>
      <c r="QC1" s="17"/>
      <c r="QD1" s="17"/>
      <c r="QE1" s="17"/>
      <c r="QF1" s="17"/>
      <c r="QG1" s="17"/>
      <c r="QH1" s="17"/>
      <c r="QI1" s="17"/>
      <c r="QJ1" s="17"/>
      <c r="QK1" s="17"/>
      <c r="QL1" s="17"/>
      <c r="QM1" s="17"/>
      <c r="QN1" s="17"/>
      <c r="QO1" s="17"/>
      <c r="QP1" s="17"/>
      <c r="QQ1" s="17"/>
      <c r="QR1" s="17"/>
      <c r="QS1" s="17"/>
      <c r="QT1" s="17"/>
      <c r="QU1" s="17"/>
      <c r="QV1" s="17"/>
      <c r="QW1" s="17"/>
      <c r="QX1" s="17"/>
      <c r="QY1" s="17"/>
      <c r="QZ1" s="17"/>
      <c r="RA1" s="17"/>
      <c r="RB1" s="17"/>
      <c r="RC1" s="17"/>
      <c r="RD1" s="17"/>
      <c r="RE1" s="17"/>
      <c r="RF1" s="17"/>
      <c r="RG1" s="17"/>
      <c r="RH1" s="17"/>
      <c r="RI1" s="17"/>
      <c r="RJ1" s="17"/>
      <c r="RK1" s="17"/>
      <c r="RL1" s="17"/>
      <c r="RM1" s="17"/>
      <c r="RN1" s="17"/>
      <c r="RO1" s="17"/>
      <c r="RP1" s="17"/>
      <c r="RQ1" s="17"/>
      <c r="RR1" s="17"/>
      <c r="RS1" s="17"/>
      <c r="RT1" s="17"/>
      <c r="RU1" s="17"/>
      <c r="RV1" s="17"/>
      <c r="RW1" s="17"/>
      <c r="RX1" s="17"/>
      <c r="RY1" s="17"/>
      <c r="RZ1" s="17"/>
      <c r="SA1" s="17"/>
      <c r="SB1" s="17"/>
      <c r="SC1" s="17"/>
      <c r="SD1" s="17"/>
      <c r="SE1" s="17"/>
      <c r="SF1" s="17"/>
      <c r="SG1" s="17"/>
      <c r="SH1" s="17"/>
      <c r="SI1" s="17"/>
      <c r="SJ1" s="17"/>
      <c r="SK1" s="17"/>
      <c r="SL1" s="17"/>
      <c r="SM1" s="17"/>
      <c r="SN1" s="17"/>
      <c r="SO1" s="17"/>
      <c r="SP1" s="17"/>
      <c r="SQ1" s="17"/>
      <c r="SR1" s="17"/>
      <c r="SS1" s="17"/>
      <c r="ST1" s="17"/>
      <c r="SU1" s="17"/>
      <c r="SV1" s="17"/>
      <c r="SW1" s="17"/>
      <c r="SX1" s="17"/>
      <c r="SY1" s="17"/>
      <c r="SZ1" s="17"/>
      <c r="TA1" s="17"/>
      <c r="TB1" s="17"/>
      <c r="TC1" s="17"/>
      <c r="TD1" s="17"/>
      <c r="TE1" s="17"/>
      <c r="TF1" s="17"/>
      <c r="TG1" s="17"/>
      <c r="TH1" s="17"/>
      <c r="TI1" s="17"/>
      <c r="TJ1" s="17"/>
      <c r="TK1" s="17"/>
      <c r="TL1" s="17"/>
      <c r="TM1" s="17"/>
      <c r="TN1" s="17"/>
      <c r="TO1" s="17"/>
      <c r="TP1" s="17"/>
      <c r="TQ1" s="17"/>
      <c r="TR1" s="17"/>
      <c r="TS1" s="17"/>
      <c r="TT1" s="17"/>
      <c r="TU1" s="17"/>
      <c r="TV1" s="17"/>
      <c r="TW1" s="17"/>
      <c r="TX1" s="17"/>
      <c r="TY1" s="17"/>
      <c r="TZ1" s="17"/>
      <c r="UA1" s="17"/>
      <c r="UB1" s="17"/>
      <c r="UC1" s="17"/>
      <c r="UD1" s="17"/>
      <c r="UE1" s="17"/>
      <c r="UF1" s="17"/>
      <c r="UG1" s="17"/>
      <c r="UH1" s="17"/>
      <c r="UI1" s="17"/>
      <c r="UJ1" s="17"/>
      <c r="UK1" s="17"/>
      <c r="UL1" s="17"/>
      <c r="UM1" s="17"/>
      <c r="UN1" s="17"/>
      <c r="UO1" s="17"/>
      <c r="UP1" s="17"/>
      <c r="UQ1" s="17"/>
      <c r="UR1" s="17"/>
      <c r="US1" s="17"/>
      <c r="UT1" s="17"/>
      <c r="UU1" s="17"/>
      <c r="UV1" s="17"/>
      <c r="UW1" s="17"/>
      <c r="UX1" s="17"/>
      <c r="UY1" s="17"/>
      <c r="UZ1" s="17"/>
      <c r="VA1" s="17"/>
      <c r="VB1" s="17"/>
      <c r="VC1" s="17"/>
      <c r="VD1" s="17"/>
      <c r="VE1" s="17"/>
      <c r="VF1" s="17"/>
      <c r="VG1" s="17"/>
      <c r="VH1" s="17"/>
      <c r="VI1" s="17"/>
      <c r="VJ1" s="17"/>
      <c r="VK1" s="17"/>
      <c r="VL1" s="17"/>
      <c r="VM1" s="17"/>
      <c r="VN1" s="17"/>
      <c r="VO1" s="17"/>
      <c r="VP1" s="17"/>
      <c r="VQ1" s="17"/>
      <c r="VR1" s="17"/>
      <c r="VS1" s="17"/>
      <c r="VT1" s="17"/>
      <c r="VU1" s="17"/>
      <c r="VV1" s="17"/>
      <c r="VW1" s="17"/>
      <c r="VX1" s="17"/>
      <c r="VY1" s="17"/>
      <c r="VZ1" s="17"/>
      <c r="WA1" s="17"/>
      <c r="WB1" s="17"/>
      <c r="WC1" s="17"/>
      <c r="WD1" s="17"/>
      <c r="WE1" s="17"/>
      <c r="WF1" s="17"/>
      <c r="WG1" s="17"/>
      <c r="WH1" s="17"/>
      <c r="WI1" s="17"/>
      <c r="WJ1" s="17"/>
      <c r="WK1" s="17"/>
      <c r="WL1" s="17"/>
      <c r="WM1" s="17"/>
      <c r="WN1" s="17"/>
      <c r="WO1" s="17"/>
      <c r="WP1" s="17"/>
      <c r="WQ1" s="17"/>
      <c r="WR1" s="17"/>
      <c r="WS1" s="17"/>
      <c r="WT1" s="17"/>
      <c r="WU1" s="17"/>
      <c r="WV1" s="17"/>
      <c r="WW1" s="17"/>
      <c r="WX1" s="17"/>
      <c r="WY1" s="17"/>
      <c r="WZ1" s="17"/>
      <c r="XA1" s="17"/>
      <c r="XB1" s="17"/>
      <c r="XC1" s="17"/>
      <c r="XD1" s="17"/>
      <c r="XE1" s="17"/>
      <c r="XF1" s="17"/>
      <c r="XG1" s="17"/>
      <c r="XH1" s="17"/>
      <c r="XI1" s="17"/>
      <c r="XJ1" s="17"/>
      <c r="XK1" s="17"/>
      <c r="XL1" s="17"/>
      <c r="XM1" s="17"/>
      <c r="XN1" s="17"/>
      <c r="XO1" s="17"/>
      <c r="XP1" s="17"/>
      <c r="XQ1" s="17"/>
      <c r="XR1" s="17"/>
      <c r="XS1" s="17"/>
      <c r="XT1" s="17"/>
      <c r="XU1" s="17"/>
      <c r="XV1" s="17"/>
      <c r="XW1" s="17"/>
      <c r="XX1" s="17"/>
      <c r="XY1" s="17"/>
      <c r="XZ1" s="17"/>
      <c r="YA1" s="17"/>
      <c r="YB1" s="17"/>
      <c r="YC1" s="17"/>
      <c r="YD1" s="17"/>
      <c r="YE1" s="17"/>
      <c r="YF1" s="17"/>
      <c r="YG1" s="17"/>
      <c r="YH1" s="17"/>
      <c r="YI1" s="17"/>
      <c r="YJ1" s="17"/>
      <c r="YK1" s="17"/>
      <c r="YL1" s="17"/>
      <c r="YM1" s="17"/>
      <c r="YN1" s="17"/>
      <c r="YO1" s="17"/>
      <c r="YP1" s="17"/>
      <c r="YQ1" s="17"/>
      <c r="YR1" s="17"/>
      <c r="YS1" s="17"/>
      <c r="YT1" s="17"/>
      <c r="YU1" s="17"/>
      <c r="YV1" s="17"/>
      <c r="YW1" s="17"/>
      <c r="YX1" s="17"/>
      <c r="YY1" s="17"/>
      <c r="YZ1" s="17"/>
      <c r="ZA1" s="17"/>
      <c r="ZB1" s="17"/>
      <c r="ZC1" s="17"/>
      <c r="ZD1" s="17"/>
      <c r="ZE1" s="17"/>
      <c r="ZF1" s="17"/>
      <c r="ZG1" s="17"/>
      <c r="ZH1" s="17"/>
      <c r="ZI1" s="17"/>
      <c r="ZJ1" s="17"/>
      <c r="ZK1" s="17"/>
      <c r="ZL1" s="17"/>
      <c r="ZM1" s="17"/>
      <c r="ZN1" s="17"/>
      <c r="ZO1" s="17"/>
      <c r="ZP1" s="17"/>
      <c r="ZQ1" s="17"/>
      <c r="ZR1" s="17"/>
      <c r="ZS1" s="17"/>
      <c r="ZT1" s="17"/>
      <c r="ZU1" s="17"/>
      <c r="ZV1" s="17"/>
      <c r="ZW1" s="17"/>
      <c r="ZX1" s="17"/>
      <c r="ZY1" s="17"/>
      <c r="ZZ1" s="17"/>
      <c r="AAA1" s="17"/>
      <c r="AAB1" s="17"/>
      <c r="AAC1" s="17"/>
      <c r="AAD1" s="17"/>
      <c r="AAE1" s="17"/>
      <c r="AAF1" s="17"/>
      <c r="AAG1" s="17"/>
      <c r="AAH1" s="17"/>
      <c r="AAI1" s="17"/>
      <c r="AAJ1" s="17"/>
      <c r="AAK1" s="17"/>
      <c r="AAL1" s="17"/>
      <c r="AAM1" s="17"/>
      <c r="AAN1" s="17"/>
      <c r="AAO1" s="17"/>
      <c r="AAP1" s="17"/>
      <c r="AAQ1" s="17"/>
      <c r="AAR1" s="17"/>
      <c r="AAS1" s="17"/>
      <c r="AAT1" s="17"/>
      <c r="AAU1" s="17"/>
      <c r="AAV1" s="17"/>
      <c r="AAW1" s="17"/>
      <c r="AAX1" s="17"/>
      <c r="AAY1" s="17"/>
      <c r="AAZ1" s="17"/>
      <c r="ABA1" s="17"/>
      <c r="ABB1" s="17"/>
      <c r="ABC1" s="17"/>
      <c r="ABD1" s="17"/>
      <c r="ABE1" s="17"/>
      <c r="ABF1" s="17"/>
      <c r="ABG1" s="17"/>
      <c r="ABH1" s="17"/>
      <c r="ABI1" s="17"/>
      <c r="ABJ1" s="17"/>
      <c r="ABK1" s="17"/>
      <c r="ABL1" s="17"/>
      <c r="ABM1" s="17"/>
      <c r="ABN1" s="17"/>
      <c r="ABO1" s="17"/>
      <c r="ABP1" s="17"/>
      <c r="ABQ1" s="17"/>
      <c r="ABR1" s="17"/>
      <c r="ABS1" s="17"/>
      <c r="ABT1" s="17"/>
      <c r="ABU1" s="17"/>
      <c r="ABV1" s="17"/>
      <c r="ABW1" s="17"/>
      <c r="ABX1" s="17"/>
      <c r="ABY1" s="17"/>
      <c r="ABZ1" s="17"/>
      <c r="ACA1" s="17"/>
      <c r="ACB1" s="17"/>
      <c r="ACC1" s="17"/>
      <c r="ACD1" s="17"/>
      <c r="ACE1" s="17"/>
      <c r="ACF1" s="17"/>
      <c r="ACG1" s="17"/>
      <c r="ACH1" s="17"/>
      <c r="ACI1" s="17"/>
      <c r="ACJ1" s="17"/>
      <c r="ACK1" s="17"/>
      <c r="ACL1" s="17"/>
      <c r="ACM1" s="17"/>
      <c r="ACN1" s="17"/>
      <c r="ACO1" s="17"/>
      <c r="ACP1" s="17"/>
      <c r="ACQ1" s="17"/>
      <c r="ACR1" s="17"/>
      <c r="ACS1" s="17"/>
      <c r="ACT1" s="17"/>
      <c r="ACU1" s="17"/>
      <c r="ACV1" s="17"/>
      <c r="ACW1" s="17"/>
      <c r="ACX1" s="17"/>
      <c r="ACY1" s="17"/>
      <c r="ACZ1" s="17"/>
      <c r="ADA1" s="17"/>
      <c r="ADB1" s="17"/>
      <c r="ADC1" s="17"/>
      <c r="ADD1" s="17"/>
      <c r="ADE1" s="17"/>
      <c r="ADF1" s="17"/>
      <c r="ADG1" s="17"/>
      <c r="ADH1" s="17"/>
      <c r="ADI1" s="17"/>
      <c r="ADJ1" s="17"/>
      <c r="ADK1" s="17"/>
      <c r="ADL1" s="17"/>
      <c r="ADM1" s="17"/>
      <c r="ADN1" s="17"/>
      <c r="ADO1" s="17"/>
      <c r="ADP1" s="17"/>
      <c r="ADQ1" s="17"/>
      <c r="ADR1" s="17"/>
      <c r="ADS1" s="17"/>
      <c r="ADT1" s="17"/>
      <c r="ADU1" s="17"/>
      <c r="ADV1" s="17"/>
      <c r="ADW1" s="17"/>
      <c r="ADX1" s="17"/>
      <c r="ADY1" s="17"/>
      <c r="ADZ1" s="17"/>
      <c r="AEA1" s="17"/>
      <c r="AEB1" s="17"/>
      <c r="AEC1" s="17"/>
      <c r="AED1" s="17"/>
      <c r="AEE1" s="17"/>
      <c r="AEF1" s="17"/>
      <c r="AEG1" s="17"/>
      <c r="AEH1" s="17"/>
      <c r="AEI1" s="17"/>
      <c r="AEJ1" s="17"/>
      <c r="AEK1" s="17"/>
      <c r="AEL1" s="17"/>
      <c r="AEM1" s="17"/>
      <c r="AEN1" s="17"/>
      <c r="AEO1" s="17"/>
      <c r="AEP1" s="17"/>
      <c r="AEQ1" s="17"/>
      <c r="AER1" s="17"/>
      <c r="AES1" s="17"/>
      <c r="AET1" s="17"/>
      <c r="AEU1" s="17"/>
      <c r="AEV1" s="17"/>
      <c r="AEW1" s="17"/>
      <c r="AEX1" s="17"/>
      <c r="AEY1" s="17"/>
      <c r="AEZ1" s="17"/>
      <c r="AFA1" s="17"/>
      <c r="AFB1" s="17"/>
      <c r="AFC1" s="17"/>
      <c r="AFD1" s="17"/>
      <c r="AFE1" s="17"/>
      <c r="AFF1" s="17"/>
      <c r="AFG1" s="17"/>
      <c r="AFH1" s="17"/>
      <c r="AFI1" s="17"/>
      <c r="AFJ1" s="17"/>
      <c r="AFK1" s="17"/>
      <c r="AFL1" s="17"/>
      <c r="AFM1" s="17"/>
      <c r="AFN1" s="17"/>
      <c r="AFO1" s="17"/>
      <c r="AFP1" s="17"/>
      <c r="AFQ1" s="17"/>
      <c r="AFR1" s="17"/>
      <c r="AFS1" s="17"/>
      <c r="AFT1" s="17"/>
      <c r="AFU1" s="17"/>
      <c r="AFV1" s="17"/>
      <c r="AFW1" s="17"/>
      <c r="AFX1" s="17"/>
      <c r="AFY1" s="17"/>
      <c r="AFZ1" s="17"/>
      <c r="AGA1" s="17"/>
      <c r="AGB1" s="17"/>
      <c r="AGC1" s="17"/>
      <c r="AGD1" s="17"/>
      <c r="AGE1" s="17"/>
      <c r="AGF1" s="17"/>
      <c r="AGG1" s="17"/>
      <c r="AGH1" s="17"/>
      <c r="AGI1" s="17"/>
      <c r="AGJ1" s="17"/>
      <c r="AGK1" s="17"/>
      <c r="AGL1" s="17"/>
      <c r="AGM1" s="17"/>
      <c r="AGN1" s="17"/>
      <c r="AGO1" s="17"/>
      <c r="AGP1" s="17"/>
      <c r="AGQ1" s="17"/>
      <c r="AGR1" s="17"/>
      <c r="AGS1" s="17"/>
      <c r="AGT1" s="17"/>
      <c r="AGU1" s="17"/>
      <c r="AGV1" s="17"/>
      <c r="AGW1" s="17"/>
      <c r="AGX1" s="17"/>
      <c r="AGY1" s="17"/>
      <c r="AGZ1" s="17"/>
      <c r="AHA1" s="17"/>
      <c r="AHB1" s="17"/>
      <c r="AHC1" s="17"/>
      <c r="AHD1" s="17"/>
      <c r="AHE1" s="17"/>
      <c r="AHF1" s="17"/>
      <c r="AHG1" s="17"/>
      <c r="AHH1" s="17"/>
      <c r="AHI1" s="17"/>
      <c r="AHJ1" s="17"/>
      <c r="AHK1" s="17"/>
      <c r="AHL1" s="17"/>
      <c r="AHM1" s="17"/>
      <c r="AHN1" s="17"/>
      <c r="AHO1" s="17"/>
      <c r="AHP1" s="17"/>
      <c r="AHQ1" s="17"/>
      <c r="AHR1" s="17"/>
      <c r="AHS1" s="17"/>
      <c r="AHT1" s="17"/>
      <c r="AHU1" s="17"/>
      <c r="AHV1" s="17"/>
      <c r="AHW1" s="17"/>
      <c r="AHX1" s="17"/>
      <c r="AHY1" s="17"/>
      <c r="AHZ1" s="17"/>
      <c r="AIA1" s="17"/>
      <c r="AIB1" s="17"/>
      <c r="AIC1" s="17"/>
      <c r="AID1" s="17"/>
      <c r="AIE1" s="17"/>
      <c r="AIF1" s="17"/>
      <c r="AIG1" s="17"/>
      <c r="AIH1" s="17"/>
      <c r="AII1" s="17"/>
      <c r="AIJ1" s="17"/>
      <c r="AIK1" s="17"/>
      <c r="AIL1" s="17"/>
      <c r="AIM1" s="17"/>
      <c r="AIN1" s="17"/>
      <c r="AIO1" s="17"/>
      <c r="AIP1" s="17"/>
      <c r="AIQ1" s="17"/>
      <c r="AIR1" s="17"/>
      <c r="AIS1" s="17"/>
      <c r="AIT1" s="17"/>
      <c r="AIU1" s="17"/>
      <c r="AIV1" s="17"/>
      <c r="AIW1" s="17"/>
      <c r="AIX1" s="17"/>
      <c r="AIY1" s="17"/>
      <c r="AIZ1" s="17"/>
      <c r="AJA1" s="17"/>
      <c r="AJB1" s="17"/>
      <c r="AJC1" s="17"/>
      <c r="AJD1" s="17"/>
      <c r="AJE1" s="17"/>
      <c r="AJF1" s="17"/>
      <c r="AJG1" s="17"/>
      <c r="AJH1" s="17"/>
      <c r="AJI1" s="17"/>
      <c r="AJJ1" s="17"/>
      <c r="AJK1" s="17"/>
      <c r="AJL1" s="17"/>
      <c r="AJM1" s="17"/>
      <c r="AJN1" s="17"/>
      <c r="AJO1" s="17"/>
      <c r="AJP1" s="17"/>
      <c r="AJQ1" s="17"/>
      <c r="AJR1" s="17"/>
      <c r="AJS1" s="17"/>
      <c r="AJT1" s="17"/>
      <c r="AJU1" s="17"/>
      <c r="AJV1" s="17"/>
      <c r="AJW1" s="17"/>
      <c r="AJX1" s="17"/>
      <c r="AJY1" s="17"/>
      <c r="AJZ1" s="17"/>
      <c r="AKA1" s="17"/>
      <c r="AKB1" s="17"/>
      <c r="AKC1" s="17"/>
      <c r="AKD1" s="17"/>
      <c r="AKE1" s="17"/>
      <c r="AKF1" s="17"/>
      <c r="AKG1" s="17"/>
      <c r="AKH1" s="17"/>
      <c r="AKI1" s="17"/>
      <c r="AKJ1" s="17"/>
      <c r="AKK1" s="17"/>
      <c r="AKL1" s="17"/>
      <c r="AKM1" s="17"/>
      <c r="AKN1" s="17"/>
      <c r="AKO1" s="17"/>
      <c r="AKP1" s="17"/>
      <c r="AKQ1" s="17"/>
      <c r="AKR1" s="17"/>
      <c r="AKS1" s="17"/>
      <c r="AKT1" s="17"/>
      <c r="AKU1" s="17"/>
      <c r="AKV1" s="17"/>
      <c r="AKW1" s="17"/>
      <c r="AKX1" s="17"/>
      <c r="AKY1" s="17"/>
      <c r="AKZ1" s="17"/>
      <c r="ALA1" s="17"/>
      <c r="ALB1" s="17"/>
      <c r="ALC1" s="17"/>
      <c r="ALD1" s="17"/>
      <c r="ALE1" s="17"/>
      <c r="ALF1" s="17"/>
      <c r="ALG1" s="17"/>
      <c r="ALH1" s="17"/>
      <c r="ALI1" s="17"/>
      <c r="ALJ1" s="17"/>
      <c r="ALK1" s="17"/>
      <c r="ALL1" s="17"/>
      <c r="ALM1" s="17"/>
      <c r="ALN1" s="17"/>
      <c r="ALO1" s="17"/>
      <c r="ALP1" s="17"/>
      <c r="ALQ1" s="17"/>
      <c r="ALR1" s="17"/>
      <c r="ALS1" s="17"/>
      <c r="ALT1" s="17"/>
      <c r="ALU1" s="17"/>
      <c r="ALV1" s="17"/>
      <c r="ALW1" s="17"/>
      <c r="ALX1" s="17"/>
      <c r="ALY1" s="17"/>
      <c r="ALZ1" s="17"/>
      <c r="AMA1" s="17"/>
      <c r="AMB1" s="17"/>
      <c r="AMC1" s="17"/>
      <c r="AMD1" s="17"/>
      <c r="AME1" s="17"/>
      <c r="AMF1" s="17"/>
      <c r="AMG1" s="17"/>
      <c r="AMH1" s="17"/>
      <c r="AMI1" s="17"/>
      <c r="AMJ1" s="17"/>
    </row>
    <row r="2" spans="1:1024" s="19" customFormat="1" ht="15" x14ac:dyDescent="0.25">
      <c r="A2" s="38"/>
      <c r="B2" s="31" t="s">
        <v>361</v>
      </c>
      <c r="C2" s="32"/>
      <c r="D2" s="30"/>
      <c r="E2" s="18"/>
      <c r="F2" s="279"/>
      <c r="G2" s="18"/>
      <c r="H2" s="282"/>
      <c r="I2" s="282"/>
      <c r="J2" s="281"/>
      <c r="K2" s="18"/>
      <c r="L2" s="18"/>
      <c r="M2" s="18"/>
      <c r="N2" s="18"/>
      <c r="O2" s="18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  <c r="IV2" s="17"/>
      <c r="IW2" s="17"/>
      <c r="IX2" s="17"/>
      <c r="IY2" s="17"/>
      <c r="IZ2" s="17"/>
      <c r="JA2" s="17"/>
      <c r="JB2" s="17"/>
      <c r="JC2" s="17"/>
      <c r="JD2" s="17"/>
      <c r="JE2" s="17"/>
      <c r="JF2" s="17"/>
      <c r="JG2" s="17"/>
      <c r="JH2" s="17"/>
      <c r="JI2" s="17"/>
      <c r="JJ2" s="17"/>
      <c r="JK2" s="17"/>
      <c r="JL2" s="17"/>
      <c r="JM2" s="17"/>
      <c r="JN2" s="17"/>
      <c r="JO2" s="17"/>
      <c r="JP2" s="17"/>
      <c r="JQ2" s="17"/>
      <c r="JR2" s="17"/>
      <c r="JS2" s="17"/>
      <c r="JT2" s="17"/>
      <c r="JU2" s="17"/>
      <c r="JV2" s="17"/>
      <c r="JW2" s="17"/>
      <c r="JX2" s="17"/>
      <c r="JY2" s="17"/>
      <c r="JZ2" s="17"/>
      <c r="KA2" s="17"/>
      <c r="KB2" s="17"/>
      <c r="KC2" s="17"/>
      <c r="KD2" s="17"/>
      <c r="KE2" s="17"/>
      <c r="KF2" s="17"/>
      <c r="KG2" s="17"/>
      <c r="KH2" s="17"/>
      <c r="KI2" s="17"/>
      <c r="KJ2" s="17"/>
      <c r="KK2" s="17"/>
      <c r="KL2" s="17"/>
      <c r="KM2" s="17"/>
      <c r="KN2" s="17"/>
      <c r="KO2" s="17"/>
      <c r="KP2" s="17"/>
      <c r="KQ2" s="17"/>
      <c r="KR2" s="17"/>
      <c r="KS2" s="17"/>
      <c r="KT2" s="17"/>
      <c r="KU2" s="17"/>
      <c r="KV2" s="17"/>
      <c r="KW2" s="17"/>
      <c r="KX2" s="17"/>
      <c r="KY2" s="17"/>
      <c r="KZ2" s="17"/>
      <c r="LA2" s="17"/>
      <c r="LB2" s="17"/>
      <c r="LC2" s="17"/>
      <c r="LD2" s="17"/>
      <c r="LE2" s="17"/>
      <c r="LF2" s="17"/>
      <c r="LG2" s="17"/>
      <c r="LH2" s="17"/>
      <c r="LI2" s="17"/>
      <c r="LJ2" s="17"/>
      <c r="LK2" s="17"/>
      <c r="LL2" s="17"/>
      <c r="LM2" s="17"/>
      <c r="LN2" s="17"/>
      <c r="LO2" s="17"/>
      <c r="LP2" s="17"/>
      <c r="LQ2" s="17"/>
      <c r="LR2" s="17"/>
      <c r="LS2" s="17"/>
      <c r="LT2" s="17"/>
      <c r="LU2" s="17"/>
      <c r="LV2" s="17"/>
      <c r="LW2" s="17"/>
      <c r="LX2" s="17"/>
      <c r="LY2" s="17"/>
      <c r="LZ2" s="17"/>
      <c r="MA2" s="17"/>
      <c r="MB2" s="17"/>
      <c r="MC2" s="17"/>
      <c r="MD2" s="17"/>
      <c r="ME2" s="17"/>
      <c r="MF2" s="17"/>
      <c r="MG2" s="17"/>
      <c r="MH2" s="17"/>
      <c r="MI2" s="17"/>
      <c r="MJ2" s="17"/>
      <c r="MK2" s="17"/>
      <c r="ML2" s="17"/>
      <c r="MM2" s="17"/>
      <c r="MN2" s="17"/>
      <c r="MO2" s="17"/>
      <c r="MP2" s="17"/>
      <c r="MQ2" s="17"/>
      <c r="MR2" s="17"/>
      <c r="MS2" s="17"/>
      <c r="MT2" s="17"/>
      <c r="MU2" s="17"/>
      <c r="MV2" s="17"/>
      <c r="MW2" s="17"/>
      <c r="MX2" s="17"/>
      <c r="MY2" s="17"/>
      <c r="MZ2" s="17"/>
      <c r="NA2" s="17"/>
      <c r="NB2" s="17"/>
      <c r="NC2" s="17"/>
      <c r="ND2" s="17"/>
      <c r="NE2" s="17"/>
      <c r="NF2" s="17"/>
      <c r="NG2" s="17"/>
      <c r="NH2" s="17"/>
      <c r="NI2" s="17"/>
      <c r="NJ2" s="17"/>
      <c r="NK2" s="17"/>
      <c r="NL2" s="17"/>
      <c r="NM2" s="17"/>
      <c r="NN2" s="17"/>
      <c r="NO2" s="17"/>
      <c r="NP2" s="17"/>
      <c r="NQ2" s="17"/>
      <c r="NR2" s="17"/>
      <c r="NS2" s="17"/>
      <c r="NT2" s="17"/>
      <c r="NU2" s="17"/>
      <c r="NV2" s="17"/>
      <c r="NW2" s="17"/>
      <c r="NX2" s="17"/>
      <c r="NY2" s="17"/>
      <c r="NZ2" s="17"/>
      <c r="OA2" s="17"/>
      <c r="OB2" s="17"/>
      <c r="OC2" s="17"/>
      <c r="OD2" s="17"/>
      <c r="OE2" s="17"/>
      <c r="OF2" s="17"/>
      <c r="OG2" s="17"/>
      <c r="OH2" s="17"/>
      <c r="OI2" s="17"/>
      <c r="OJ2" s="17"/>
      <c r="OK2" s="17"/>
      <c r="OL2" s="17"/>
      <c r="OM2" s="17"/>
      <c r="ON2" s="17"/>
      <c r="OO2" s="17"/>
      <c r="OP2" s="17"/>
      <c r="OQ2" s="17"/>
      <c r="OR2" s="17"/>
      <c r="OS2" s="17"/>
      <c r="OT2" s="17"/>
      <c r="OU2" s="17"/>
      <c r="OV2" s="17"/>
      <c r="OW2" s="17"/>
      <c r="OX2" s="17"/>
      <c r="OY2" s="17"/>
      <c r="OZ2" s="17"/>
      <c r="PA2" s="17"/>
      <c r="PB2" s="17"/>
      <c r="PC2" s="17"/>
      <c r="PD2" s="17"/>
      <c r="PE2" s="17"/>
      <c r="PF2" s="17"/>
      <c r="PG2" s="17"/>
      <c r="PH2" s="17"/>
      <c r="PI2" s="17"/>
      <c r="PJ2" s="17"/>
      <c r="PK2" s="17"/>
      <c r="PL2" s="17"/>
      <c r="PM2" s="17"/>
      <c r="PN2" s="17"/>
      <c r="PO2" s="17"/>
      <c r="PP2" s="17"/>
      <c r="PQ2" s="17"/>
      <c r="PR2" s="17"/>
      <c r="PS2" s="17"/>
      <c r="PT2" s="17"/>
      <c r="PU2" s="17"/>
      <c r="PV2" s="17"/>
      <c r="PW2" s="17"/>
      <c r="PX2" s="17"/>
      <c r="PY2" s="17"/>
      <c r="PZ2" s="17"/>
      <c r="QA2" s="17"/>
      <c r="QB2" s="17"/>
      <c r="QC2" s="17"/>
      <c r="QD2" s="17"/>
      <c r="QE2" s="17"/>
      <c r="QF2" s="17"/>
      <c r="QG2" s="17"/>
      <c r="QH2" s="17"/>
      <c r="QI2" s="17"/>
      <c r="QJ2" s="17"/>
      <c r="QK2" s="17"/>
      <c r="QL2" s="17"/>
      <c r="QM2" s="17"/>
      <c r="QN2" s="17"/>
      <c r="QO2" s="17"/>
      <c r="QP2" s="17"/>
      <c r="QQ2" s="17"/>
      <c r="QR2" s="17"/>
      <c r="QS2" s="17"/>
      <c r="QT2" s="17"/>
      <c r="QU2" s="17"/>
      <c r="QV2" s="17"/>
      <c r="QW2" s="17"/>
      <c r="QX2" s="17"/>
      <c r="QY2" s="17"/>
      <c r="QZ2" s="17"/>
      <c r="RA2" s="17"/>
      <c r="RB2" s="17"/>
      <c r="RC2" s="17"/>
      <c r="RD2" s="17"/>
      <c r="RE2" s="17"/>
      <c r="RF2" s="17"/>
      <c r="RG2" s="17"/>
      <c r="RH2" s="17"/>
      <c r="RI2" s="17"/>
      <c r="RJ2" s="17"/>
      <c r="RK2" s="17"/>
      <c r="RL2" s="17"/>
      <c r="RM2" s="17"/>
      <c r="RN2" s="17"/>
      <c r="RO2" s="17"/>
      <c r="RP2" s="17"/>
      <c r="RQ2" s="17"/>
      <c r="RR2" s="17"/>
      <c r="RS2" s="17"/>
      <c r="RT2" s="17"/>
      <c r="RU2" s="17"/>
      <c r="RV2" s="17"/>
      <c r="RW2" s="17"/>
      <c r="RX2" s="17"/>
      <c r="RY2" s="17"/>
      <c r="RZ2" s="17"/>
      <c r="SA2" s="17"/>
      <c r="SB2" s="17"/>
      <c r="SC2" s="17"/>
      <c r="SD2" s="17"/>
      <c r="SE2" s="17"/>
      <c r="SF2" s="17"/>
      <c r="SG2" s="17"/>
      <c r="SH2" s="17"/>
      <c r="SI2" s="17"/>
      <c r="SJ2" s="17"/>
      <c r="SK2" s="17"/>
      <c r="SL2" s="17"/>
      <c r="SM2" s="17"/>
      <c r="SN2" s="17"/>
      <c r="SO2" s="17"/>
      <c r="SP2" s="17"/>
      <c r="SQ2" s="17"/>
      <c r="SR2" s="17"/>
      <c r="SS2" s="17"/>
      <c r="ST2" s="17"/>
      <c r="SU2" s="17"/>
      <c r="SV2" s="17"/>
      <c r="SW2" s="17"/>
      <c r="SX2" s="17"/>
      <c r="SY2" s="17"/>
      <c r="SZ2" s="17"/>
      <c r="TA2" s="17"/>
      <c r="TB2" s="17"/>
      <c r="TC2" s="17"/>
      <c r="TD2" s="17"/>
      <c r="TE2" s="17"/>
      <c r="TF2" s="17"/>
      <c r="TG2" s="17"/>
      <c r="TH2" s="17"/>
      <c r="TI2" s="17"/>
      <c r="TJ2" s="17"/>
      <c r="TK2" s="17"/>
      <c r="TL2" s="17"/>
      <c r="TM2" s="17"/>
      <c r="TN2" s="17"/>
      <c r="TO2" s="17"/>
      <c r="TP2" s="17"/>
      <c r="TQ2" s="17"/>
      <c r="TR2" s="17"/>
      <c r="TS2" s="17"/>
      <c r="TT2" s="17"/>
      <c r="TU2" s="17"/>
      <c r="TV2" s="17"/>
      <c r="TW2" s="17"/>
      <c r="TX2" s="17"/>
      <c r="TY2" s="17"/>
      <c r="TZ2" s="17"/>
      <c r="UA2" s="17"/>
      <c r="UB2" s="17"/>
      <c r="UC2" s="17"/>
      <c r="UD2" s="17"/>
      <c r="UE2" s="17"/>
      <c r="UF2" s="17"/>
      <c r="UG2" s="17"/>
      <c r="UH2" s="17"/>
      <c r="UI2" s="17"/>
      <c r="UJ2" s="17"/>
      <c r="UK2" s="17"/>
      <c r="UL2" s="17"/>
      <c r="UM2" s="17"/>
      <c r="UN2" s="17"/>
      <c r="UO2" s="17"/>
      <c r="UP2" s="17"/>
      <c r="UQ2" s="17"/>
      <c r="UR2" s="17"/>
      <c r="US2" s="17"/>
      <c r="UT2" s="17"/>
      <c r="UU2" s="17"/>
      <c r="UV2" s="17"/>
      <c r="UW2" s="17"/>
      <c r="UX2" s="17"/>
      <c r="UY2" s="17"/>
      <c r="UZ2" s="17"/>
      <c r="VA2" s="17"/>
      <c r="VB2" s="17"/>
      <c r="VC2" s="17"/>
      <c r="VD2" s="17"/>
      <c r="VE2" s="17"/>
      <c r="VF2" s="17"/>
      <c r="VG2" s="17"/>
      <c r="VH2" s="17"/>
      <c r="VI2" s="17"/>
      <c r="VJ2" s="17"/>
      <c r="VK2" s="17"/>
      <c r="VL2" s="17"/>
      <c r="VM2" s="17"/>
      <c r="VN2" s="17"/>
      <c r="VO2" s="17"/>
      <c r="VP2" s="17"/>
      <c r="VQ2" s="17"/>
      <c r="VR2" s="17"/>
      <c r="VS2" s="17"/>
      <c r="VT2" s="17"/>
      <c r="VU2" s="17"/>
      <c r="VV2" s="17"/>
      <c r="VW2" s="17"/>
      <c r="VX2" s="17"/>
      <c r="VY2" s="17"/>
      <c r="VZ2" s="17"/>
      <c r="WA2" s="17"/>
      <c r="WB2" s="17"/>
      <c r="WC2" s="17"/>
      <c r="WD2" s="17"/>
      <c r="WE2" s="17"/>
      <c r="WF2" s="17"/>
      <c r="WG2" s="17"/>
      <c r="WH2" s="17"/>
      <c r="WI2" s="17"/>
      <c r="WJ2" s="17"/>
      <c r="WK2" s="17"/>
      <c r="WL2" s="17"/>
      <c r="WM2" s="17"/>
      <c r="WN2" s="17"/>
      <c r="WO2" s="17"/>
      <c r="WP2" s="17"/>
      <c r="WQ2" s="17"/>
      <c r="WR2" s="17"/>
      <c r="WS2" s="17"/>
      <c r="WT2" s="17"/>
      <c r="WU2" s="17"/>
      <c r="WV2" s="17"/>
      <c r="WW2" s="17"/>
      <c r="WX2" s="17"/>
      <c r="WY2" s="17"/>
      <c r="WZ2" s="17"/>
      <c r="XA2" s="17"/>
      <c r="XB2" s="17"/>
      <c r="XC2" s="17"/>
      <c r="XD2" s="17"/>
      <c r="XE2" s="17"/>
      <c r="XF2" s="17"/>
      <c r="XG2" s="17"/>
      <c r="XH2" s="17"/>
      <c r="XI2" s="17"/>
      <c r="XJ2" s="17"/>
      <c r="XK2" s="17"/>
      <c r="XL2" s="17"/>
      <c r="XM2" s="17"/>
      <c r="XN2" s="17"/>
      <c r="XO2" s="17"/>
      <c r="XP2" s="17"/>
      <c r="XQ2" s="17"/>
      <c r="XR2" s="17"/>
      <c r="XS2" s="17"/>
      <c r="XT2" s="17"/>
      <c r="XU2" s="17"/>
      <c r="XV2" s="17"/>
      <c r="XW2" s="17"/>
      <c r="XX2" s="17"/>
      <c r="XY2" s="17"/>
      <c r="XZ2" s="17"/>
      <c r="YA2" s="17"/>
      <c r="YB2" s="17"/>
      <c r="YC2" s="17"/>
      <c r="YD2" s="17"/>
      <c r="YE2" s="17"/>
      <c r="YF2" s="17"/>
      <c r="YG2" s="17"/>
      <c r="YH2" s="17"/>
      <c r="YI2" s="17"/>
      <c r="YJ2" s="17"/>
      <c r="YK2" s="17"/>
      <c r="YL2" s="17"/>
      <c r="YM2" s="17"/>
      <c r="YN2" s="17"/>
      <c r="YO2" s="17"/>
      <c r="YP2" s="17"/>
      <c r="YQ2" s="17"/>
      <c r="YR2" s="17"/>
      <c r="YS2" s="17"/>
      <c r="YT2" s="17"/>
      <c r="YU2" s="17"/>
      <c r="YV2" s="17"/>
      <c r="YW2" s="17"/>
      <c r="YX2" s="17"/>
      <c r="YY2" s="17"/>
      <c r="YZ2" s="17"/>
      <c r="ZA2" s="17"/>
      <c r="ZB2" s="17"/>
      <c r="ZC2" s="17"/>
      <c r="ZD2" s="17"/>
      <c r="ZE2" s="17"/>
      <c r="ZF2" s="17"/>
      <c r="ZG2" s="17"/>
      <c r="ZH2" s="17"/>
      <c r="ZI2" s="17"/>
      <c r="ZJ2" s="17"/>
      <c r="ZK2" s="17"/>
      <c r="ZL2" s="17"/>
      <c r="ZM2" s="17"/>
      <c r="ZN2" s="17"/>
      <c r="ZO2" s="17"/>
      <c r="ZP2" s="17"/>
      <c r="ZQ2" s="17"/>
      <c r="ZR2" s="17"/>
      <c r="ZS2" s="17"/>
      <c r="ZT2" s="17"/>
      <c r="ZU2" s="17"/>
      <c r="ZV2" s="17"/>
      <c r="ZW2" s="17"/>
      <c r="ZX2" s="17"/>
      <c r="ZY2" s="17"/>
      <c r="ZZ2" s="17"/>
      <c r="AAA2" s="17"/>
      <c r="AAB2" s="17"/>
      <c r="AAC2" s="17"/>
      <c r="AAD2" s="17"/>
      <c r="AAE2" s="17"/>
      <c r="AAF2" s="17"/>
      <c r="AAG2" s="17"/>
      <c r="AAH2" s="17"/>
      <c r="AAI2" s="17"/>
      <c r="AAJ2" s="17"/>
      <c r="AAK2" s="17"/>
      <c r="AAL2" s="17"/>
      <c r="AAM2" s="17"/>
      <c r="AAN2" s="17"/>
      <c r="AAO2" s="17"/>
      <c r="AAP2" s="17"/>
      <c r="AAQ2" s="17"/>
      <c r="AAR2" s="17"/>
      <c r="AAS2" s="17"/>
      <c r="AAT2" s="17"/>
      <c r="AAU2" s="17"/>
      <c r="AAV2" s="17"/>
      <c r="AAW2" s="17"/>
      <c r="AAX2" s="17"/>
      <c r="AAY2" s="17"/>
      <c r="AAZ2" s="17"/>
      <c r="ABA2" s="17"/>
      <c r="ABB2" s="17"/>
      <c r="ABC2" s="17"/>
      <c r="ABD2" s="17"/>
      <c r="ABE2" s="17"/>
      <c r="ABF2" s="17"/>
      <c r="ABG2" s="17"/>
      <c r="ABH2" s="17"/>
      <c r="ABI2" s="17"/>
      <c r="ABJ2" s="17"/>
      <c r="ABK2" s="17"/>
      <c r="ABL2" s="17"/>
      <c r="ABM2" s="17"/>
      <c r="ABN2" s="17"/>
      <c r="ABO2" s="17"/>
      <c r="ABP2" s="17"/>
      <c r="ABQ2" s="17"/>
      <c r="ABR2" s="17"/>
      <c r="ABS2" s="17"/>
      <c r="ABT2" s="17"/>
      <c r="ABU2" s="17"/>
      <c r="ABV2" s="17"/>
      <c r="ABW2" s="17"/>
      <c r="ABX2" s="17"/>
      <c r="ABY2" s="17"/>
      <c r="ABZ2" s="17"/>
      <c r="ACA2" s="17"/>
      <c r="ACB2" s="17"/>
      <c r="ACC2" s="17"/>
      <c r="ACD2" s="17"/>
      <c r="ACE2" s="17"/>
      <c r="ACF2" s="17"/>
      <c r="ACG2" s="17"/>
      <c r="ACH2" s="17"/>
      <c r="ACI2" s="17"/>
      <c r="ACJ2" s="17"/>
      <c r="ACK2" s="17"/>
      <c r="ACL2" s="17"/>
      <c r="ACM2" s="17"/>
      <c r="ACN2" s="17"/>
      <c r="ACO2" s="17"/>
      <c r="ACP2" s="17"/>
      <c r="ACQ2" s="17"/>
      <c r="ACR2" s="17"/>
      <c r="ACS2" s="17"/>
      <c r="ACT2" s="17"/>
      <c r="ACU2" s="17"/>
      <c r="ACV2" s="17"/>
      <c r="ACW2" s="17"/>
      <c r="ACX2" s="17"/>
      <c r="ACY2" s="17"/>
      <c r="ACZ2" s="17"/>
      <c r="ADA2" s="17"/>
      <c r="ADB2" s="17"/>
      <c r="ADC2" s="17"/>
      <c r="ADD2" s="17"/>
      <c r="ADE2" s="17"/>
      <c r="ADF2" s="17"/>
      <c r="ADG2" s="17"/>
      <c r="ADH2" s="17"/>
      <c r="ADI2" s="17"/>
      <c r="ADJ2" s="17"/>
      <c r="ADK2" s="17"/>
      <c r="ADL2" s="17"/>
      <c r="ADM2" s="17"/>
      <c r="ADN2" s="17"/>
      <c r="ADO2" s="17"/>
      <c r="ADP2" s="17"/>
      <c r="ADQ2" s="17"/>
      <c r="ADR2" s="17"/>
      <c r="ADS2" s="17"/>
      <c r="ADT2" s="17"/>
      <c r="ADU2" s="17"/>
      <c r="ADV2" s="17"/>
      <c r="ADW2" s="17"/>
      <c r="ADX2" s="17"/>
      <c r="ADY2" s="17"/>
      <c r="ADZ2" s="17"/>
      <c r="AEA2" s="17"/>
      <c r="AEB2" s="17"/>
      <c r="AEC2" s="17"/>
      <c r="AED2" s="17"/>
      <c r="AEE2" s="17"/>
      <c r="AEF2" s="17"/>
      <c r="AEG2" s="17"/>
      <c r="AEH2" s="17"/>
      <c r="AEI2" s="17"/>
      <c r="AEJ2" s="17"/>
      <c r="AEK2" s="17"/>
      <c r="AEL2" s="17"/>
      <c r="AEM2" s="17"/>
      <c r="AEN2" s="17"/>
      <c r="AEO2" s="17"/>
      <c r="AEP2" s="17"/>
      <c r="AEQ2" s="17"/>
      <c r="AER2" s="17"/>
      <c r="AES2" s="17"/>
      <c r="AET2" s="17"/>
      <c r="AEU2" s="17"/>
      <c r="AEV2" s="17"/>
      <c r="AEW2" s="17"/>
      <c r="AEX2" s="17"/>
      <c r="AEY2" s="17"/>
      <c r="AEZ2" s="17"/>
      <c r="AFA2" s="17"/>
      <c r="AFB2" s="17"/>
      <c r="AFC2" s="17"/>
      <c r="AFD2" s="17"/>
      <c r="AFE2" s="17"/>
      <c r="AFF2" s="17"/>
      <c r="AFG2" s="17"/>
      <c r="AFH2" s="17"/>
      <c r="AFI2" s="17"/>
      <c r="AFJ2" s="17"/>
      <c r="AFK2" s="17"/>
      <c r="AFL2" s="17"/>
      <c r="AFM2" s="17"/>
      <c r="AFN2" s="17"/>
      <c r="AFO2" s="17"/>
      <c r="AFP2" s="17"/>
      <c r="AFQ2" s="17"/>
      <c r="AFR2" s="17"/>
      <c r="AFS2" s="17"/>
      <c r="AFT2" s="17"/>
      <c r="AFU2" s="17"/>
      <c r="AFV2" s="17"/>
      <c r="AFW2" s="17"/>
      <c r="AFX2" s="17"/>
      <c r="AFY2" s="17"/>
      <c r="AFZ2" s="17"/>
      <c r="AGA2" s="17"/>
      <c r="AGB2" s="17"/>
      <c r="AGC2" s="17"/>
      <c r="AGD2" s="17"/>
      <c r="AGE2" s="17"/>
      <c r="AGF2" s="17"/>
      <c r="AGG2" s="17"/>
      <c r="AGH2" s="17"/>
      <c r="AGI2" s="17"/>
      <c r="AGJ2" s="17"/>
      <c r="AGK2" s="17"/>
      <c r="AGL2" s="17"/>
      <c r="AGM2" s="17"/>
      <c r="AGN2" s="17"/>
      <c r="AGO2" s="17"/>
      <c r="AGP2" s="17"/>
      <c r="AGQ2" s="17"/>
      <c r="AGR2" s="17"/>
      <c r="AGS2" s="17"/>
      <c r="AGT2" s="17"/>
      <c r="AGU2" s="17"/>
      <c r="AGV2" s="17"/>
      <c r="AGW2" s="17"/>
      <c r="AGX2" s="17"/>
      <c r="AGY2" s="17"/>
      <c r="AGZ2" s="17"/>
      <c r="AHA2" s="17"/>
      <c r="AHB2" s="17"/>
      <c r="AHC2" s="17"/>
      <c r="AHD2" s="17"/>
      <c r="AHE2" s="17"/>
      <c r="AHF2" s="17"/>
      <c r="AHG2" s="17"/>
      <c r="AHH2" s="17"/>
      <c r="AHI2" s="17"/>
      <c r="AHJ2" s="17"/>
      <c r="AHK2" s="17"/>
      <c r="AHL2" s="17"/>
      <c r="AHM2" s="17"/>
      <c r="AHN2" s="17"/>
      <c r="AHO2" s="17"/>
      <c r="AHP2" s="17"/>
      <c r="AHQ2" s="17"/>
      <c r="AHR2" s="17"/>
      <c r="AHS2" s="17"/>
      <c r="AHT2" s="17"/>
      <c r="AHU2" s="17"/>
      <c r="AHV2" s="17"/>
      <c r="AHW2" s="17"/>
      <c r="AHX2" s="17"/>
      <c r="AHY2" s="17"/>
      <c r="AHZ2" s="17"/>
      <c r="AIA2" s="17"/>
      <c r="AIB2" s="17"/>
      <c r="AIC2" s="17"/>
      <c r="AID2" s="17"/>
      <c r="AIE2" s="17"/>
      <c r="AIF2" s="17"/>
      <c r="AIG2" s="17"/>
      <c r="AIH2" s="17"/>
      <c r="AII2" s="17"/>
      <c r="AIJ2" s="17"/>
      <c r="AIK2" s="17"/>
      <c r="AIL2" s="17"/>
      <c r="AIM2" s="17"/>
      <c r="AIN2" s="17"/>
      <c r="AIO2" s="17"/>
      <c r="AIP2" s="17"/>
      <c r="AIQ2" s="17"/>
      <c r="AIR2" s="17"/>
      <c r="AIS2" s="17"/>
      <c r="AIT2" s="17"/>
      <c r="AIU2" s="17"/>
      <c r="AIV2" s="17"/>
      <c r="AIW2" s="17"/>
      <c r="AIX2" s="17"/>
      <c r="AIY2" s="17"/>
      <c r="AIZ2" s="17"/>
      <c r="AJA2" s="17"/>
      <c r="AJB2" s="17"/>
      <c r="AJC2" s="17"/>
      <c r="AJD2" s="17"/>
      <c r="AJE2" s="17"/>
      <c r="AJF2" s="17"/>
      <c r="AJG2" s="17"/>
      <c r="AJH2" s="17"/>
      <c r="AJI2" s="17"/>
      <c r="AJJ2" s="17"/>
      <c r="AJK2" s="17"/>
      <c r="AJL2" s="17"/>
      <c r="AJM2" s="17"/>
      <c r="AJN2" s="17"/>
      <c r="AJO2" s="17"/>
      <c r="AJP2" s="17"/>
      <c r="AJQ2" s="17"/>
      <c r="AJR2" s="17"/>
      <c r="AJS2" s="17"/>
      <c r="AJT2" s="17"/>
      <c r="AJU2" s="17"/>
      <c r="AJV2" s="17"/>
      <c r="AJW2" s="17"/>
      <c r="AJX2" s="17"/>
      <c r="AJY2" s="17"/>
      <c r="AJZ2" s="17"/>
      <c r="AKA2" s="17"/>
      <c r="AKB2" s="17"/>
      <c r="AKC2" s="17"/>
      <c r="AKD2" s="17"/>
      <c r="AKE2" s="17"/>
      <c r="AKF2" s="17"/>
      <c r="AKG2" s="17"/>
      <c r="AKH2" s="17"/>
      <c r="AKI2" s="17"/>
      <c r="AKJ2" s="17"/>
      <c r="AKK2" s="17"/>
      <c r="AKL2" s="17"/>
      <c r="AKM2" s="17"/>
      <c r="AKN2" s="17"/>
      <c r="AKO2" s="17"/>
      <c r="AKP2" s="17"/>
      <c r="AKQ2" s="17"/>
      <c r="AKR2" s="17"/>
      <c r="AKS2" s="17"/>
      <c r="AKT2" s="17"/>
      <c r="AKU2" s="17"/>
      <c r="AKV2" s="17"/>
      <c r="AKW2" s="17"/>
      <c r="AKX2" s="17"/>
      <c r="AKY2" s="17"/>
      <c r="AKZ2" s="17"/>
      <c r="ALA2" s="17"/>
      <c r="ALB2" s="17"/>
      <c r="ALC2" s="17"/>
      <c r="ALD2" s="17"/>
      <c r="ALE2" s="17"/>
      <c r="ALF2" s="17"/>
      <c r="ALG2" s="17"/>
      <c r="ALH2" s="17"/>
      <c r="ALI2" s="17"/>
      <c r="ALJ2" s="17"/>
      <c r="ALK2" s="17"/>
      <c r="ALL2" s="17"/>
      <c r="ALM2" s="17"/>
      <c r="ALN2" s="17"/>
      <c r="ALO2" s="17"/>
      <c r="ALP2" s="17"/>
      <c r="ALQ2" s="17"/>
      <c r="ALR2" s="17"/>
      <c r="ALS2" s="17"/>
      <c r="ALT2" s="17"/>
      <c r="ALU2" s="17"/>
      <c r="ALV2" s="17"/>
      <c r="ALW2" s="17"/>
      <c r="ALX2" s="17"/>
      <c r="ALY2" s="17"/>
      <c r="ALZ2" s="17"/>
      <c r="AMA2" s="17"/>
      <c r="AMB2" s="17"/>
      <c r="AMC2" s="17"/>
      <c r="AMD2" s="17"/>
      <c r="AME2" s="17"/>
      <c r="AMF2" s="17"/>
      <c r="AMG2" s="17"/>
      <c r="AMH2" s="17"/>
      <c r="AMI2" s="17"/>
      <c r="AMJ2" s="17"/>
    </row>
    <row r="3" spans="1:1024" s="19" customFormat="1" ht="15" x14ac:dyDescent="0.25">
      <c r="A3" s="38"/>
      <c r="B3" s="31" t="s">
        <v>362</v>
      </c>
      <c r="C3" s="32"/>
      <c r="D3" s="30"/>
      <c r="E3" s="18"/>
      <c r="F3" s="279"/>
      <c r="G3" s="18"/>
      <c r="H3" s="282"/>
      <c r="I3" s="282"/>
      <c r="J3" s="281"/>
      <c r="K3" s="18"/>
      <c r="L3" s="18"/>
      <c r="M3" s="18"/>
      <c r="N3" s="18"/>
      <c r="O3" s="18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7"/>
      <c r="IX3" s="17"/>
      <c r="IY3" s="17"/>
      <c r="IZ3" s="17"/>
      <c r="JA3" s="17"/>
      <c r="JB3" s="17"/>
      <c r="JC3" s="17"/>
      <c r="JD3" s="17"/>
      <c r="JE3" s="17"/>
      <c r="JF3" s="17"/>
      <c r="JG3" s="17"/>
      <c r="JH3" s="17"/>
      <c r="JI3" s="17"/>
      <c r="JJ3" s="17"/>
      <c r="JK3" s="17"/>
      <c r="JL3" s="17"/>
      <c r="JM3" s="17"/>
      <c r="JN3" s="17"/>
      <c r="JO3" s="17"/>
      <c r="JP3" s="17"/>
      <c r="JQ3" s="17"/>
      <c r="JR3" s="17"/>
      <c r="JS3" s="17"/>
      <c r="JT3" s="17"/>
      <c r="JU3" s="17"/>
      <c r="JV3" s="17"/>
      <c r="JW3" s="17"/>
      <c r="JX3" s="17"/>
      <c r="JY3" s="17"/>
      <c r="JZ3" s="17"/>
      <c r="KA3" s="17"/>
      <c r="KB3" s="17"/>
      <c r="KC3" s="17"/>
      <c r="KD3" s="17"/>
      <c r="KE3" s="17"/>
      <c r="KF3" s="17"/>
      <c r="KG3" s="17"/>
      <c r="KH3" s="17"/>
      <c r="KI3" s="17"/>
      <c r="KJ3" s="17"/>
      <c r="KK3" s="17"/>
      <c r="KL3" s="17"/>
      <c r="KM3" s="17"/>
      <c r="KN3" s="17"/>
      <c r="KO3" s="17"/>
      <c r="KP3" s="17"/>
      <c r="KQ3" s="17"/>
      <c r="KR3" s="17"/>
      <c r="KS3" s="17"/>
      <c r="KT3" s="17"/>
      <c r="KU3" s="17"/>
      <c r="KV3" s="17"/>
      <c r="KW3" s="17"/>
      <c r="KX3" s="17"/>
      <c r="KY3" s="17"/>
      <c r="KZ3" s="17"/>
      <c r="LA3" s="17"/>
      <c r="LB3" s="17"/>
      <c r="LC3" s="17"/>
      <c r="LD3" s="17"/>
      <c r="LE3" s="17"/>
      <c r="LF3" s="17"/>
      <c r="LG3" s="17"/>
      <c r="LH3" s="17"/>
      <c r="LI3" s="17"/>
      <c r="LJ3" s="17"/>
      <c r="LK3" s="17"/>
      <c r="LL3" s="17"/>
      <c r="LM3" s="17"/>
      <c r="LN3" s="17"/>
      <c r="LO3" s="17"/>
      <c r="LP3" s="17"/>
      <c r="LQ3" s="17"/>
      <c r="LR3" s="17"/>
      <c r="LS3" s="17"/>
      <c r="LT3" s="17"/>
      <c r="LU3" s="17"/>
      <c r="LV3" s="17"/>
      <c r="LW3" s="17"/>
      <c r="LX3" s="17"/>
      <c r="LY3" s="17"/>
      <c r="LZ3" s="17"/>
      <c r="MA3" s="17"/>
      <c r="MB3" s="17"/>
      <c r="MC3" s="17"/>
      <c r="MD3" s="17"/>
      <c r="ME3" s="17"/>
      <c r="MF3" s="17"/>
      <c r="MG3" s="17"/>
      <c r="MH3" s="17"/>
      <c r="MI3" s="17"/>
      <c r="MJ3" s="17"/>
      <c r="MK3" s="17"/>
      <c r="ML3" s="17"/>
      <c r="MM3" s="17"/>
      <c r="MN3" s="17"/>
      <c r="MO3" s="17"/>
      <c r="MP3" s="17"/>
      <c r="MQ3" s="17"/>
      <c r="MR3" s="17"/>
      <c r="MS3" s="17"/>
      <c r="MT3" s="17"/>
      <c r="MU3" s="17"/>
      <c r="MV3" s="17"/>
      <c r="MW3" s="17"/>
      <c r="MX3" s="17"/>
      <c r="MY3" s="17"/>
      <c r="MZ3" s="17"/>
      <c r="NA3" s="17"/>
      <c r="NB3" s="17"/>
      <c r="NC3" s="17"/>
      <c r="ND3" s="17"/>
      <c r="NE3" s="17"/>
      <c r="NF3" s="17"/>
      <c r="NG3" s="17"/>
      <c r="NH3" s="17"/>
      <c r="NI3" s="17"/>
      <c r="NJ3" s="17"/>
      <c r="NK3" s="17"/>
      <c r="NL3" s="17"/>
      <c r="NM3" s="17"/>
      <c r="NN3" s="17"/>
      <c r="NO3" s="17"/>
      <c r="NP3" s="17"/>
      <c r="NQ3" s="17"/>
      <c r="NR3" s="17"/>
      <c r="NS3" s="17"/>
      <c r="NT3" s="17"/>
      <c r="NU3" s="17"/>
      <c r="NV3" s="17"/>
      <c r="NW3" s="17"/>
      <c r="NX3" s="17"/>
      <c r="NY3" s="17"/>
      <c r="NZ3" s="17"/>
      <c r="OA3" s="17"/>
      <c r="OB3" s="17"/>
      <c r="OC3" s="17"/>
      <c r="OD3" s="17"/>
      <c r="OE3" s="17"/>
      <c r="OF3" s="17"/>
      <c r="OG3" s="17"/>
      <c r="OH3" s="17"/>
      <c r="OI3" s="17"/>
      <c r="OJ3" s="17"/>
      <c r="OK3" s="17"/>
      <c r="OL3" s="17"/>
      <c r="OM3" s="17"/>
      <c r="ON3" s="17"/>
      <c r="OO3" s="17"/>
      <c r="OP3" s="17"/>
      <c r="OQ3" s="17"/>
      <c r="OR3" s="17"/>
      <c r="OS3" s="17"/>
      <c r="OT3" s="17"/>
      <c r="OU3" s="17"/>
      <c r="OV3" s="17"/>
      <c r="OW3" s="17"/>
      <c r="OX3" s="17"/>
      <c r="OY3" s="17"/>
      <c r="OZ3" s="17"/>
      <c r="PA3" s="17"/>
      <c r="PB3" s="17"/>
      <c r="PC3" s="17"/>
      <c r="PD3" s="17"/>
      <c r="PE3" s="17"/>
      <c r="PF3" s="17"/>
      <c r="PG3" s="17"/>
      <c r="PH3" s="17"/>
      <c r="PI3" s="17"/>
      <c r="PJ3" s="17"/>
      <c r="PK3" s="17"/>
      <c r="PL3" s="17"/>
      <c r="PM3" s="17"/>
      <c r="PN3" s="17"/>
      <c r="PO3" s="17"/>
      <c r="PP3" s="17"/>
      <c r="PQ3" s="17"/>
      <c r="PR3" s="17"/>
      <c r="PS3" s="17"/>
      <c r="PT3" s="17"/>
      <c r="PU3" s="17"/>
      <c r="PV3" s="17"/>
      <c r="PW3" s="17"/>
      <c r="PX3" s="17"/>
      <c r="PY3" s="17"/>
      <c r="PZ3" s="17"/>
      <c r="QA3" s="17"/>
      <c r="QB3" s="17"/>
      <c r="QC3" s="17"/>
      <c r="QD3" s="17"/>
      <c r="QE3" s="17"/>
      <c r="QF3" s="17"/>
      <c r="QG3" s="17"/>
      <c r="QH3" s="17"/>
      <c r="QI3" s="17"/>
      <c r="QJ3" s="17"/>
      <c r="QK3" s="17"/>
      <c r="QL3" s="17"/>
      <c r="QM3" s="17"/>
      <c r="QN3" s="17"/>
      <c r="QO3" s="17"/>
      <c r="QP3" s="17"/>
      <c r="QQ3" s="17"/>
      <c r="QR3" s="17"/>
      <c r="QS3" s="17"/>
      <c r="QT3" s="17"/>
      <c r="QU3" s="17"/>
      <c r="QV3" s="17"/>
      <c r="QW3" s="17"/>
      <c r="QX3" s="17"/>
      <c r="QY3" s="17"/>
      <c r="QZ3" s="17"/>
      <c r="RA3" s="17"/>
      <c r="RB3" s="17"/>
      <c r="RC3" s="17"/>
      <c r="RD3" s="17"/>
      <c r="RE3" s="17"/>
      <c r="RF3" s="17"/>
      <c r="RG3" s="17"/>
      <c r="RH3" s="17"/>
      <c r="RI3" s="17"/>
      <c r="RJ3" s="17"/>
      <c r="RK3" s="17"/>
      <c r="RL3" s="17"/>
      <c r="RM3" s="17"/>
      <c r="RN3" s="17"/>
      <c r="RO3" s="17"/>
      <c r="RP3" s="17"/>
      <c r="RQ3" s="17"/>
      <c r="RR3" s="17"/>
      <c r="RS3" s="17"/>
      <c r="RT3" s="17"/>
      <c r="RU3" s="17"/>
      <c r="RV3" s="17"/>
      <c r="RW3" s="17"/>
      <c r="RX3" s="17"/>
      <c r="RY3" s="17"/>
      <c r="RZ3" s="17"/>
      <c r="SA3" s="17"/>
      <c r="SB3" s="17"/>
      <c r="SC3" s="17"/>
      <c r="SD3" s="17"/>
      <c r="SE3" s="17"/>
      <c r="SF3" s="17"/>
      <c r="SG3" s="17"/>
      <c r="SH3" s="17"/>
      <c r="SI3" s="17"/>
      <c r="SJ3" s="17"/>
      <c r="SK3" s="17"/>
      <c r="SL3" s="17"/>
      <c r="SM3" s="17"/>
      <c r="SN3" s="17"/>
      <c r="SO3" s="17"/>
      <c r="SP3" s="17"/>
      <c r="SQ3" s="17"/>
      <c r="SR3" s="17"/>
      <c r="SS3" s="17"/>
      <c r="ST3" s="17"/>
      <c r="SU3" s="17"/>
      <c r="SV3" s="17"/>
      <c r="SW3" s="17"/>
      <c r="SX3" s="17"/>
      <c r="SY3" s="17"/>
      <c r="SZ3" s="17"/>
      <c r="TA3" s="17"/>
      <c r="TB3" s="17"/>
      <c r="TC3" s="17"/>
      <c r="TD3" s="17"/>
      <c r="TE3" s="17"/>
      <c r="TF3" s="17"/>
      <c r="TG3" s="17"/>
      <c r="TH3" s="17"/>
      <c r="TI3" s="17"/>
      <c r="TJ3" s="17"/>
      <c r="TK3" s="17"/>
      <c r="TL3" s="17"/>
      <c r="TM3" s="17"/>
      <c r="TN3" s="17"/>
      <c r="TO3" s="17"/>
      <c r="TP3" s="17"/>
      <c r="TQ3" s="17"/>
      <c r="TR3" s="17"/>
      <c r="TS3" s="17"/>
      <c r="TT3" s="17"/>
      <c r="TU3" s="17"/>
      <c r="TV3" s="17"/>
      <c r="TW3" s="17"/>
      <c r="TX3" s="17"/>
      <c r="TY3" s="17"/>
      <c r="TZ3" s="17"/>
      <c r="UA3" s="17"/>
      <c r="UB3" s="17"/>
      <c r="UC3" s="17"/>
      <c r="UD3" s="17"/>
      <c r="UE3" s="17"/>
      <c r="UF3" s="17"/>
      <c r="UG3" s="17"/>
      <c r="UH3" s="17"/>
      <c r="UI3" s="17"/>
      <c r="UJ3" s="17"/>
      <c r="UK3" s="17"/>
      <c r="UL3" s="17"/>
      <c r="UM3" s="17"/>
      <c r="UN3" s="17"/>
      <c r="UO3" s="17"/>
      <c r="UP3" s="17"/>
      <c r="UQ3" s="17"/>
      <c r="UR3" s="17"/>
      <c r="US3" s="17"/>
      <c r="UT3" s="17"/>
      <c r="UU3" s="17"/>
      <c r="UV3" s="17"/>
      <c r="UW3" s="17"/>
      <c r="UX3" s="17"/>
      <c r="UY3" s="17"/>
      <c r="UZ3" s="17"/>
      <c r="VA3" s="17"/>
      <c r="VB3" s="17"/>
      <c r="VC3" s="17"/>
      <c r="VD3" s="17"/>
      <c r="VE3" s="17"/>
      <c r="VF3" s="17"/>
      <c r="VG3" s="17"/>
      <c r="VH3" s="17"/>
      <c r="VI3" s="17"/>
      <c r="VJ3" s="17"/>
      <c r="VK3" s="17"/>
      <c r="VL3" s="17"/>
      <c r="VM3" s="17"/>
      <c r="VN3" s="17"/>
      <c r="VO3" s="17"/>
      <c r="VP3" s="17"/>
      <c r="VQ3" s="17"/>
      <c r="VR3" s="17"/>
      <c r="VS3" s="17"/>
      <c r="VT3" s="17"/>
      <c r="VU3" s="17"/>
      <c r="VV3" s="17"/>
      <c r="VW3" s="17"/>
      <c r="VX3" s="17"/>
      <c r="VY3" s="17"/>
      <c r="VZ3" s="17"/>
      <c r="WA3" s="17"/>
      <c r="WB3" s="17"/>
      <c r="WC3" s="17"/>
      <c r="WD3" s="17"/>
      <c r="WE3" s="17"/>
      <c r="WF3" s="17"/>
      <c r="WG3" s="17"/>
      <c r="WH3" s="17"/>
      <c r="WI3" s="17"/>
      <c r="WJ3" s="17"/>
      <c r="WK3" s="17"/>
      <c r="WL3" s="17"/>
      <c r="WM3" s="17"/>
      <c r="WN3" s="17"/>
      <c r="WO3" s="17"/>
      <c r="WP3" s="17"/>
      <c r="WQ3" s="17"/>
      <c r="WR3" s="17"/>
      <c r="WS3" s="17"/>
      <c r="WT3" s="17"/>
      <c r="WU3" s="17"/>
      <c r="WV3" s="17"/>
      <c r="WW3" s="17"/>
      <c r="WX3" s="17"/>
      <c r="WY3" s="17"/>
      <c r="WZ3" s="17"/>
      <c r="XA3" s="17"/>
      <c r="XB3" s="17"/>
      <c r="XC3" s="17"/>
      <c r="XD3" s="17"/>
      <c r="XE3" s="17"/>
      <c r="XF3" s="17"/>
      <c r="XG3" s="17"/>
      <c r="XH3" s="17"/>
      <c r="XI3" s="17"/>
      <c r="XJ3" s="17"/>
      <c r="XK3" s="17"/>
      <c r="XL3" s="17"/>
      <c r="XM3" s="17"/>
      <c r="XN3" s="17"/>
      <c r="XO3" s="17"/>
      <c r="XP3" s="17"/>
      <c r="XQ3" s="17"/>
      <c r="XR3" s="17"/>
      <c r="XS3" s="17"/>
      <c r="XT3" s="17"/>
      <c r="XU3" s="17"/>
      <c r="XV3" s="17"/>
      <c r="XW3" s="17"/>
      <c r="XX3" s="17"/>
      <c r="XY3" s="17"/>
      <c r="XZ3" s="17"/>
      <c r="YA3" s="17"/>
      <c r="YB3" s="17"/>
      <c r="YC3" s="17"/>
      <c r="YD3" s="17"/>
      <c r="YE3" s="17"/>
      <c r="YF3" s="17"/>
      <c r="YG3" s="17"/>
      <c r="YH3" s="17"/>
      <c r="YI3" s="17"/>
      <c r="YJ3" s="17"/>
      <c r="YK3" s="17"/>
      <c r="YL3" s="17"/>
      <c r="YM3" s="17"/>
      <c r="YN3" s="17"/>
      <c r="YO3" s="17"/>
      <c r="YP3" s="17"/>
      <c r="YQ3" s="17"/>
      <c r="YR3" s="17"/>
      <c r="YS3" s="17"/>
      <c r="YT3" s="17"/>
      <c r="YU3" s="17"/>
      <c r="YV3" s="17"/>
      <c r="YW3" s="17"/>
      <c r="YX3" s="17"/>
      <c r="YY3" s="17"/>
      <c r="YZ3" s="17"/>
      <c r="ZA3" s="17"/>
      <c r="ZB3" s="17"/>
      <c r="ZC3" s="17"/>
      <c r="ZD3" s="17"/>
      <c r="ZE3" s="17"/>
      <c r="ZF3" s="17"/>
      <c r="ZG3" s="17"/>
      <c r="ZH3" s="17"/>
      <c r="ZI3" s="17"/>
      <c r="ZJ3" s="17"/>
      <c r="ZK3" s="17"/>
      <c r="ZL3" s="17"/>
      <c r="ZM3" s="17"/>
      <c r="ZN3" s="17"/>
      <c r="ZO3" s="17"/>
      <c r="ZP3" s="17"/>
      <c r="ZQ3" s="17"/>
      <c r="ZR3" s="17"/>
      <c r="ZS3" s="17"/>
      <c r="ZT3" s="17"/>
      <c r="ZU3" s="17"/>
      <c r="ZV3" s="17"/>
      <c r="ZW3" s="17"/>
      <c r="ZX3" s="17"/>
      <c r="ZY3" s="17"/>
      <c r="ZZ3" s="17"/>
      <c r="AAA3" s="17"/>
      <c r="AAB3" s="17"/>
      <c r="AAC3" s="17"/>
      <c r="AAD3" s="17"/>
      <c r="AAE3" s="17"/>
      <c r="AAF3" s="17"/>
      <c r="AAG3" s="17"/>
      <c r="AAH3" s="17"/>
      <c r="AAI3" s="17"/>
      <c r="AAJ3" s="17"/>
      <c r="AAK3" s="17"/>
      <c r="AAL3" s="17"/>
      <c r="AAM3" s="17"/>
      <c r="AAN3" s="17"/>
      <c r="AAO3" s="17"/>
      <c r="AAP3" s="17"/>
      <c r="AAQ3" s="17"/>
      <c r="AAR3" s="17"/>
      <c r="AAS3" s="17"/>
      <c r="AAT3" s="17"/>
      <c r="AAU3" s="17"/>
      <c r="AAV3" s="17"/>
      <c r="AAW3" s="17"/>
      <c r="AAX3" s="17"/>
      <c r="AAY3" s="17"/>
      <c r="AAZ3" s="17"/>
      <c r="ABA3" s="17"/>
      <c r="ABB3" s="17"/>
      <c r="ABC3" s="17"/>
      <c r="ABD3" s="17"/>
      <c r="ABE3" s="17"/>
      <c r="ABF3" s="17"/>
      <c r="ABG3" s="17"/>
      <c r="ABH3" s="17"/>
      <c r="ABI3" s="17"/>
      <c r="ABJ3" s="17"/>
      <c r="ABK3" s="17"/>
      <c r="ABL3" s="17"/>
      <c r="ABM3" s="17"/>
      <c r="ABN3" s="17"/>
      <c r="ABO3" s="17"/>
      <c r="ABP3" s="17"/>
      <c r="ABQ3" s="17"/>
      <c r="ABR3" s="17"/>
      <c r="ABS3" s="17"/>
      <c r="ABT3" s="17"/>
      <c r="ABU3" s="17"/>
      <c r="ABV3" s="17"/>
      <c r="ABW3" s="17"/>
      <c r="ABX3" s="17"/>
      <c r="ABY3" s="17"/>
      <c r="ABZ3" s="17"/>
      <c r="ACA3" s="17"/>
      <c r="ACB3" s="17"/>
      <c r="ACC3" s="17"/>
      <c r="ACD3" s="17"/>
      <c r="ACE3" s="17"/>
      <c r="ACF3" s="17"/>
      <c r="ACG3" s="17"/>
      <c r="ACH3" s="17"/>
      <c r="ACI3" s="17"/>
      <c r="ACJ3" s="17"/>
      <c r="ACK3" s="17"/>
      <c r="ACL3" s="17"/>
      <c r="ACM3" s="17"/>
      <c r="ACN3" s="17"/>
      <c r="ACO3" s="17"/>
      <c r="ACP3" s="17"/>
      <c r="ACQ3" s="17"/>
      <c r="ACR3" s="17"/>
      <c r="ACS3" s="17"/>
      <c r="ACT3" s="17"/>
      <c r="ACU3" s="17"/>
      <c r="ACV3" s="17"/>
      <c r="ACW3" s="17"/>
      <c r="ACX3" s="17"/>
      <c r="ACY3" s="17"/>
      <c r="ACZ3" s="17"/>
      <c r="ADA3" s="17"/>
      <c r="ADB3" s="17"/>
      <c r="ADC3" s="17"/>
      <c r="ADD3" s="17"/>
      <c r="ADE3" s="17"/>
      <c r="ADF3" s="17"/>
      <c r="ADG3" s="17"/>
      <c r="ADH3" s="17"/>
      <c r="ADI3" s="17"/>
      <c r="ADJ3" s="17"/>
      <c r="ADK3" s="17"/>
      <c r="ADL3" s="17"/>
      <c r="ADM3" s="17"/>
      <c r="ADN3" s="17"/>
      <c r="ADO3" s="17"/>
      <c r="ADP3" s="17"/>
      <c r="ADQ3" s="17"/>
      <c r="ADR3" s="17"/>
      <c r="ADS3" s="17"/>
      <c r="ADT3" s="17"/>
      <c r="ADU3" s="17"/>
      <c r="ADV3" s="17"/>
      <c r="ADW3" s="17"/>
      <c r="ADX3" s="17"/>
      <c r="ADY3" s="17"/>
      <c r="ADZ3" s="17"/>
      <c r="AEA3" s="17"/>
      <c r="AEB3" s="17"/>
      <c r="AEC3" s="17"/>
      <c r="AED3" s="17"/>
      <c r="AEE3" s="17"/>
      <c r="AEF3" s="17"/>
      <c r="AEG3" s="17"/>
      <c r="AEH3" s="17"/>
      <c r="AEI3" s="17"/>
      <c r="AEJ3" s="17"/>
      <c r="AEK3" s="17"/>
      <c r="AEL3" s="17"/>
      <c r="AEM3" s="17"/>
      <c r="AEN3" s="17"/>
      <c r="AEO3" s="17"/>
      <c r="AEP3" s="17"/>
      <c r="AEQ3" s="17"/>
      <c r="AER3" s="17"/>
      <c r="AES3" s="17"/>
      <c r="AET3" s="17"/>
      <c r="AEU3" s="17"/>
      <c r="AEV3" s="17"/>
      <c r="AEW3" s="17"/>
      <c r="AEX3" s="17"/>
      <c r="AEY3" s="17"/>
      <c r="AEZ3" s="17"/>
      <c r="AFA3" s="17"/>
      <c r="AFB3" s="17"/>
      <c r="AFC3" s="17"/>
      <c r="AFD3" s="17"/>
      <c r="AFE3" s="17"/>
      <c r="AFF3" s="17"/>
      <c r="AFG3" s="17"/>
      <c r="AFH3" s="17"/>
      <c r="AFI3" s="17"/>
      <c r="AFJ3" s="17"/>
      <c r="AFK3" s="17"/>
      <c r="AFL3" s="17"/>
      <c r="AFM3" s="17"/>
      <c r="AFN3" s="17"/>
      <c r="AFO3" s="17"/>
      <c r="AFP3" s="17"/>
      <c r="AFQ3" s="17"/>
      <c r="AFR3" s="17"/>
      <c r="AFS3" s="17"/>
      <c r="AFT3" s="17"/>
      <c r="AFU3" s="17"/>
      <c r="AFV3" s="17"/>
      <c r="AFW3" s="17"/>
      <c r="AFX3" s="17"/>
      <c r="AFY3" s="17"/>
      <c r="AFZ3" s="17"/>
      <c r="AGA3" s="17"/>
      <c r="AGB3" s="17"/>
      <c r="AGC3" s="17"/>
      <c r="AGD3" s="17"/>
      <c r="AGE3" s="17"/>
      <c r="AGF3" s="17"/>
      <c r="AGG3" s="17"/>
      <c r="AGH3" s="17"/>
      <c r="AGI3" s="17"/>
      <c r="AGJ3" s="17"/>
      <c r="AGK3" s="17"/>
      <c r="AGL3" s="17"/>
      <c r="AGM3" s="17"/>
      <c r="AGN3" s="17"/>
      <c r="AGO3" s="17"/>
      <c r="AGP3" s="17"/>
      <c r="AGQ3" s="17"/>
      <c r="AGR3" s="17"/>
      <c r="AGS3" s="17"/>
      <c r="AGT3" s="17"/>
      <c r="AGU3" s="17"/>
      <c r="AGV3" s="17"/>
      <c r="AGW3" s="17"/>
      <c r="AGX3" s="17"/>
      <c r="AGY3" s="17"/>
      <c r="AGZ3" s="17"/>
      <c r="AHA3" s="17"/>
      <c r="AHB3" s="17"/>
      <c r="AHC3" s="17"/>
      <c r="AHD3" s="17"/>
      <c r="AHE3" s="17"/>
      <c r="AHF3" s="17"/>
      <c r="AHG3" s="17"/>
      <c r="AHH3" s="17"/>
      <c r="AHI3" s="17"/>
      <c r="AHJ3" s="17"/>
      <c r="AHK3" s="17"/>
      <c r="AHL3" s="17"/>
      <c r="AHM3" s="17"/>
      <c r="AHN3" s="17"/>
      <c r="AHO3" s="17"/>
      <c r="AHP3" s="17"/>
      <c r="AHQ3" s="17"/>
      <c r="AHR3" s="17"/>
      <c r="AHS3" s="17"/>
      <c r="AHT3" s="17"/>
      <c r="AHU3" s="17"/>
      <c r="AHV3" s="17"/>
      <c r="AHW3" s="17"/>
      <c r="AHX3" s="17"/>
      <c r="AHY3" s="17"/>
      <c r="AHZ3" s="17"/>
      <c r="AIA3" s="17"/>
      <c r="AIB3" s="17"/>
      <c r="AIC3" s="17"/>
      <c r="AID3" s="17"/>
      <c r="AIE3" s="17"/>
      <c r="AIF3" s="17"/>
      <c r="AIG3" s="17"/>
      <c r="AIH3" s="17"/>
      <c r="AII3" s="17"/>
      <c r="AIJ3" s="17"/>
      <c r="AIK3" s="17"/>
      <c r="AIL3" s="17"/>
      <c r="AIM3" s="17"/>
      <c r="AIN3" s="17"/>
      <c r="AIO3" s="17"/>
      <c r="AIP3" s="17"/>
      <c r="AIQ3" s="17"/>
      <c r="AIR3" s="17"/>
      <c r="AIS3" s="17"/>
      <c r="AIT3" s="17"/>
      <c r="AIU3" s="17"/>
      <c r="AIV3" s="17"/>
      <c r="AIW3" s="17"/>
      <c r="AIX3" s="17"/>
      <c r="AIY3" s="17"/>
      <c r="AIZ3" s="17"/>
      <c r="AJA3" s="17"/>
      <c r="AJB3" s="17"/>
      <c r="AJC3" s="17"/>
      <c r="AJD3" s="17"/>
      <c r="AJE3" s="17"/>
      <c r="AJF3" s="17"/>
      <c r="AJG3" s="17"/>
      <c r="AJH3" s="17"/>
      <c r="AJI3" s="17"/>
      <c r="AJJ3" s="17"/>
      <c r="AJK3" s="17"/>
      <c r="AJL3" s="17"/>
      <c r="AJM3" s="17"/>
      <c r="AJN3" s="17"/>
      <c r="AJO3" s="17"/>
      <c r="AJP3" s="17"/>
      <c r="AJQ3" s="17"/>
      <c r="AJR3" s="17"/>
      <c r="AJS3" s="17"/>
      <c r="AJT3" s="17"/>
      <c r="AJU3" s="17"/>
      <c r="AJV3" s="17"/>
      <c r="AJW3" s="17"/>
      <c r="AJX3" s="17"/>
      <c r="AJY3" s="17"/>
      <c r="AJZ3" s="17"/>
      <c r="AKA3" s="17"/>
      <c r="AKB3" s="17"/>
      <c r="AKC3" s="17"/>
      <c r="AKD3" s="17"/>
      <c r="AKE3" s="17"/>
      <c r="AKF3" s="17"/>
      <c r="AKG3" s="17"/>
      <c r="AKH3" s="17"/>
      <c r="AKI3" s="17"/>
      <c r="AKJ3" s="17"/>
      <c r="AKK3" s="17"/>
      <c r="AKL3" s="17"/>
      <c r="AKM3" s="17"/>
      <c r="AKN3" s="17"/>
      <c r="AKO3" s="17"/>
      <c r="AKP3" s="17"/>
      <c r="AKQ3" s="17"/>
      <c r="AKR3" s="17"/>
      <c r="AKS3" s="17"/>
      <c r="AKT3" s="17"/>
      <c r="AKU3" s="17"/>
      <c r="AKV3" s="17"/>
      <c r="AKW3" s="17"/>
      <c r="AKX3" s="17"/>
      <c r="AKY3" s="17"/>
      <c r="AKZ3" s="17"/>
      <c r="ALA3" s="17"/>
      <c r="ALB3" s="17"/>
      <c r="ALC3" s="17"/>
      <c r="ALD3" s="17"/>
      <c r="ALE3" s="17"/>
      <c r="ALF3" s="17"/>
      <c r="ALG3" s="17"/>
      <c r="ALH3" s="17"/>
      <c r="ALI3" s="17"/>
      <c r="ALJ3" s="17"/>
      <c r="ALK3" s="17"/>
      <c r="ALL3" s="17"/>
      <c r="ALM3" s="17"/>
      <c r="ALN3" s="17"/>
      <c r="ALO3" s="17"/>
      <c r="ALP3" s="17"/>
      <c r="ALQ3" s="17"/>
      <c r="ALR3" s="17"/>
      <c r="ALS3" s="17"/>
      <c r="ALT3" s="17"/>
      <c r="ALU3" s="17"/>
      <c r="ALV3" s="17"/>
      <c r="ALW3" s="17"/>
      <c r="ALX3" s="17"/>
      <c r="ALY3" s="17"/>
      <c r="ALZ3" s="17"/>
      <c r="AMA3" s="17"/>
      <c r="AMB3" s="17"/>
      <c r="AMC3" s="17"/>
      <c r="AMD3" s="17"/>
      <c r="AME3" s="17"/>
      <c r="AMF3" s="17"/>
      <c r="AMG3" s="17"/>
      <c r="AMH3" s="17"/>
      <c r="AMI3" s="17"/>
      <c r="AMJ3" s="17"/>
    </row>
    <row r="4" spans="1:1024" s="19" customFormat="1" ht="15" x14ac:dyDescent="0.25">
      <c r="A4" s="38"/>
      <c r="B4" s="31" t="s">
        <v>363</v>
      </c>
      <c r="C4" s="32"/>
      <c r="D4" s="30"/>
      <c r="E4" s="18"/>
      <c r="F4" s="279"/>
      <c r="G4" s="18"/>
      <c r="H4" s="282"/>
      <c r="I4" s="282"/>
      <c r="J4" s="281"/>
      <c r="K4" s="18"/>
      <c r="L4" s="18"/>
      <c r="M4" s="18"/>
      <c r="N4" s="18"/>
      <c r="O4" s="18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7"/>
      <c r="ALO4" s="17"/>
      <c r="ALP4" s="17"/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 s="17"/>
    </row>
    <row r="5" spans="1:1024" s="19" customFormat="1" ht="12.75" x14ac:dyDescent="0.2">
      <c r="A5" s="38"/>
      <c r="B5" s="39" t="s">
        <v>93</v>
      </c>
      <c r="C5" s="39"/>
      <c r="D5" s="38"/>
      <c r="E5" s="18"/>
      <c r="F5" s="279"/>
      <c r="G5" s="18"/>
      <c r="H5" s="282"/>
      <c r="I5" s="282"/>
      <c r="J5" s="281"/>
      <c r="K5" s="18"/>
      <c r="L5" s="18"/>
      <c r="M5" s="18"/>
      <c r="N5" s="18"/>
      <c r="O5" s="18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17"/>
      <c r="ALS5" s="17"/>
      <c r="ALT5" s="17"/>
      <c r="ALU5" s="17"/>
      <c r="ALV5" s="17"/>
      <c r="ALW5" s="17"/>
      <c r="ALX5" s="17"/>
      <c r="ALY5" s="17"/>
      <c r="ALZ5" s="17"/>
      <c r="AMA5" s="17"/>
      <c r="AMB5" s="17"/>
      <c r="AMC5" s="17"/>
      <c r="AMD5" s="17"/>
      <c r="AME5" s="17"/>
      <c r="AMF5" s="17"/>
      <c r="AMG5" s="17"/>
      <c r="AMH5" s="17"/>
      <c r="AMI5" s="17"/>
      <c r="AMJ5" s="17"/>
    </row>
    <row r="6" spans="1:1024" s="19" customFormat="1" ht="12.75" x14ac:dyDescent="0.2">
      <c r="A6" s="38"/>
      <c r="B6" s="283"/>
      <c r="C6" s="283"/>
      <c r="D6" s="38"/>
      <c r="E6" s="18"/>
      <c r="F6" s="279"/>
      <c r="G6" s="18"/>
      <c r="H6" s="280"/>
      <c r="I6" s="280"/>
      <c r="J6" s="281"/>
      <c r="K6" s="18"/>
      <c r="L6" s="18"/>
      <c r="M6" s="18"/>
      <c r="N6" s="18"/>
      <c r="O6" s="18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  <c r="OC6" s="17"/>
      <c r="OD6" s="17"/>
      <c r="OE6" s="17"/>
      <c r="OF6" s="17"/>
      <c r="OG6" s="17"/>
      <c r="OH6" s="17"/>
      <c r="OI6" s="17"/>
      <c r="OJ6" s="17"/>
      <c r="OK6" s="17"/>
      <c r="OL6" s="17"/>
      <c r="OM6" s="17"/>
      <c r="ON6" s="17"/>
      <c r="OO6" s="17"/>
      <c r="OP6" s="17"/>
      <c r="OQ6" s="17"/>
      <c r="OR6" s="17"/>
      <c r="OS6" s="17"/>
      <c r="OT6" s="17"/>
      <c r="OU6" s="17"/>
      <c r="OV6" s="17"/>
      <c r="OW6" s="17"/>
      <c r="OX6" s="17"/>
      <c r="OY6" s="17"/>
      <c r="OZ6" s="17"/>
      <c r="PA6" s="17"/>
      <c r="PB6" s="17"/>
      <c r="PC6" s="17"/>
      <c r="PD6" s="17"/>
      <c r="PE6" s="17"/>
      <c r="PF6" s="17"/>
      <c r="PG6" s="17"/>
      <c r="PH6" s="17"/>
      <c r="PI6" s="17"/>
      <c r="PJ6" s="17"/>
      <c r="PK6" s="17"/>
      <c r="PL6" s="17"/>
      <c r="PM6" s="17"/>
      <c r="PN6" s="17"/>
      <c r="PO6" s="17"/>
      <c r="PP6" s="17"/>
      <c r="PQ6" s="17"/>
      <c r="PR6" s="17"/>
      <c r="PS6" s="17"/>
      <c r="PT6" s="17"/>
      <c r="PU6" s="17"/>
      <c r="PV6" s="17"/>
      <c r="PW6" s="17"/>
      <c r="PX6" s="17"/>
      <c r="PY6" s="17"/>
      <c r="PZ6" s="17"/>
      <c r="QA6" s="17"/>
      <c r="QB6" s="17"/>
      <c r="QC6" s="17"/>
      <c r="QD6" s="17"/>
      <c r="QE6" s="17"/>
      <c r="QF6" s="17"/>
      <c r="QG6" s="17"/>
      <c r="QH6" s="17"/>
      <c r="QI6" s="17"/>
      <c r="QJ6" s="17"/>
      <c r="QK6" s="17"/>
      <c r="QL6" s="17"/>
      <c r="QM6" s="17"/>
      <c r="QN6" s="17"/>
      <c r="QO6" s="17"/>
      <c r="QP6" s="17"/>
      <c r="QQ6" s="17"/>
      <c r="QR6" s="17"/>
      <c r="QS6" s="17"/>
      <c r="QT6" s="17"/>
      <c r="QU6" s="17"/>
      <c r="QV6" s="17"/>
      <c r="QW6" s="17"/>
      <c r="QX6" s="17"/>
      <c r="QY6" s="17"/>
      <c r="QZ6" s="17"/>
      <c r="RA6" s="17"/>
      <c r="RB6" s="17"/>
      <c r="RC6" s="17"/>
      <c r="RD6" s="17"/>
      <c r="RE6" s="17"/>
      <c r="RF6" s="17"/>
      <c r="RG6" s="17"/>
      <c r="RH6" s="17"/>
      <c r="RI6" s="17"/>
      <c r="RJ6" s="17"/>
      <c r="RK6" s="17"/>
      <c r="RL6" s="17"/>
      <c r="RM6" s="17"/>
      <c r="RN6" s="17"/>
      <c r="RO6" s="17"/>
      <c r="RP6" s="17"/>
      <c r="RQ6" s="17"/>
      <c r="RR6" s="17"/>
      <c r="RS6" s="17"/>
      <c r="RT6" s="17"/>
      <c r="RU6" s="17"/>
      <c r="RV6" s="17"/>
      <c r="RW6" s="17"/>
      <c r="RX6" s="17"/>
      <c r="RY6" s="17"/>
      <c r="RZ6" s="17"/>
      <c r="SA6" s="17"/>
      <c r="SB6" s="17"/>
      <c r="SC6" s="17"/>
      <c r="SD6" s="17"/>
      <c r="SE6" s="17"/>
      <c r="SF6" s="17"/>
      <c r="SG6" s="17"/>
      <c r="SH6" s="17"/>
      <c r="SI6" s="17"/>
      <c r="SJ6" s="17"/>
      <c r="SK6" s="17"/>
      <c r="SL6" s="17"/>
      <c r="SM6" s="17"/>
      <c r="SN6" s="17"/>
      <c r="SO6" s="17"/>
      <c r="SP6" s="17"/>
      <c r="SQ6" s="17"/>
      <c r="SR6" s="17"/>
      <c r="SS6" s="17"/>
      <c r="ST6" s="17"/>
      <c r="SU6" s="17"/>
      <c r="SV6" s="17"/>
      <c r="SW6" s="17"/>
      <c r="SX6" s="17"/>
      <c r="SY6" s="17"/>
      <c r="SZ6" s="17"/>
      <c r="TA6" s="17"/>
      <c r="TB6" s="17"/>
      <c r="TC6" s="17"/>
      <c r="TD6" s="17"/>
      <c r="TE6" s="17"/>
      <c r="TF6" s="17"/>
      <c r="TG6" s="17"/>
      <c r="TH6" s="17"/>
      <c r="TI6" s="17"/>
      <c r="TJ6" s="17"/>
      <c r="TK6" s="17"/>
      <c r="TL6" s="17"/>
      <c r="TM6" s="17"/>
      <c r="TN6" s="17"/>
      <c r="TO6" s="17"/>
      <c r="TP6" s="17"/>
      <c r="TQ6" s="17"/>
      <c r="TR6" s="17"/>
      <c r="TS6" s="17"/>
      <c r="TT6" s="17"/>
      <c r="TU6" s="17"/>
      <c r="TV6" s="17"/>
      <c r="TW6" s="17"/>
      <c r="TX6" s="17"/>
      <c r="TY6" s="17"/>
      <c r="TZ6" s="17"/>
      <c r="UA6" s="17"/>
      <c r="UB6" s="17"/>
      <c r="UC6" s="17"/>
      <c r="UD6" s="17"/>
      <c r="UE6" s="17"/>
      <c r="UF6" s="17"/>
      <c r="UG6" s="17"/>
      <c r="UH6" s="17"/>
      <c r="UI6" s="17"/>
      <c r="UJ6" s="17"/>
      <c r="UK6" s="17"/>
      <c r="UL6" s="17"/>
      <c r="UM6" s="17"/>
      <c r="UN6" s="17"/>
      <c r="UO6" s="17"/>
      <c r="UP6" s="17"/>
      <c r="UQ6" s="17"/>
      <c r="UR6" s="17"/>
      <c r="US6" s="17"/>
      <c r="UT6" s="17"/>
      <c r="UU6" s="17"/>
      <c r="UV6" s="17"/>
      <c r="UW6" s="17"/>
      <c r="UX6" s="17"/>
      <c r="UY6" s="17"/>
      <c r="UZ6" s="17"/>
      <c r="VA6" s="17"/>
      <c r="VB6" s="17"/>
      <c r="VC6" s="17"/>
      <c r="VD6" s="17"/>
      <c r="VE6" s="17"/>
      <c r="VF6" s="17"/>
      <c r="VG6" s="17"/>
      <c r="VH6" s="17"/>
      <c r="VI6" s="17"/>
      <c r="VJ6" s="17"/>
      <c r="VK6" s="17"/>
      <c r="VL6" s="17"/>
      <c r="VM6" s="17"/>
      <c r="VN6" s="17"/>
      <c r="VO6" s="17"/>
      <c r="VP6" s="17"/>
      <c r="VQ6" s="17"/>
      <c r="VR6" s="17"/>
      <c r="VS6" s="17"/>
      <c r="VT6" s="17"/>
      <c r="VU6" s="17"/>
      <c r="VV6" s="17"/>
      <c r="VW6" s="17"/>
      <c r="VX6" s="17"/>
      <c r="VY6" s="17"/>
      <c r="VZ6" s="17"/>
      <c r="WA6" s="17"/>
      <c r="WB6" s="17"/>
      <c r="WC6" s="17"/>
      <c r="WD6" s="17"/>
      <c r="WE6" s="17"/>
      <c r="WF6" s="17"/>
      <c r="WG6" s="17"/>
      <c r="WH6" s="17"/>
      <c r="WI6" s="17"/>
      <c r="WJ6" s="17"/>
      <c r="WK6" s="17"/>
      <c r="WL6" s="17"/>
      <c r="WM6" s="17"/>
      <c r="WN6" s="17"/>
      <c r="WO6" s="17"/>
      <c r="WP6" s="17"/>
      <c r="WQ6" s="17"/>
      <c r="WR6" s="17"/>
      <c r="WS6" s="17"/>
      <c r="WT6" s="17"/>
      <c r="WU6" s="17"/>
      <c r="WV6" s="17"/>
      <c r="WW6" s="17"/>
      <c r="WX6" s="17"/>
      <c r="WY6" s="17"/>
      <c r="WZ6" s="17"/>
      <c r="XA6" s="17"/>
      <c r="XB6" s="17"/>
      <c r="XC6" s="17"/>
      <c r="XD6" s="17"/>
      <c r="XE6" s="17"/>
      <c r="XF6" s="17"/>
      <c r="XG6" s="17"/>
      <c r="XH6" s="17"/>
      <c r="XI6" s="17"/>
      <c r="XJ6" s="17"/>
      <c r="XK6" s="17"/>
      <c r="XL6" s="17"/>
      <c r="XM6" s="17"/>
      <c r="XN6" s="17"/>
      <c r="XO6" s="17"/>
      <c r="XP6" s="17"/>
      <c r="XQ6" s="17"/>
      <c r="XR6" s="17"/>
      <c r="XS6" s="17"/>
      <c r="XT6" s="17"/>
      <c r="XU6" s="17"/>
      <c r="XV6" s="17"/>
      <c r="XW6" s="17"/>
      <c r="XX6" s="17"/>
      <c r="XY6" s="17"/>
      <c r="XZ6" s="17"/>
      <c r="YA6" s="17"/>
      <c r="YB6" s="17"/>
      <c r="YC6" s="17"/>
      <c r="YD6" s="17"/>
      <c r="YE6" s="17"/>
      <c r="YF6" s="17"/>
      <c r="YG6" s="17"/>
      <c r="YH6" s="17"/>
      <c r="YI6" s="17"/>
      <c r="YJ6" s="17"/>
      <c r="YK6" s="17"/>
      <c r="YL6" s="17"/>
      <c r="YM6" s="17"/>
      <c r="YN6" s="17"/>
      <c r="YO6" s="17"/>
      <c r="YP6" s="17"/>
      <c r="YQ6" s="17"/>
      <c r="YR6" s="17"/>
      <c r="YS6" s="17"/>
      <c r="YT6" s="17"/>
      <c r="YU6" s="17"/>
      <c r="YV6" s="17"/>
      <c r="YW6" s="17"/>
      <c r="YX6" s="17"/>
      <c r="YY6" s="17"/>
      <c r="YZ6" s="17"/>
      <c r="ZA6" s="17"/>
      <c r="ZB6" s="17"/>
      <c r="ZC6" s="17"/>
      <c r="ZD6" s="17"/>
      <c r="ZE6" s="17"/>
      <c r="ZF6" s="17"/>
      <c r="ZG6" s="17"/>
      <c r="ZH6" s="17"/>
      <c r="ZI6" s="17"/>
      <c r="ZJ6" s="17"/>
      <c r="ZK6" s="17"/>
      <c r="ZL6" s="17"/>
      <c r="ZM6" s="17"/>
      <c r="ZN6" s="17"/>
      <c r="ZO6" s="17"/>
      <c r="ZP6" s="17"/>
      <c r="ZQ6" s="17"/>
      <c r="ZR6" s="17"/>
      <c r="ZS6" s="17"/>
      <c r="ZT6" s="17"/>
      <c r="ZU6" s="17"/>
      <c r="ZV6" s="17"/>
      <c r="ZW6" s="17"/>
      <c r="ZX6" s="17"/>
      <c r="ZY6" s="17"/>
      <c r="ZZ6" s="17"/>
      <c r="AAA6" s="17"/>
      <c r="AAB6" s="17"/>
      <c r="AAC6" s="17"/>
      <c r="AAD6" s="17"/>
      <c r="AAE6" s="17"/>
      <c r="AAF6" s="17"/>
      <c r="AAG6" s="17"/>
      <c r="AAH6" s="17"/>
      <c r="AAI6" s="17"/>
      <c r="AAJ6" s="17"/>
      <c r="AAK6" s="17"/>
      <c r="AAL6" s="17"/>
      <c r="AAM6" s="17"/>
      <c r="AAN6" s="17"/>
      <c r="AAO6" s="17"/>
      <c r="AAP6" s="17"/>
      <c r="AAQ6" s="17"/>
      <c r="AAR6" s="17"/>
      <c r="AAS6" s="17"/>
      <c r="AAT6" s="17"/>
      <c r="AAU6" s="17"/>
      <c r="AAV6" s="17"/>
      <c r="AAW6" s="17"/>
      <c r="AAX6" s="17"/>
      <c r="AAY6" s="17"/>
      <c r="AAZ6" s="17"/>
      <c r="ABA6" s="17"/>
      <c r="ABB6" s="17"/>
      <c r="ABC6" s="17"/>
      <c r="ABD6" s="17"/>
      <c r="ABE6" s="17"/>
      <c r="ABF6" s="17"/>
      <c r="ABG6" s="17"/>
      <c r="ABH6" s="17"/>
      <c r="ABI6" s="17"/>
      <c r="ABJ6" s="17"/>
      <c r="ABK6" s="17"/>
      <c r="ABL6" s="17"/>
      <c r="ABM6" s="17"/>
      <c r="ABN6" s="17"/>
      <c r="ABO6" s="17"/>
      <c r="ABP6" s="17"/>
      <c r="ABQ6" s="17"/>
      <c r="ABR6" s="17"/>
      <c r="ABS6" s="17"/>
      <c r="ABT6" s="17"/>
      <c r="ABU6" s="17"/>
      <c r="ABV6" s="17"/>
      <c r="ABW6" s="17"/>
      <c r="ABX6" s="17"/>
      <c r="ABY6" s="17"/>
      <c r="ABZ6" s="17"/>
      <c r="ACA6" s="17"/>
      <c r="ACB6" s="17"/>
      <c r="ACC6" s="17"/>
      <c r="ACD6" s="17"/>
      <c r="ACE6" s="17"/>
      <c r="ACF6" s="17"/>
      <c r="ACG6" s="17"/>
      <c r="ACH6" s="17"/>
      <c r="ACI6" s="17"/>
      <c r="ACJ6" s="17"/>
      <c r="ACK6" s="17"/>
      <c r="ACL6" s="17"/>
      <c r="ACM6" s="17"/>
      <c r="ACN6" s="17"/>
      <c r="ACO6" s="17"/>
      <c r="ACP6" s="17"/>
      <c r="ACQ6" s="17"/>
      <c r="ACR6" s="17"/>
      <c r="ACS6" s="17"/>
      <c r="ACT6" s="17"/>
      <c r="ACU6" s="17"/>
      <c r="ACV6" s="17"/>
      <c r="ACW6" s="17"/>
      <c r="ACX6" s="17"/>
      <c r="ACY6" s="17"/>
      <c r="ACZ6" s="17"/>
      <c r="ADA6" s="17"/>
      <c r="ADB6" s="17"/>
      <c r="ADC6" s="17"/>
      <c r="ADD6" s="17"/>
      <c r="ADE6" s="17"/>
      <c r="ADF6" s="17"/>
      <c r="ADG6" s="17"/>
      <c r="ADH6" s="17"/>
      <c r="ADI6" s="17"/>
      <c r="ADJ6" s="17"/>
      <c r="ADK6" s="17"/>
      <c r="ADL6" s="17"/>
      <c r="ADM6" s="17"/>
      <c r="ADN6" s="17"/>
      <c r="ADO6" s="17"/>
      <c r="ADP6" s="17"/>
      <c r="ADQ6" s="17"/>
      <c r="ADR6" s="17"/>
      <c r="ADS6" s="17"/>
      <c r="ADT6" s="17"/>
      <c r="ADU6" s="17"/>
      <c r="ADV6" s="17"/>
      <c r="ADW6" s="17"/>
      <c r="ADX6" s="17"/>
      <c r="ADY6" s="17"/>
      <c r="ADZ6" s="17"/>
      <c r="AEA6" s="17"/>
      <c r="AEB6" s="17"/>
      <c r="AEC6" s="17"/>
      <c r="AED6" s="17"/>
      <c r="AEE6" s="17"/>
      <c r="AEF6" s="17"/>
      <c r="AEG6" s="17"/>
      <c r="AEH6" s="17"/>
      <c r="AEI6" s="17"/>
      <c r="AEJ6" s="17"/>
      <c r="AEK6" s="17"/>
      <c r="AEL6" s="17"/>
      <c r="AEM6" s="17"/>
      <c r="AEN6" s="17"/>
      <c r="AEO6" s="17"/>
      <c r="AEP6" s="17"/>
      <c r="AEQ6" s="17"/>
      <c r="AER6" s="17"/>
      <c r="AES6" s="17"/>
      <c r="AET6" s="17"/>
      <c r="AEU6" s="17"/>
      <c r="AEV6" s="17"/>
      <c r="AEW6" s="17"/>
      <c r="AEX6" s="17"/>
      <c r="AEY6" s="17"/>
      <c r="AEZ6" s="17"/>
      <c r="AFA6" s="17"/>
      <c r="AFB6" s="17"/>
      <c r="AFC6" s="17"/>
      <c r="AFD6" s="17"/>
      <c r="AFE6" s="17"/>
      <c r="AFF6" s="17"/>
      <c r="AFG6" s="17"/>
      <c r="AFH6" s="17"/>
      <c r="AFI6" s="17"/>
      <c r="AFJ6" s="17"/>
      <c r="AFK6" s="17"/>
      <c r="AFL6" s="17"/>
      <c r="AFM6" s="17"/>
      <c r="AFN6" s="17"/>
      <c r="AFO6" s="17"/>
      <c r="AFP6" s="17"/>
      <c r="AFQ6" s="17"/>
      <c r="AFR6" s="17"/>
      <c r="AFS6" s="17"/>
      <c r="AFT6" s="17"/>
      <c r="AFU6" s="17"/>
      <c r="AFV6" s="17"/>
      <c r="AFW6" s="17"/>
      <c r="AFX6" s="17"/>
      <c r="AFY6" s="17"/>
      <c r="AFZ6" s="17"/>
      <c r="AGA6" s="17"/>
      <c r="AGB6" s="17"/>
      <c r="AGC6" s="17"/>
      <c r="AGD6" s="17"/>
      <c r="AGE6" s="17"/>
      <c r="AGF6" s="17"/>
      <c r="AGG6" s="17"/>
      <c r="AGH6" s="17"/>
      <c r="AGI6" s="17"/>
      <c r="AGJ6" s="17"/>
      <c r="AGK6" s="17"/>
      <c r="AGL6" s="17"/>
      <c r="AGM6" s="17"/>
      <c r="AGN6" s="17"/>
      <c r="AGO6" s="17"/>
      <c r="AGP6" s="17"/>
      <c r="AGQ6" s="17"/>
      <c r="AGR6" s="17"/>
      <c r="AGS6" s="17"/>
      <c r="AGT6" s="17"/>
      <c r="AGU6" s="17"/>
      <c r="AGV6" s="17"/>
      <c r="AGW6" s="17"/>
      <c r="AGX6" s="17"/>
      <c r="AGY6" s="17"/>
      <c r="AGZ6" s="17"/>
      <c r="AHA6" s="17"/>
      <c r="AHB6" s="17"/>
      <c r="AHC6" s="17"/>
      <c r="AHD6" s="17"/>
      <c r="AHE6" s="17"/>
      <c r="AHF6" s="17"/>
      <c r="AHG6" s="17"/>
      <c r="AHH6" s="17"/>
      <c r="AHI6" s="17"/>
      <c r="AHJ6" s="17"/>
      <c r="AHK6" s="17"/>
      <c r="AHL6" s="17"/>
      <c r="AHM6" s="17"/>
      <c r="AHN6" s="17"/>
      <c r="AHO6" s="17"/>
      <c r="AHP6" s="17"/>
      <c r="AHQ6" s="17"/>
      <c r="AHR6" s="17"/>
      <c r="AHS6" s="17"/>
      <c r="AHT6" s="17"/>
      <c r="AHU6" s="17"/>
      <c r="AHV6" s="17"/>
      <c r="AHW6" s="17"/>
      <c r="AHX6" s="17"/>
      <c r="AHY6" s="17"/>
      <c r="AHZ6" s="17"/>
      <c r="AIA6" s="17"/>
      <c r="AIB6" s="17"/>
      <c r="AIC6" s="17"/>
      <c r="AID6" s="17"/>
      <c r="AIE6" s="17"/>
      <c r="AIF6" s="17"/>
      <c r="AIG6" s="17"/>
      <c r="AIH6" s="17"/>
      <c r="AII6" s="17"/>
      <c r="AIJ6" s="17"/>
      <c r="AIK6" s="17"/>
      <c r="AIL6" s="17"/>
      <c r="AIM6" s="17"/>
      <c r="AIN6" s="17"/>
      <c r="AIO6" s="17"/>
      <c r="AIP6" s="17"/>
      <c r="AIQ6" s="17"/>
      <c r="AIR6" s="17"/>
      <c r="AIS6" s="17"/>
      <c r="AIT6" s="17"/>
      <c r="AIU6" s="17"/>
      <c r="AIV6" s="17"/>
      <c r="AIW6" s="17"/>
      <c r="AIX6" s="17"/>
      <c r="AIY6" s="17"/>
      <c r="AIZ6" s="17"/>
      <c r="AJA6" s="17"/>
      <c r="AJB6" s="17"/>
      <c r="AJC6" s="17"/>
      <c r="AJD6" s="17"/>
      <c r="AJE6" s="17"/>
      <c r="AJF6" s="17"/>
      <c r="AJG6" s="17"/>
      <c r="AJH6" s="17"/>
      <c r="AJI6" s="17"/>
      <c r="AJJ6" s="17"/>
      <c r="AJK6" s="17"/>
      <c r="AJL6" s="17"/>
      <c r="AJM6" s="17"/>
      <c r="AJN6" s="17"/>
      <c r="AJO6" s="17"/>
      <c r="AJP6" s="17"/>
      <c r="AJQ6" s="17"/>
      <c r="AJR6" s="17"/>
      <c r="AJS6" s="17"/>
      <c r="AJT6" s="17"/>
      <c r="AJU6" s="17"/>
      <c r="AJV6" s="17"/>
      <c r="AJW6" s="17"/>
      <c r="AJX6" s="17"/>
      <c r="AJY6" s="17"/>
      <c r="AJZ6" s="17"/>
      <c r="AKA6" s="17"/>
      <c r="AKB6" s="17"/>
      <c r="AKC6" s="17"/>
      <c r="AKD6" s="17"/>
      <c r="AKE6" s="17"/>
      <c r="AKF6" s="17"/>
      <c r="AKG6" s="17"/>
      <c r="AKH6" s="17"/>
      <c r="AKI6" s="17"/>
      <c r="AKJ6" s="17"/>
      <c r="AKK6" s="17"/>
      <c r="AKL6" s="17"/>
      <c r="AKM6" s="17"/>
      <c r="AKN6" s="17"/>
      <c r="AKO6" s="17"/>
      <c r="AKP6" s="17"/>
      <c r="AKQ6" s="17"/>
      <c r="AKR6" s="17"/>
      <c r="AKS6" s="17"/>
      <c r="AKT6" s="17"/>
      <c r="AKU6" s="17"/>
      <c r="AKV6" s="17"/>
      <c r="AKW6" s="17"/>
      <c r="AKX6" s="17"/>
      <c r="AKY6" s="17"/>
      <c r="AKZ6" s="17"/>
      <c r="ALA6" s="17"/>
      <c r="ALB6" s="17"/>
      <c r="ALC6" s="17"/>
      <c r="ALD6" s="17"/>
      <c r="ALE6" s="17"/>
      <c r="ALF6" s="17"/>
      <c r="ALG6" s="17"/>
      <c r="ALH6" s="17"/>
      <c r="ALI6" s="17"/>
      <c r="ALJ6" s="17"/>
      <c r="ALK6" s="17"/>
      <c r="ALL6" s="17"/>
      <c r="ALM6" s="17"/>
      <c r="ALN6" s="17"/>
      <c r="ALO6" s="17"/>
      <c r="ALP6" s="17"/>
      <c r="ALQ6" s="17"/>
      <c r="ALR6" s="17"/>
      <c r="ALS6" s="17"/>
      <c r="ALT6" s="17"/>
      <c r="ALU6" s="17"/>
      <c r="ALV6" s="17"/>
      <c r="ALW6" s="17"/>
      <c r="ALX6" s="17"/>
      <c r="ALY6" s="17"/>
      <c r="ALZ6" s="17"/>
      <c r="AMA6" s="17"/>
      <c r="AMB6" s="17"/>
      <c r="AMC6" s="17"/>
      <c r="AMD6" s="17"/>
      <c r="AME6" s="17"/>
      <c r="AMF6" s="17"/>
      <c r="AMG6" s="17"/>
      <c r="AMH6" s="17"/>
      <c r="AMI6" s="17"/>
      <c r="AMJ6" s="17"/>
    </row>
    <row r="7" spans="1:1024" s="19" customFormat="1" ht="12.75" x14ac:dyDescent="0.2">
      <c r="A7" s="38" t="s">
        <v>454</v>
      </c>
      <c r="B7" s="5" t="s">
        <v>0</v>
      </c>
      <c r="C7" s="66"/>
      <c r="D7" s="66"/>
      <c r="E7" s="66"/>
      <c r="F7" s="67" t="s">
        <v>1</v>
      </c>
      <c r="G7" s="5" t="s">
        <v>2</v>
      </c>
      <c r="H7" s="68" t="s">
        <v>3</v>
      </c>
      <c r="I7" s="68" t="s">
        <v>4</v>
      </c>
      <c r="J7" s="69" t="s">
        <v>5</v>
      </c>
      <c r="K7" s="18"/>
      <c r="L7" s="18"/>
      <c r="M7" s="18"/>
      <c r="N7" s="18"/>
      <c r="O7" s="18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  <c r="OV7" s="17"/>
      <c r="OW7" s="17"/>
      <c r="OX7" s="17"/>
      <c r="OY7" s="17"/>
      <c r="OZ7" s="17"/>
      <c r="PA7" s="17"/>
      <c r="PB7" s="17"/>
      <c r="PC7" s="17"/>
      <c r="PD7" s="17"/>
      <c r="PE7" s="17"/>
      <c r="PF7" s="17"/>
      <c r="PG7" s="17"/>
      <c r="PH7" s="17"/>
      <c r="PI7" s="17"/>
      <c r="PJ7" s="17"/>
      <c r="PK7" s="17"/>
      <c r="PL7" s="17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/>
      <c r="QE7" s="17"/>
      <c r="QF7" s="17"/>
      <c r="QG7" s="17"/>
      <c r="QH7" s="17"/>
      <c r="QI7" s="17"/>
      <c r="QJ7" s="17"/>
      <c r="QK7" s="17"/>
      <c r="QL7" s="17"/>
      <c r="QM7" s="17"/>
      <c r="QN7" s="17"/>
      <c r="QO7" s="17"/>
      <c r="QP7" s="17"/>
      <c r="QQ7" s="17"/>
      <c r="QR7" s="17"/>
      <c r="QS7" s="17"/>
      <c r="QT7" s="17"/>
      <c r="QU7" s="17"/>
      <c r="QV7" s="17"/>
      <c r="QW7" s="17"/>
      <c r="QX7" s="17"/>
      <c r="QY7" s="17"/>
      <c r="QZ7" s="17"/>
      <c r="RA7" s="17"/>
      <c r="RB7" s="17"/>
      <c r="RC7" s="17"/>
      <c r="RD7" s="17"/>
      <c r="RE7" s="17"/>
      <c r="RF7" s="17"/>
      <c r="RG7" s="17"/>
      <c r="RH7" s="17"/>
      <c r="RI7" s="17"/>
      <c r="RJ7" s="17"/>
      <c r="RK7" s="17"/>
      <c r="RL7" s="17"/>
      <c r="RM7" s="17"/>
      <c r="RN7" s="17"/>
      <c r="RO7" s="17"/>
      <c r="RP7" s="17"/>
      <c r="RQ7" s="17"/>
      <c r="RR7" s="17"/>
      <c r="RS7" s="17"/>
      <c r="RT7" s="17"/>
      <c r="RU7" s="17"/>
      <c r="RV7" s="17"/>
      <c r="RW7" s="17"/>
      <c r="RX7" s="17"/>
      <c r="RY7" s="17"/>
      <c r="RZ7" s="17"/>
      <c r="SA7" s="17"/>
      <c r="SB7" s="17"/>
      <c r="SC7" s="17"/>
      <c r="SD7" s="17"/>
      <c r="SE7" s="17"/>
      <c r="SF7" s="17"/>
      <c r="SG7" s="17"/>
      <c r="SH7" s="17"/>
      <c r="SI7" s="17"/>
      <c r="SJ7" s="17"/>
      <c r="SK7" s="17"/>
      <c r="SL7" s="17"/>
      <c r="SM7" s="17"/>
      <c r="SN7" s="17"/>
      <c r="SO7" s="17"/>
      <c r="SP7" s="17"/>
      <c r="SQ7" s="17"/>
      <c r="SR7" s="17"/>
      <c r="SS7" s="17"/>
      <c r="ST7" s="17"/>
      <c r="SU7" s="17"/>
      <c r="SV7" s="17"/>
      <c r="SW7" s="17"/>
      <c r="SX7" s="17"/>
      <c r="SY7" s="17"/>
      <c r="SZ7" s="17"/>
      <c r="TA7" s="17"/>
      <c r="TB7" s="17"/>
      <c r="TC7" s="17"/>
      <c r="TD7" s="17"/>
      <c r="TE7" s="17"/>
      <c r="TF7" s="17"/>
      <c r="TG7" s="17"/>
      <c r="TH7" s="17"/>
      <c r="TI7" s="17"/>
      <c r="TJ7" s="17"/>
      <c r="TK7" s="17"/>
      <c r="TL7" s="17"/>
      <c r="TM7" s="17"/>
      <c r="TN7" s="17"/>
      <c r="TO7" s="17"/>
      <c r="TP7" s="17"/>
      <c r="TQ7" s="17"/>
      <c r="TR7" s="17"/>
      <c r="TS7" s="17"/>
      <c r="TT7" s="17"/>
      <c r="TU7" s="17"/>
      <c r="TV7" s="17"/>
      <c r="TW7" s="17"/>
      <c r="TX7" s="17"/>
      <c r="TY7" s="17"/>
      <c r="TZ7" s="17"/>
      <c r="UA7" s="17"/>
      <c r="UB7" s="17"/>
      <c r="UC7" s="17"/>
      <c r="UD7" s="17"/>
      <c r="UE7" s="17"/>
      <c r="UF7" s="17"/>
      <c r="UG7" s="17"/>
      <c r="UH7" s="17"/>
      <c r="UI7" s="17"/>
      <c r="UJ7" s="17"/>
      <c r="UK7" s="17"/>
      <c r="UL7" s="17"/>
      <c r="UM7" s="17"/>
      <c r="UN7" s="17"/>
      <c r="UO7" s="17"/>
      <c r="UP7" s="17"/>
      <c r="UQ7" s="17"/>
      <c r="UR7" s="17"/>
      <c r="US7" s="17"/>
      <c r="UT7" s="17"/>
      <c r="UU7" s="17"/>
      <c r="UV7" s="17"/>
      <c r="UW7" s="17"/>
      <c r="UX7" s="17"/>
      <c r="UY7" s="17"/>
      <c r="UZ7" s="17"/>
      <c r="VA7" s="17"/>
      <c r="VB7" s="17"/>
      <c r="VC7" s="17"/>
      <c r="VD7" s="17"/>
      <c r="VE7" s="17"/>
      <c r="VF7" s="17"/>
      <c r="VG7" s="17"/>
      <c r="VH7" s="17"/>
      <c r="VI7" s="17"/>
      <c r="VJ7" s="17"/>
      <c r="VK7" s="17"/>
      <c r="VL7" s="17"/>
      <c r="VM7" s="17"/>
      <c r="VN7" s="17"/>
      <c r="VO7" s="17"/>
      <c r="VP7" s="17"/>
      <c r="VQ7" s="17"/>
      <c r="VR7" s="17"/>
      <c r="VS7" s="17"/>
      <c r="VT7" s="17"/>
      <c r="VU7" s="17"/>
      <c r="VV7" s="17"/>
      <c r="VW7" s="17"/>
      <c r="VX7" s="17"/>
      <c r="VY7" s="17"/>
      <c r="VZ7" s="17"/>
      <c r="WA7" s="17"/>
      <c r="WB7" s="17"/>
      <c r="WC7" s="17"/>
      <c r="WD7" s="17"/>
      <c r="WE7" s="17"/>
      <c r="WF7" s="17"/>
      <c r="WG7" s="17"/>
      <c r="WH7" s="17"/>
      <c r="WI7" s="17"/>
      <c r="WJ7" s="17"/>
      <c r="WK7" s="17"/>
      <c r="WL7" s="17"/>
      <c r="WM7" s="17"/>
      <c r="WN7" s="17"/>
      <c r="WO7" s="17"/>
      <c r="WP7" s="17"/>
      <c r="WQ7" s="17"/>
      <c r="WR7" s="17"/>
      <c r="WS7" s="17"/>
      <c r="WT7" s="17"/>
      <c r="WU7" s="17"/>
      <c r="WV7" s="17"/>
      <c r="WW7" s="17"/>
      <c r="WX7" s="17"/>
      <c r="WY7" s="17"/>
      <c r="WZ7" s="17"/>
      <c r="XA7" s="17"/>
      <c r="XB7" s="17"/>
      <c r="XC7" s="17"/>
      <c r="XD7" s="17"/>
      <c r="XE7" s="17"/>
      <c r="XF7" s="17"/>
      <c r="XG7" s="17"/>
      <c r="XH7" s="17"/>
      <c r="XI7" s="17"/>
      <c r="XJ7" s="17"/>
      <c r="XK7" s="17"/>
      <c r="XL7" s="17"/>
      <c r="XM7" s="17"/>
      <c r="XN7" s="17"/>
      <c r="XO7" s="17"/>
      <c r="XP7" s="17"/>
      <c r="XQ7" s="17"/>
      <c r="XR7" s="17"/>
      <c r="XS7" s="17"/>
      <c r="XT7" s="17"/>
      <c r="XU7" s="17"/>
      <c r="XV7" s="17"/>
      <c r="XW7" s="17"/>
      <c r="XX7" s="17"/>
      <c r="XY7" s="17"/>
      <c r="XZ7" s="17"/>
      <c r="YA7" s="17"/>
      <c r="YB7" s="17"/>
      <c r="YC7" s="17"/>
      <c r="YD7" s="17"/>
      <c r="YE7" s="17"/>
      <c r="YF7" s="17"/>
      <c r="YG7" s="17"/>
      <c r="YH7" s="17"/>
      <c r="YI7" s="17"/>
      <c r="YJ7" s="17"/>
      <c r="YK7" s="17"/>
      <c r="YL7" s="17"/>
      <c r="YM7" s="17"/>
      <c r="YN7" s="17"/>
      <c r="YO7" s="17"/>
      <c r="YP7" s="17"/>
      <c r="YQ7" s="17"/>
      <c r="YR7" s="17"/>
      <c r="YS7" s="17"/>
      <c r="YT7" s="17"/>
      <c r="YU7" s="17"/>
      <c r="YV7" s="17"/>
      <c r="YW7" s="17"/>
      <c r="YX7" s="17"/>
      <c r="YY7" s="17"/>
      <c r="YZ7" s="17"/>
      <c r="ZA7" s="17"/>
      <c r="ZB7" s="17"/>
      <c r="ZC7" s="17"/>
      <c r="ZD7" s="17"/>
      <c r="ZE7" s="17"/>
      <c r="ZF7" s="17"/>
      <c r="ZG7" s="17"/>
      <c r="ZH7" s="17"/>
      <c r="ZI7" s="17"/>
      <c r="ZJ7" s="17"/>
      <c r="ZK7" s="17"/>
      <c r="ZL7" s="17"/>
      <c r="ZM7" s="17"/>
      <c r="ZN7" s="17"/>
      <c r="ZO7" s="17"/>
      <c r="ZP7" s="17"/>
      <c r="ZQ7" s="17"/>
      <c r="ZR7" s="17"/>
      <c r="ZS7" s="17"/>
      <c r="ZT7" s="17"/>
      <c r="ZU7" s="17"/>
      <c r="ZV7" s="17"/>
      <c r="ZW7" s="17"/>
      <c r="ZX7" s="17"/>
      <c r="ZY7" s="17"/>
      <c r="ZZ7" s="17"/>
      <c r="AAA7" s="17"/>
      <c r="AAB7" s="17"/>
      <c r="AAC7" s="17"/>
      <c r="AAD7" s="17"/>
      <c r="AAE7" s="17"/>
      <c r="AAF7" s="17"/>
      <c r="AAG7" s="17"/>
      <c r="AAH7" s="17"/>
      <c r="AAI7" s="17"/>
      <c r="AAJ7" s="17"/>
      <c r="AAK7" s="17"/>
      <c r="AAL7" s="17"/>
      <c r="AAM7" s="17"/>
      <c r="AAN7" s="17"/>
      <c r="AAO7" s="17"/>
      <c r="AAP7" s="17"/>
      <c r="AAQ7" s="17"/>
      <c r="AAR7" s="17"/>
      <c r="AAS7" s="17"/>
      <c r="AAT7" s="17"/>
      <c r="AAU7" s="17"/>
      <c r="AAV7" s="17"/>
      <c r="AAW7" s="17"/>
      <c r="AAX7" s="17"/>
      <c r="AAY7" s="17"/>
      <c r="AAZ7" s="17"/>
      <c r="ABA7" s="17"/>
      <c r="ABB7" s="17"/>
      <c r="ABC7" s="17"/>
      <c r="ABD7" s="17"/>
      <c r="ABE7" s="17"/>
      <c r="ABF7" s="17"/>
      <c r="ABG7" s="17"/>
      <c r="ABH7" s="17"/>
      <c r="ABI7" s="17"/>
      <c r="ABJ7" s="17"/>
      <c r="ABK7" s="17"/>
      <c r="ABL7" s="17"/>
      <c r="ABM7" s="17"/>
      <c r="ABN7" s="17"/>
      <c r="ABO7" s="17"/>
      <c r="ABP7" s="17"/>
      <c r="ABQ7" s="17"/>
      <c r="ABR7" s="17"/>
      <c r="ABS7" s="17"/>
      <c r="ABT7" s="17"/>
      <c r="ABU7" s="17"/>
      <c r="ABV7" s="17"/>
      <c r="ABW7" s="17"/>
      <c r="ABX7" s="17"/>
      <c r="ABY7" s="17"/>
      <c r="ABZ7" s="17"/>
      <c r="ACA7" s="17"/>
      <c r="ACB7" s="17"/>
      <c r="ACC7" s="17"/>
      <c r="ACD7" s="17"/>
      <c r="ACE7" s="17"/>
      <c r="ACF7" s="17"/>
      <c r="ACG7" s="17"/>
      <c r="ACH7" s="17"/>
      <c r="ACI7" s="17"/>
      <c r="ACJ7" s="17"/>
      <c r="ACK7" s="17"/>
      <c r="ACL7" s="17"/>
      <c r="ACM7" s="17"/>
      <c r="ACN7" s="17"/>
      <c r="ACO7" s="17"/>
      <c r="ACP7" s="17"/>
      <c r="ACQ7" s="17"/>
      <c r="ACR7" s="17"/>
      <c r="ACS7" s="17"/>
      <c r="ACT7" s="17"/>
      <c r="ACU7" s="17"/>
      <c r="ACV7" s="17"/>
      <c r="ACW7" s="17"/>
      <c r="ACX7" s="17"/>
      <c r="ACY7" s="17"/>
      <c r="ACZ7" s="17"/>
      <c r="ADA7" s="17"/>
      <c r="ADB7" s="17"/>
      <c r="ADC7" s="17"/>
      <c r="ADD7" s="17"/>
      <c r="ADE7" s="17"/>
      <c r="ADF7" s="17"/>
      <c r="ADG7" s="17"/>
      <c r="ADH7" s="17"/>
      <c r="ADI7" s="17"/>
      <c r="ADJ7" s="17"/>
      <c r="ADK7" s="17"/>
      <c r="ADL7" s="17"/>
      <c r="ADM7" s="17"/>
      <c r="ADN7" s="17"/>
      <c r="ADO7" s="17"/>
      <c r="ADP7" s="17"/>
      <c r="ADQ7" s="17"/>
      <c r="ADR7" s="17"/>
      <c r="ADS7" s="17"/>
      <c r="ADT7" s="17"/>
      <c r="ADU7" s="17"/>
      <c r="ADV7" s="17"/>
      <c r="ADW7" s="17"/>
      <c r="ADX7" s="17"/>
      <c r="ADY7" s="17"/>
      <c r="ADZ7" s="17"/>
      <c r="AEA7" s="17"/>
      <c r="AEB7" s="17"/>
      <c r="AEC7" s="17"/>
      <c r="AED7" s="17"/>
      <c r="AEE7" s="17"/>
      <c r="AEF7" s="17"/>
      <c r="AEG7" s="17"/>
      <c r="AEH7" s="17"/>
      <c r="AEI7" s="17"/>
      <c r="AEJ7" s="17"/>
      <c r="AEK7" s="17"/>
      <c r="AEL7" s="17"/>
      <c r="AEM7" s="17"/>
      <c r="AEN7" s="17"/>
      <c r="AEO7" s="17"/>
      <c r="AEP7" s="17"/>
      <c r="AEQ7" s="17"/>
      <c r="AER7" s="17"/>
      <c r="AES7" s="17"/>
      <c r="AET7" s="17"/>
      <c r="AEU7" s="17"/>
      <c r="AEV7" s="17"/>
      <c r="AEW7" s="17"/>
      <c r="AEX7" s="17"/>
      <c r="AEY7" s="17"/>
      <c r="AEZ7" s="17"/>
      <c r="AFA7" s="17"/>
      <c r="AFB7" s="17"/>
      <c r="AFC7" s="17"/>
      <c r="AFD7" s="17"/>
      <c r="AFE7" s="17"/>
      <c r="AFF7" s="17"/>
      <c r="AFG7" s="17"/>
      <c r="AFH7" s="17"/>
      <c r="AFI7" s="17"/>
      <c r="AFJ7" s="17"/>
      <c r="AFK7" s="17"/>
      <c r="AFL7" s="17"/>
      <c r="AFM7" s="17"/>
      <c r="AFN7" s="17"/>
      <c r="AFO7" s="17"/>
      <c r="AFP7" s="17"/>
      <c r="AFQ7" s="17"/>
      <c r="AFR7" s="17"/>
      <c r="AFS7" s="17"/>
      <c r="AFT7" s="17"/>
      <c r="AFU7" s="17"/>
      <c r="AFV7" s="17"/>
      <c r="AFW7" s="17"/>
      <c r="AFX7" s="17"/>
      <c r="AFY7" s="17"/>
      <c r="AFZ7" s="17"/>
      <c r="AGA7" s="17"/>
      <c r="AGB7" s="17"/>
      <c r="AGC7" s="17"/>
      <c r="AGD7" s="17"/>
      <c r="AGE7" s="17"/>
      <c r="AGF7" s="17"/>
      <c r="AGG7" s="17"/>
      <c r="AGH7" s="17"/>
      <c r="AGI7" s="17"/>
      <c r="AGJ7" s="17"/>
      <c r="AGK7" s="17"/>
      <c r="AGL7" s="17"/>
      <c r="AGM7" s="17"/>
      <c r="AGN7" s="17"/>
      <c r="AGO7" s="17"/>
      <c r="AGP7" s="17"/>
      <c r="AGQ7" s="17"/>
      <c r="AGR7" s="17"/>
      <c r="AGS7" s="17"/>
      <c r="AGT7" s="17"/>
      <c r="AGU7" s="17"/>
      <c r="AGV7" s="17"/>
      <c r="AGW7" s="17"/>
      <c r="AGX7" s="17"/>
      <c r="AGY7" s="17"/>
      <c r="AGZ7" s="17"/>
      <c r="AHA7" s="17"/>
      <c r="AHB7" s="17"/>
      <c r="AHC7" s="17"/>
      <c r="AHD7" s="17"/>
      <c r="AHE7" s="17"/>
      <c r="AHF7" s="17"/>
      <c r="AHG7" s="17"/>
      <c r="AHH7" s="17"/>
      <c r="AHI7" s="17"/>
      <c r="AHJ7" s="17"/>
      <c r="AHK7" s="17"/>
      <c r="AHL7" s="17"/>
      <c r="AHM7" s="17"/>
      <c r="AHN7" s="17"/>
      <c r="AHO7" s="17"/>
      <c r="AHP7" s="17"/>
      <c r="AHQ7" s="17"/>
      <c r="AHR7" s="17"/>
      <c r="AHS7" s="17"/>
      <c r="AHT7" s="17"/>
      <c r="AHU7" s="17"/>
      <c r="AHV7" s="17"/>
      <c r="AHW7" s="17"/>
      <c r="AHX7" s="17"/>
      <c r="AHY7" s="17"/>
      <c r="AHZ7" s="17"/>
      <c r="AIA7" s="17"/>
      <c r="AIB7" s="17"/>
      <c r="AIC7" s="17"/>
      <c r="AID7" s="17"/>
      <c r="AIE7" s="17"/>
      <c r="AIF7" s="17"/>
      <c r="AIG7" s="17"/>
      <c r="AIH7" s="17"/>
      <c r="AII7" s="17"/>
      <c r="AIJ7" s="17"/>
      <c r="AIK7" s="17"/>
      <c r="AIL7" s="17"/>
      <c r="AIM7" s="17"/>
      <c r="AIN7" s="17"/>
      <c r="AIO7" s="17"/>
      <c r="AIP7" s="17"/>
      <c r="AIQ7" s="17"/>
      <c r="AIR7" s="17"/>
      <c r="AIS7" s="17"/>
      <c r="AIT7" s="17"/>
      <c r="AIU7" s="17"/>
      <c r="AIV7" s="17"/>
      <c r="AIW7" s="17"/>
      <c r="AIX7" s="17"/>
      <c r="AIY7" s="17"/>
      <c r="AIZ7" s="17"/>
      <c r="AJA7" s="17"/>
      <c r="AJB7" s="17"/>
      <c r="AJC7" s="17"/>
      <c r="AJD7" s="17"/>
      <c r="AJE7" s="17"/>
      <c r="AJF7" s="17"/>
      <c r="AJG7" s="17"/>
      <c r="AJH7" s="17"/>
      <c r="AJI7" s="17"/>
      <c r="AJJ7" s="17"/>
      <c r="AJK7" s="17"/>
      <c r="AJL7" s="17"/>
      <c r="AJM7" s="17"/>
      <c r="AJN7" s="17"/>
      <c r="AJO7" s="17"/>
      <c r="AJP7" s="17"/>
      <c r="AJQ7" s="17"/>
      <c r="AJR7" s="17"/>
      <c r="AJS7" s="17"/>
      <c r="AJT7" s="17"/>
      <c r="AJU7" s="17"/>
      <c r="AJV7" s="17"/>
      <c r="AJW7" s="17"/>
      <c r="AJX7" s="17"/>
      <c r="AJY7" s="17"/>
      <c r="AJZ7" s="17"/>
      <c r="AKA7" s="17"/>
      <c r="AKB7" s="17"/>
      <c r="AKC7" s="17"/>
      <c r="AKD7" s="17"/>
      <c r="AKE7" s="17"/>
      <c r="AKF7" s="17"/>
      <c r="AKG7" s="17"/>
      <c r="AKH7" s="17"/>
      <c r="AKI7" s="17"/>
      <c r="AKJ7" s="17"/>
      <c r="AKK7" s="17"/>
      <c r="AKL7" s="17"/>
      <c r="AKM7" s="17"/>
      <c r="AKN7" s="17"/>
      <c r="AKO7" s="17"/>
      <c r="AKP7" s="17"/>
      <c r="AKQ7" s="17"/>
      <c r="AKR7" s="17"/>
      <c r="AKS7" s="17"/>
      <c r="AKT7" s="17"/>
      <c r="AKU7" s="17"/>
      <c r="AKV7" s="17"/>
      <c r="AKW7" s="17"/>
      <c r="AKX7" s="17"/>
      <c r="AKY7" s="17"/>
      <c r="AKZ7" s="17"/>
      <c r="ALA7" s="17"/>
      <c r="ALB7" s="17"/>
      <c r="ALC7" s="17"/>
      <c r="ALD7" s="17"/>
      <c r="ALE7" s="17"/>
      <c r="ALF7" s="17"/>
      <c r="ALG7" s="17"/>
      <c r="ALH7" s="17"/>
      <c r="ALI7" s="17"/>
      <c r="ALJ7" s="17"/>
      <c r="ALK7" s="17"/>
      <c r="ALL7" s="17"/>
      <c r="ALM7" s="17"/>
      <c r="ALN7" s="17"/>
      <c r="ALO7" s="17"/>
      <c r="ALP7" s="17"/>
      <c r="ALQ7" s="17"/>
      <c r="ALR7" s="17"/>
      <c r="ALS7" s="17"/>
      <c r="ALT7" s="17"/>
      <c r="ALU7" s="17"/>
      <c r="ALV7" s="17"/>
      <c r="ALW7" s="17"/>
      <c r="ALX7" s="17"/>
      <c r="ALY7" s="17"/>
      <c r="ALZ7" s="17"/>
      <c r="AMA7" s="17"/>
      <c r="AMB7" s="17"/>
      <c r="AMC7" s="17"/>
      <c r="AMD7" s="17"/>
      <c r="AME7" s="17"/>
      <c r="AMF7" s="17"/>
      <c r="AMG7" s="17"/>
      <c r="AMH7" s="17"/>
      <c r="AMI7" s="17"/>
      <c r="AMJ7" s="17"/>
    </row>
    <row r="8" spans="1:1024" s="19" customFormat="1" ht="12.75" x14ac:dyDescent="0.2">
      <c r="A8" s="38"/>
      <c r="B8" s="18"/>
      <c r="C8" s="18"/>
      <c r="D8" s="18"/>
      <c r="E8" s="18"/>
      <c r="F8" s="279"/>
      <c r="G8" s="18"/>
      <c r="H8" s="280"/>
      <c r="I8" s="280"/>
      <c r="J8" s="281" t="s">
        <v>31</v>
      </c>
      <c r="K8" s="18"/>
      <c r="L8" s="18"/>
      <c r="M8" s="18"/>
      <c r="N8" s="18"/>
      <c r="O8" s="18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  <c r="OC8" s="17"/>
      <c r="OD8" s="17"/>
      <c r="OE8" s="17"/>
      <c r="OF8" s="17"/>
      <c r="OG8" s="17"/>
      <c r="OH8" s="17"/>
      <c r="OI8" s="17"/>
      <c r="OJ8" s="17"/>
      <c r="OK8" s="17"/>
      <c r="OL8" s="17"/>
      <c r="OM8" s="17"/>
      <c r="ON8" s="17"/>
      <c r="OO8" s="17"/>
      <c r="OP8" s="17"/>
      <c r="OQ8" s="17"/>
      <c r="OR8" s="17"/>
      <c r="OS8" s="17"/>
      <c r="OT8" s="17"/>
      <c r="OU8" s="17"/>
      <c r="OV8" s="17"/>
      <c r="OW8" s="17"/>
      <c r="OX8" s="17"/>
      <c r="OY8" s="17"/>
      <c r="OZ8" s="17"/>
      <c r="PA8" s="17"/>
      <c r="PB8" s="17"/>
      <c r="PC8" s="17"/>
      <c r="PD8" s="17"/>
      <c r="PE8" s="17"/>
      <c r="PF8" s="17"/>
      <c r="PG8" s="17"/>
      <c r="PH8" s="17"/>
      <c r="PI8" s="17"/>
      <c r="PJ8" s="17"/>
      <c r="PK8" s="17"/>
      <c r="PL8" s="17"/>
      <c r="PM8" s="17"/>
      <c r="PN8" s="17"/>
      <c r="PO8" s="17"/>
      <c r="PP8" s="17"/>
      <c r="PQ8" s="17"/>
      <c r="PR8" s="17"/>
      <c r="PS8" s="17"/>
      <c r="PT8" s="17"/>
      <c r="PU8" s="17"/>
      <c r="PV8" s="17"/>
      <c r="PW8" s="17"/>
      <c r="PX8" s="17"/>
      <c r="PY8" s="17"/>
      <c r="PZ8" s="17"/>
      <c r="QA8" s="17"/>
      <c r="QB8" s="17"/>
      <c r="QC8" s="17"/>
      <c r="QD8" s="17"/>
      <c r="QE8" s="17"/>
      <c r="QF8" s="17"/>
      <c r="QG8" s="17"/>
      <c r="QH8" s="17"/>
      <c r="QI8" s="17"/>
      <c r="QJ8" s="17"/>
      <c r="QK8" s="17"/>
      <c r="QL8" s="17"/>
      <c r="QM8" s="17"/>
      <c r="QN8" s="17"/>
      <c r="QO8" s="17"/>
      <c r="QP8" s="17"/>
      <c r="QQ8" s="17"/>
      <c r="QR8" s="17"/>
      <c r="QS8" s="17"/>
      <c r="QT8" s="17"/>
      <c r="QU8" s="17"/>
      <c r="QV8" s="17"/>
      <c r="QW8" s="17"/>
      <c r="QX8" s="17"/>
      <c r="QY8" s="17"/>
      <c r="QZ8" s="17"/>
      <c r="RA8" s="17"/>
      <c r="RB8" s="17"/>
      <c r="RC8" s="17"/>
      <c r="RD8" s="17"/>
      <c r="RE8" s="17"/>
      <c r="RF8" s="17"/>
      <c r="RG8" s="17"/>
      <c r="RH8" s="17"/>
      <c r="RI8" s="17"/>
      <c r="RJ8" s="17"/>
      <c r="RK8" s="17"/>
      <c r="RL8" s="17"/>
      <c r="RM8" s="17"/>
      <c r="RN8" s="17"/>
      <c r="RO8" s="17"/>
      <c r="RP8" s="17"/>
      <c r="RQ8" s="17"/>
      <c r="RR8" s="17"/>
      <c r="RS8" s="17"/>
      <c r="RT8" s="17"/>
      <c r="RU8" s="17"/>
      <c r="RV8" s="17"/>
      <c r="RW8" s="17"/>
      <c r="RX8" s="17"/>
      <c r="RY8" s="17"/>
      <c r="RZ8" s="17"/>
      <c r="SA8" s="17"/>
      <c r="SB8" s="17"/>
      <c r="SC8" s="17"/>
      <c r="SD8" s="17"/>
      <c r="SE8" s="17"/>
      <c r="SF8" s="17"/>
      <c r="SG8" s="17"/>
      <c r="SH8" s="17"/>
      <c r="SI8" s="17"/>
      <c r="SJ8" s="17"/>
      <c r="SK8" s="17"/>
      <c r="SL8" s="17"/>
      <c r="SM8" s="17"/>
      <c r="SN8" s="17"/>
      <c r="SO8" s="17"/>
      <c r="SP8" s="17"/>
      <c r="SQ8" s="17"/>
      <c r="SR8" s="17"/>
      <c r="SS8" s="17"/>
      <c r="ST8" s="17"/>
      <c r="SU8" s="17"/>
      <c r="SV8" s="17"/>
      <c r="SW8" s="17"/>
      <c r="SX8" s="17"/>
      <c r="SY8" s="17"/>
      <c r="SZ8" s="17"/>
      <c r="TA8" s="17"/>
      <c r="TB8" s="17"/>
      <c r="TC8" s="17"/>
      <c r="TD8" s="17"/>
      <c r="TE8" s="17"/>
      <c r="TF8" s="17"/>
      <c r="TG8" s="17"/>
      <c r="TH8" s="17"/>
      <c r="TI8" s="17"/>
      <c r="TJ8" s="17"/>
      <c r="TK8" s="17"/>
      <c r="TL8" s="17"/>
      <c r="TM8" s="17"/>
      <c r="TN8" s="17"/>
      <c r="TO8" s="17"/>
      <c r="TP8" s="17"/>
      <c r="TQ8" s="17"/>
      <c r="TR8" s="17"/>
      <c r="TS8" s="17"/>
      <c r="TT8" s="17"/>
      <c r="TU8" s="17"/>
      <c r="TV8" s="17"/>
      <c r="TW8" s="17"/>
      <c r="TX8" s="17"/>
      <c r="TY8" s="17"/>
      <c r="TZ8" s="17"/>
      <c r="UA8" s="17"/>
      <c r="UB8" s="17"/>
      <c r="UC8" s="17"/>
      <c r="UD8" s="17"/>
      <c r="UE8" s="17"/>
      <c r="UF8" s="17"/>
      <c r="UG8" s="17"/>
      <c r="UH8" s="17"/>
      <c r="UI8" s="17"/>
      <c r="UJ8" s="17"/>
      <c r="UK8" s="17"/>
      <c r="UL8" s="17"/>
      <c r="UM8" s="17"/>
      <c r="UN8" s="17"/>
      <c r="UO8" s="17"/>
      <c r="UP8" s="17"/>
      <c r="UQ8" s="17"/>
      <c r="UR8" s="17"/>
      <c r="US8" s="17"/>
      <c r="UT8" s="17"/>
      <c r="UU8" s="17"/>
      <c r="UV8" s="17"/>
      <c r="UW8" s="17"/>
      <c r="UX8" s="17"/>
      <c r="UY8" s="17"/>
      <c r="UZ8" s="17"/>
      <c r="VA8" s="17"/>
      <c r="VB8" s="17"/>
      <c r="VC8" s="17"/>
      <c r="VD8" s="17"/>
      <c r="VE8" s="17"/>
      <c r="VF8" s="17"/>
      <c r="VG8" s="17"/>
      <c r="VH8" s="17"/>
      <c r="VI8" s="17"/>
      <c r="VJ8" s="17"/>
      <c r="VK8" s="17"/>
      <c r="VL8" s="17"/>
      <c r="VM8" s="17"/>
      <c r="VN8" s="17"/>
      <c r="VO8" s="17"/>
      <c r="VP8" s="17"/>
      <c r="VQ8" s="17"/>
      <c r="VR8" s="17"/>
      <c r="VS8" s="17"/>
      <c r="VT8" s="17"/>
      <c r="VU8" s="17"/>
      <c r="VV8" s="17"/>
      <c r="VW8" s="17"/>
      <c r="VX8" s="17"/>
      <c r="VY8" s="17"/>
      <c r="VZ8" s="17"/>
      <c r="WA8" s="17"/>
      <c r="WB8" s="17"/>
      <c r="WC8" s="17"/>
      <c r="WD8" s="17"/>
      <c r="WE8" s="17"/>
      <c r="WF8" s="17"/>
      <c r="WG8" s="17"/>
      <c r="WH8" s="17"/>
      <c r="WI8" s="17"/>
      <c r="WJ8" s="17"/>
      <c r="WK8" s="17"/>
      <c r="WL8" s="17"/>
      <c r="WM8" s="17"/>
      <c r="WN8" s="17"/>
      <c r="WO8" s="17"/>
      <c r="WP8" s="17"/>
      <c r="WQ8" s="17"/>
      <c r="WR8" s="17"/>
      <c r="WS8" s="17"/>
      <c r="WT8" s="17"/>
      <c r="WU8" s="17"/>
      <c r="WV8" s="17"/>
      <c r="WW8" s="17"/>
      <c r="WX8" s="17"/>
      <c r="WY8" s="17"/>
      <c r="WZ8" s="17"/>
      <c r="XA8" s="17"/>
      <c r="XB8" s="17"/>
      <c r="XC8" s="17"/>
      <c r="XD8" s="17"/>
      <c r="XE8" s="17"/>
      <c r="XF8" s="17"/>
      <c r="XG8" s="17"/>
      <c r="XH8" s="17"/>
      <c r="XI8" s="17"/>
      <c r="XJ8" s="17"/>
      <c r="XK8" s="17"/>
      <c r="XL8" s="17"/>
      <c r="XM8" s="17"/>
      <c r="XN8" s="17"/>
      <c r="XO8" s="17"/>
      <c r="XP8" s="17"/>
      <c r="XQ8" s="17"/>
      <c r="XR8" s="17"/>
      <c r="XS8" s="17"/>
      <c r="XT8" s="17"/>
      <c r="XU8" s="17"/>
      <c r="XV8" s="17"/>
      <c r="XW8" s="17"/>
      <c r="XX8" s="17"/>
      <c r="XY8" s="17"/>
      <c r="XZ8" s="17"/>
      <c r="YA8" s="17"/>
      <c r="YB8" s="17"/>
      <c r="YC8" s="17"/>
      <c r="YD8" s="17"/>
      <c r="YE8" s="17"/>
      <c r="YF8" s="17"/>
      <c r="YG8" s="17"/>
      <c r="YH8" s="17"/>
      <c r="YI8" s="17"/>
      <c r="YJ8" s="17"/>
      <c r="YK8" s="17"/>
      <c r="YL8" s="17"/>
      <c r="YM8" s="17"/>
      <c r="YN8" s="17"/>
      <c r="YO8" s="17"/>
      <c r="YP8" s="17"/>
      <c r="YQ8" s="17"/>
      <c r="YR8" s="17"/>
      <c r="YS8" s="17"/>
      <c r="YT8" s="17"/>
      <c r="YU8" s="17"/>
      <c r="YV8" s="17"/>
      <c r="YW8" s="17"/>
      <c r="YX8" s="17"/>
      <c r="YY8" s="17"/>
      <c r="YZ8" s="17"/>
      <c r="ZA8" s="17"/>
      <c r="ZB8" s="17"/>
      <c r="ZC8" s="17"/>
      <c r="ZD8" s="17"/>
      <c r="ZE8" s="17"/>
      <c r="ZF8" s="17"/>
      <c r="ZG8" s="17"/>
      <c r="ZH8" s="17"/>
      <c r="ZI8" s="17"/>
      <c r="ZJ8" s="17"/>
      <c r="ZK8" s="17"/>
      <c r="ZL8" s="17"/>
      <c r="ZM8" s="17"/>
      <c r="ZN8" s="17"/>
      <c r="ZO8" s="17"/>
      <c r="ZP8" s="17"/>
      <c r="ZQ8" s="17"/>
      <c r="ZR8" s="17"/>
      <c r="ZS8" s="17"/>
      <c r="ZT8" s="17"/>
      <c r="ZU8" s="17"/>
      <c r="ZV8" s="17"/>
      <c r="ZW8" s="17"/>
      <c r="ZX8" s="17"/>
      <c r="ZY8" s="17"/>
      <c r="ZZ8" s="17"/>
      <c r="AAA8" s="17"/>
      <c r="AAB8" s="17"/>
      <c r="AAC8" s="17"/>
      <c r="AAD8" s="17"/>
      <c r="AAE8" s="17"/>
      <c r="AAF8" s="17"/>
      <c r="AAG8" s="17"/>
      <c r="AAH8" s="17"/>
      <c r="AAI8" s="17"/>
      <c r="AAJ8" s="17"/>
      <c r="AAK8" s="17"/>
      <c r="AAL8" s="17"/>
      <c r="AAM8" s="17"/>
      <c r="AAN8" s="17"/>
      <c r="AAO8" s="17"/>
      <c r="AAP8" s="17"/>
      <c r="AAQ8" s="17"/>
      <c r="AAR8" s="17"/>
      <c r="AAS8" s="17"/>
      <c r="AAT8" s="17"/>
      <c r="AAU8" s="17"/>
      <c r="AAV8" s="17"/>
      <c r="AAW8" s="17"/>
      <c r="AAX8" s="17"/>
      <c r="AAY8" s="17"/>
      <c r="AAZ8" s="17"/>
      <c r="ABA8" s="17"/>
      <c r="ABB8" s="17"/>
      <c r="ABC8" s="17"/>
      <c r="ABD8" s="17"/>
      <c r="ABE8" s="17"/>
      <c r="ABF8" s="17"/>
      <c r="ABG8" s="17"/>
      <c r="ABH8" s="17"/>
      <c r="ABI8" s="17"/>
      <c r="ABJ8" s="17"/>
      <c r="ABK8" s="17"/>
      <c r="ABL8" s="17"/>
      <c r="ABM8" s="17"/>
      <c r="ABN8" s="17"/>
      <c r="ABO8" s="17"/>
      <c r="ABP8" s="17"/>
      <c r="ABQ8" s="17"/>
      <c r="ABR8" s="17"/>
      <c r="ABS8" s="17"/>
      <c r="ABT8" s="17"/>
      <c r="ABU8" s="17"/>
      <c r="ABV8" s="17"/>
      <c r="ABW8" s="17"/>
      <c r="ABX8" s="17"/>
      <c r="ABY8" s="17"/>
      <c r="ABZ8" s="17"/>
      <c r="ACA8" s="17"/>
      <c r="ACB8" s="17"/>
      <c r="ACC8" s="17"/>
      <c r="ACD8" s="17"/>
      <c r="ACE8" s="17"/>
      <c r="ACF8" s="17"/>
      <c r="ACG8" s="17"/>
      <c r="ACH8" s="17"/>
      <c r="ACI8" s="17"/>
      <c r="ACJ8" s="17"/>
      <c r="ACK8" s="17"/>
      <c r="ACL8" s="17"/>
      <c r="ACM8" s="17"/>
      <c r="ACN8" s="17"/>
      <c r="ACO8" s="17"/>
      <c r="ACP8" s="17"/>
      <c r="ACQ8" s="17"/>
      <c r="ACR8" s="17"/>
      <c r="ACS8" s="17"/>
      <c r="ACT8" s="17"/>
      <c r="ACU8" s="17"/>
      <c r="ACV8" s="17"/>
      <c r="ACW8" s="17"/>
      <c r="ACX8" s="17"/>
      <c r="ACY8" s="17"/>
      <c r="ACZ8" s="17"/>
      <c r="ADA8" s="17"/>
      <c r="ADB8" s="17"/>
      <c r="ADC8" s="17"/>
      <c r="ADD8" s="17"/>
      <c r="ADE8" s="17"/>
      <c r="ADF8" s="17"/>
      <c r="ADG8" s="17"/>
      <c r="ADH8" s="17"/>
      <c r="ADI8" s="17"/>
      <c r="ADJ8" s="17"/>
      <c r="ADK8" s="17"/>
      <c r="ADL8" s="17"/>
      <c r="ADM8" s="17"/>
      <c r="ADN8" s="17"/>
      <c r="ADO8" s="17"/>
      <c r="ADP8" s="17"/>
      <c r="ADQ8" s="17"/>
      <c r="ADR8" s="17"/>
      <c r="ADS8" s="17"/>
      <c r="ADT8" s="17"/>
      <c r="ADU8" s="17"/>
      <c r="ADV8" s="17"/>
      <c r="ADW8" s="17"/>
      <c r="ADX8" s="17"/>
      <c r="ADY8" s="17"/>
      <c r="ADZ8" s="17"/>
      <c r="AEA8" s="17"/>
      <c r="AEB8" s="17"/>
      <c r="AEC8" s="17"/>
      <c r="AED8" s="17"/>
      <c r="AEE8" s="17"/>
      <c r="AEF8" s="17"/>
      <c r="AEG8" s="17"/>
      <c r="AEH8" s="17"/>
      <c r="AEI8" s="17"/>
      <c r="AEJ8" s="17"/>
      <c r="AEK8" s="17"/>
      <c r="AEL8" s="17"/>
      <c r="AEM8" s="17"/>
      <c r="AEN8" s="17"/>
      <c r="AEO8" s="17"/>
      <c r="AEP8" s="17"/>
      <c r="AEQ8" s="17"/>
      <c r="AER8" s="17"/>
      <c r="AES8" s="17"/>
      <c r="AET8" s="17"/>
      <c r="AEU8" s="17"/>
      <c r="AEV8" s="17"/>
      <c r="AEW8" s="17"/>
      <c r="AEX8" s="17"/>
      <c r="AEY8" s="17"/>
      <c r="AEZ8" s="17"/>
      <c r="AFA8" s="17"/>
      <c r="AFB8" s="17"/>
      <c r="AFC8" s="17"/>
      <c r="AFD8" s="17"/>
      <c r="AFE8" s="17"/>
      <c r="AFF8" s="17"/>
      <c r="AFG8" s="17"/>
      <c r="AFH8" s="17"/>
      <c r="AFI8" s="17"/>
      <c r="AFJ8" s="17"/>
      <c r="AFK8" s="17"/>
      <c r="AFL8" s="17"/>
      <c r="AFM8" s="17"/>
      <c r="AFN8" s="17"/>
      <c r="AFO8" s="17"/>
      <c r="AFP8" s="17"/>
      <c r="AFQ8" s="17"/>
      <c r="AFR8" s="17"/>
      <c r="AFS8" s="17"/>
      <c r="AFT8" s="17"/>
      <c r="AFU8" s="17"/>
      <c r="AFV8" s="17"/>
      <c r="AFW8" s="17"/>
      <c r="AFX8" s="17"/>
      <c r="AFY8" s="17"/>
      <c r="AFZ8" s="17"/>
      <c r="AGA8" s="17"/>
      <c r="AGB8" s="17"/>
      <c r="AGC8" s="17"/>
      <c r="AGD8" s="17"/>
      <c r="AGE8" s="17"/>
      <c r="AGF8" s="17"/>
      <c r="AGG8" s="17"/>
      <c r="AGH8" s="17"/>
      <c r="AGI8" s="17"/>
      <c r="AGJ8" s="17"/>
      <c r="AGK8" s="17"/>
      <c r="AGL8" s="17"/>
      <c r="AGM8" s="17"/>
      <c r="AGN8" s="17"/>
      <c r="AGO8" s="17"/>
      <c r="AGP8" s="17"/>
      <c r="AGQ8" s="17"/>
      <c r="AGR8" s="17"/>
      <c r="AGS8" s="17"/>
      <c r="AGT8" s="17"/>
      <c r="AGU8" s="17"/>
      <c r="AGV8" s="17"/>
      <c r="AGW8" s="17"/>
      <c r="AGX8" s="17"/>
      <c r="AGY8" s="17"/>
      <c r="AGZ8" s="17"/>
      <c r="AHA8" s="17"/>
      <c r="AHB8" s="17"/>
      <c r="AHC8" s="17"/>
      <c r="AHD8" s="17"/>
      <c r="AHE8" s="17"/>
      <c r="AHF8" s="17"/>
      <c r="AHG8" s="17"/>
      <c r="AHH8" s="17"/>
      <c r="AHI8" s="17"/>
      <c r="AHJ8" s="17"/>
      <c r="AHK8" s="17"/>
      <c r="AHL8" s="17"/>
      <c r="AHM8" s="17"/>
      <c r="AHN8" s="17"/>
      <c r="AHO8" s="17"/>
      <c r="AHP8" s="17"/>
      <c r="AHQ8" s="17"/>
      <c r="AHR8" s="17"/>
      <c r="AHS8" s="17"/>
      <c r="AHT8" s="17"/>
      <c r="AHU8" s="17"/>
      <c r="AHV8" s="17"/>
      <c r="AHW8" s="17"/>
      <c r="AHX8" s="17"/>
      <c r="AHY8" s="17"/>
      <c r="AHZ8" s="17"/>
      <c r="AIA8" s="17"/>
      <c r="AIB8" s="17"/>
      <c r="AIC8" s="17"/>
      <c r="AID8" s="17"/>
      <c r="AIE8" s="17"/>
      <c r="AIF8" s="17"/>
      <c r="AIG8" s="17"/>
      <c r="AIH8" s="17"/>
      <c r="AII8" s="17"/>
      <c r="AIJ8" s="17"/>
      <c r="AIK8" s="17"/>
      <c r="AIL8" s="17"/>
      <c r="AIM8" s="17"/>
      <c r="AIN8" s="17"/>
      <c r="AIO8" s="17"/>
      <c r="AIP8" s="17"/>
      <c r="AIQ8" s="17"/>
      <c r="AIR8" s="17"/>
      <c r="AIS8" s="17"/>
      <c r="AIT8" s="17"/>
      <c r="AIU8" s="17"/>
      <c r="AIV8" s="17"/>
      <c r="AIW8" s="17"/>
      <c r="AIX8" s="17"/>
      <c r="AIY8" s="17"/>
      <c r="AIZ8" s="17"/>
      <c r="AJA8" s="17"/>
      <c r="AJB8" s="17"/>
      <c r="AJC8" s="17"/>
      <c r="AJD8" s="17"/>
      <c r="AJE8" s="17"/>
      <c r="AJF8" s="17"/>
      <c r="AJG8" s="17"/>
      <c r="AJH8" s="17"/>
      <c r="AJI8" s="17"/>
      <c r="AJJ8" s="17"/>
      <c r="AJK8" s="17"/>
      <c r="AJL8" s="17"/>
      <c r="AJM8" s="17"/>
      <c r="AJN8" s="17"/>
      <c r="AJO8" s="17"/>
      <c r="AJP8" s="17"/>
      <c r="AJQ8" s="17"/>
      <c r="AJR8" s="17"/>
      <c r="AJS8" s="17"/>
      <c r="AJT8" s="17"/>
      <c r="AJU8" s="17"/>
      <c r="AJV8" s="17"/>
      <c r="AJW8" s="17"/>
      <c r="AJX8" s="17"/>
      <c r="AJY8" s="17"/>
      <c r="AJZ8" s="17"/>
      <c r="AKA8" s="17"/>
      <c r="AKB8" s="17"/>
      <c r="AKC8" s="17"/>
      <c r="AKD8" s="17"/>
      <c r="AKE8" s="17"/>
      <c r="AKF8" s="17"/>
      <c r="AKG8" s="17"/>
      <c r="AKH8" s="17"/>
      <c r="AKI8" s="17"/>
      <c r="AKJ8" s="17"/>
      <c r="AKK8" s="17"/>
      <c r="AKL8" s="17"/>
      <c r="AKM8" s="17"/>
      <c r="AKN8" s="17"/>
      <c r="AKO8" s="17"/>
      <c r="AKP8" s="17"/>
      <c r="AKQ8" s="17"/>
      <c r="AKR8" s="17"/>
      <c r="AKS8" s="17"/>
      <c r="AKT8" s="17"/>
      <c r="AKU8" s="17"/>
      <c r="AKV8" s="17"/>
      <c r="AKW8" s="17"/>
      <c r="AKX8" s="17"/>
      <c r="AKY8" s="17"/>
      <c r="AKZ8" s="17"/>
      <c r="ALA8" s="17"/>
      <c r="ALB8" s="17"/>
      <c r="ALC8" s="17"/>
      <c r="ALD8" s="17"/>
      <c r="ALE8" s="17"/>
      <c r="ALF8" s="17"/>
      <c r="ALG8" s="17"/>
      <c r="ALH8" s="17"/>
      <c r="ALI8" s="17"/>
      <c r="ALJ8" s="17"/>
      <c r="ALK8" s="17"/>
      <c r="ALL8" s="17"/>
      <c r="ALM8" s="17"/>
      <c r="ALN8" s="17"/>
      <c r="ALO8" s="17"/>
      <c r="ALP8" s="17"/>
      <c r="ALQ8" s="17"/>
      <c r="ALR8" s="17"/>
      <c r="ALS8" s="17"/>
      <c r="ALT8" s="17"/>
      <c r="ALU8" s="17"/>
      <c r="ALV8" s="17"/>
      <c r="ALW8" s="17"/>
      <c r="ALX8" s="17"/>
      <c r="ALY8" s="17"/>
      <c r="ALZ8" s="17"/>
      <c r="AMA8" s="17"/>
      <c r="AMB8" s="17"/>
      <c r="AMC8" s="17"/>
      <c r="AMD8" s="17"/>
      <c r="AME8" s="17"/>
      <c r="AMF8" s="17"/>
      <c r="AMG8" s="17"/>
      <c r="AMH8" s="17"/>
      <c r="AMI8" s="17"/>
      <c r="AMJ8" s="17"/>
    </row>
    <row r="9" spans="1:1024" s="19" customFormat="1" ht="12.75" x14ac:dyDescent="0.2">
      <c r="A9" s="38"/>
      <c r="B9" s="18"/>
      <c r="C9" s="18"/>
      <c r="D9" s="18"/>
      <c r="E9" s="18"/>
      <c r="F9" s="279"/>
      <c r="G9" s="18"/>
      <c r="H9" s="280"/>
      <c r="I9" s="280"/>
      <c r="J9" s="281"/>
      <c r="K9" s="18"/>
      <c r="L9" s="18"/>
      <c r="M9" s="18"/>
      <c r="N9" s="18"/>
      <c r="O9" s="18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7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17"/>
      <c r="LZ9" s="17"/>
      <c r="MA9" s="17"/>
      <c r="MB9" s="17"/>
      <c r="MC9" s="17"/>
      <c r="MD9" s="17"/>
      <c r="ME9" s="17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/>
      <c r="MV9" s="17"/>
      <c r="MW9" s="17"/>
      <c r="MX9" s="17"/>
      <c r="MY9" s="17"/>
      <c r="MZ9" s="17"/>
      <c r="NA9" s="17"/>
      <c r="NB9" s="17"/>
      <c r="NC9" s="17"/>
      <c r="ND9" s="17"/>
      <c r="NE9" s="17"/>
      <c r="NF9" s="17"/>
      <c r="NG9" s="17"/>
      <c r="NH9" s="17"/>
      <c r="NI9" s="17"/>
      <c r="NJ9" s="17"/>
      <c r="NK9" s="17"/>
      <c r="NL9" s="17"/>
      <c r="NM9" s="17"/>
      <c r="NN9" s="17"/>
      <c r="NO9" s="17"/>
      <c r="NP9" s="17"/>
      <c r="NQ9" s="17"/>
      <c r="NR9" s="17"/>
      <c r="NS9" s="17"/>
      <c r="NT9" s="17"/>
      <c r="NU9" s="17"/>
      <c r="NV9" s="17"/>
      <c r="NW9" s="17"/>
      <c r="NX9" s="17"/>
      <c r="NY9" s="17"/>
      <c r="NZ9" s="17"/>
      <c r="OA9" s="17"/>
      <c r="OB9" s="17"/>
      <c r="OC9" s="17"/>
      <c r="OD9" s="17"/>
      <c r="OE9" s="17"/>
      <c r="OF9" s="17"/>
      <c r="OG9" s="17"/>
      <c r="OH9" s="17"/>
      <c r="OI9" s="17"/>
      <c r="OJ9" s="17"/>
      <c r="OK9" s="17"/>
      <c r="OL9" s="17"/>
      <c r="OM9" s="17"/>
      <c r="ON9" s="17"/>
      <c r="OO9" s="17"/>
      <c r="OP9" s="17"/>
      <c r="OQ9" s="17"/>
      <c r="OR9" s="17"/>
      <c r="OS9" s="17"/>
      <c r="OT9" s="17"/>
      <c r="OU9" s="17"/>
      <c r="OV9" s="17"/>
      <c r="OW9" s="17"/>
      <c r="OX9" s="17"/>
      <c r="OY9" s="17"/>
      <c r="OZ9" s="17"/>
      <c r="PA9" s="17"/>
      <c r="PB9" s="17"/>
      <c r="PC9" s="17"/>
      <c r="PD9" s="17"/>
      <c r="PE9" s="17"/>
      <c r="PF9" s="17"/>
      <c r="PG9" s="17"/>
      <c r="PH9" s="17"/>
      <c r="PI9" s="17"/>
      <c r="PJ9" s="17"/>
      <c r="PK9" s="17"/>
      <c r="PL9" s="17"/>
      <c r="PM9" s="17"/>
      <c r="PN9" s="17"/>
      <c r="PO9" s="17"/>
      <c r="PP9" s="17"/>
      <c r="PQ9" s="17"/>
      <c r="PR9" s="17"/>
      <c r="PS9" s="17"/>
      <c r="PT9" s="17"/>
      <c r="PU9" s="17"/>
      <c r="PV9" s="17"/>
      <c r="PW9" s="17"/>
      <c r="PX9" s="17"/>
      <c r="PY9" s="17"/>
      <c r="PZ9" s="17"/>
      <c r="QA9" s="17"/>
      <c r="QB9" s="17"/>
      <c r="QC9" s="17"/>
      <c r="QD9" s="17"/>
      <c r="QE9" s="17"/>
      <c r="QF9" s="17"/>
      <c r="QG9" s="17"/>
      <c r="QH9" s="17"/>
      <c r="QI9" s="17"/>
      <c r="QJ9" s="17"/>
      <c r="QK9" s="17"/>
      <c r="QL9" s="17"/>
      <c r="QM9" s="17"/>
      <c r="QN9" s="17"/>
      <c r="QO9" s="17"/>
      <c r="QP9" s="17"/>
      <c r="QQ9" s="17"/>
      <c r="QR9" s="17"/>
      <c r="QS9" s="17"/>
      <c r="QT9" s="17"/>
      <c r="QU9" s="17"/>
      <c r="QV9" s="17"/>
      <c r="QW9" s="17"/>
      <c r="QX9" s="17"/>
      <c r="QY9" s="17"/>
      <c r="QZ9" s="17"/>
      <c r="RA9" s="17"/>
      <c r="RB9" s="17"/>
      <c r="RC9" s="17"/>
      <c r="RD9" s="17"/>
      <c r="RE9" s="17"/>
      <c r="RF9" s="17"/>
      <c r="RG9" s="17"/>
      <c r="RH9" s="17"/>
      <c r="RI9" s="17"/>
      <c r="RJ9" s="17"/>
      <c r="RK9" s="17"/>
      <c r="RL9" s="17"/>
      <c r="RM9" s="17"/>
      <c r="RN9" s="17"/>
      <c r="RO9" s="17"/>
      <c r="RP9" s="17"/>
      <c r="RQ9" s="17"/>
      <c r="RR9" s="17"/>
      <c r="RS9" s="17"/>
      <c r="RT9" s="17"/>
      <c r="RU9" s="17"/>
      <c r="RV9" s="17"/>
      <c r="RW9" s="17"/>
      <c r="RX9" s="17"/>
      <c r="RY9" s="17"/>
      <c r="RZ9" s="17"/>
      <c r="SA9" s="17"/>
      <c r="SB9" s="17"/>
      <c r="SC9" s="17"/>
      <c r="SD9" s="17"/>
      <c r="SE9" s="17"/>
      <c r="SF9" s="17"/>
      <c r="SG9" s="17"/>
      <c r="SH9" s="17"/>
      <c r="SI9" s="17"/>
      <c r="SJ9" s="17"/>
      <c r="SK9" s="17"/>
      <c r="SL9" s="17"/>
      <c r="SM9" s="17"/>
      <c r="SN9" s="17"/>
      <c r="SO9" s="17"/>
      <c r="SP9" s="17"/>
      <c r="SQ9" s="17"/>
      <c r="SR9" s="17"/>
      <c r="SS9" s="17"/>
      <c r="ST9" s="17"/>
      <c r="SU9" s="17"/>
      <c r="SV9" s="17"/>
      <c r="SW9" s="17"/>
      <c r="SX9" s="17"/>
      <c r="SY9" s="17"/>
      <c r="SZ9" s="17"/>
      <c r="TA9" s="17"/>
      <c r="TB9" s="17"/>
      <c r="TC9" s="17"/>
      <c r="TD9" s="17"/>
      <c r="TE9" s="17"/>
      <c r="TF9" s="17"/>
      <c r="TG9" s="17"/>
      <c r="TH9" s="17"/>
      <c r="TI9" s="17"/>
      <c r="TJ9" s="17"/>
      <c r="TK9" s="17"/>
      <c r="TL9" s="17"/>
      <c r="TM9" s="17"/>
      <c r="TN9" s="17"/>
      <c r="TO9" s="17"/>
      <c r="TP9" s="17"/>
      <c r="TQ9" s="17"/>
      <c r="TR9" s="17"/>
      <c r="TS9" s="17"/>
      <c r="TT9" s="17"/>
      <c r="TU9" s="17"/>
      <c r="TV9" s="17"/>
      <c r="TW9" s="17"/>
      <c r="TX9" s="17"/>
      <c r="TY9" s="17"/>
      <c r="TZ9" s="17"/>
      <c r="UA9" s="17"/>
      <c r="UB9" s="17"/>
      <c r="UC9" s="17"/>
      <c r="UD9" s="17"/>
      <c r="UE9" s="17"/>
      <c r="UF9" s="17"/>
      <c r="UG9" s="17"/>
      <c r="UH9" s="17"/>
      <c r="UI9" s="17"/>
      <c r="UJ9" s="17"/>
      <c r="UK9" s="17"/>
      <c r="UL9" s="17"/>
      <c r="UM9" s="17"/>
      <c r="UN9" s="17"/>
      <c r="UO9" s="17"/>
      <c r="UP9" s="17"/>
      <c r="UQ9" s="17"/>
      <c r="UR9" s="17"/>
      <c r="US9" s="17"/>
      <c r="UT9" s="17"/>
      <c r="UU9" s="17"/>
      <c r="UV9" s="17"/>
      <c r="UW9" s="17"/>
      <c r="UX9" s="17"/>
      <c r="UY9" s="17"/>
      <c r="UZ9" s="17"/>
      <c r="VA9" s="17"/>
      <c r="VB9" s="17"/>
      <c r="VC9" s="17"/>
      <c r="VD9" s="17"/>
      <c r="VE9" s="17"/>
      <c r="VF9" s="17"/>
      <c r="VG9" s="17"/>
      <c r="VH9" s="17"/>
      <c r="VI9" s="17"/>
      <c r="VJ9" s="17"/>
      <c r="VK9" s="17"/>
      <c r="VL9" s="17"/>
      <c r="VM9" s="17"/>
      <c r="VN9" s="17"/>
      <c r="VO9" s="17"/>
      <c r="VP9" s="17"/>
      <c r="VQ9" s="17"/>
      <c r="VR9" s="17"/>
      <c r="VS9" s="17"/>
      <c r="VT9" s="17"/>
      <c r="VU9" s="17"/>
      <c r="VV9" s="17"/>
      <c r="VW9" s="17"/>
      <c r="VX9" s="17"/>
      <c r="VY9" s="17"/>
      <c r="VZ9" s="17"/>
      <c r="WA9" s="17"/>
      <c r="WB9" s="17"/>
      <c r="WC9" s="17"/>
      <c r="WD9" s="17"/>
      <c r="WE9" s="17"/>
      <c r="WF9" s="17"/>
      <c r="WG9" s="17"/>
      <c r="WH9" s="17"/>
      <c r="WI9" s="17"/>
      <c r="WJ9" s="17"/>
      <c r="WK9" s="17"/>
      <c r="WL9" s="17"/>
      <c r="WM9" s="17"/>
      <c r="WN9" s="17"/>
      <c r="WO9" s="17"/>
      <c r="WP9" s="17"/>
      <c r="WQ9" s="17"/>
      <c r="WR9" s="17"/>
      <c r="WS9" s="17"/>
      <c r="WT9" s="17"/>
      <c r="WU9" s="17"/>
      <c r="WV9" s="17"/>
      <c r="WW9" s="17"/>
      <c r="WX9" s="17"/>
      <c r="WY9" s="17"/>
      <c r="WZ9" s="17"/>
      <c r="XA9" s="17"/>
      <c r="XB9" s="17"/>
      <c r="XC9" s="17"/>
      <c r="XD9" s="17"/>
      <c r="XE9" s="17"/>
      <c r="XF9" s="17"/>
      <c r="XG9" s="17"/>
      <c r="XH9" s="17"/>
      <c r="XI9" s="17"/>
      <c r="XJ9" s="17"/>
      <c r="XK9" s="17"/>
      <c r="XL9" s="17"/>
      <c r="XM9" s="17"/>
      <c r="XN9" s="17"/>
      <c r="XO9" s="17"/>
      <c r="XP9" s="17"/>
      <c r="XQ9" s="17"/>
      <c r="XR9" s="17"/>
      <c r="XS9" s="17"/>
      <c r="XT9" s="17"/>
      <c r="XU9" s="17"/>
      <c r="XV9" s="17"/>
      <c r="XW9" s="17"/>
      <c r="XX9" s="17"/>
      <c r="XY9" s="17"/>
      <c r="XZ9" s="17"/>
      <c r="YA9" s="17"/>
      <c r="YB9" s="17"/>
      <c r="YC9" s="17"/>
      <c r="YD9" s="17"/>
      <c r="YE9" s="17"/>
      <c r="YF9" s="17"/>
      <c r="YG9" s="17"/>
      <c r="YH9" s="17"/>
      <c r="YI9" s="17"/>
      <c r="YJ9" s="17"/>
      <c r="YK9" s="17"/>
      <c r="YL9" s="17"/>
      <c r="YM9" s="17"/>
      <c r="YN9" s="17"/>
      <c r="YO9" s="17"/>
      <c r="YP9" s="17"/>
      <c r="YQ9" s="17"/>
      <c r="YR9" s="17"/>
      <c r="YS9" s="17"/>
      <c r="YT9" s="17"/>
      <c r="YU9" s="17"/>
      <c r="YV9" s="17"/>
      <c r="YW9" s="17"/>
      <c r="YX9" s="17"/>
      <c r="YY9" s="17"/>
      <c r="YZ9" s="17"/>
      <c r="ZA9" s="17"/>
      <c r="ZB9" s="17"/>
      <c r="ZC9" s="17"/>
      <c r="ZD9" s="17"/>
      <c r="ZE9" s="17"/>
      <c r="ZF9" s="17"/>
      <c r="ZG9" s="17"/>
      <c r="ZH9" s="17"/>
      <c r="ZI9" s="17"/>
      <c r="ZJ9" s="17"/>
      <c r="ZK9" s="17"/>
      <c r="ZL9" s="17"/>
      <c r="ZM9" s="17"/>
      <c r="ZN9" s="17"/>
      <c r="ZO9" s="17"/>
      <c r="ZP9" s="17"/>
      <c r="ZQ9" s="17"/>
      <c r="ZR9" s="17"/>
      <c r="ZS9" s="17"/>
      <c r="ZT9" s="17"/>
      <c r="ZU9" s="17"/>
      <c r="ZV9" s="17"/>
      <c r="ZW9" s="17"/>
      <c r="ZX9" s="17"/>
      <c r="ZY9" s="17"/>
      <c r="ZZ9" s="17"/>
      <c r="AAA9" s="17"/>
      <c r="AAB9" s="17"/>
      <c r="AAC9" s="17"/>
      <c r="AAD9" s="17"/>
      <c r="AAE9" s="17"/>
      <c r="AAF9" s="17"/>
      <c r="AAG9" s="17"/>
      <c r="AAH9" s="17"/>
      <c r="AAI9" s="17"/>
      <c r="AAJ9" s="17"/>
      <c r="AAK9" s="17"/>
      <c r="AAL9" s="17"/>
      <c r="AAM9" s="17"/>
      <c r="AAN9" s="17"/>
      <c r="AAO9" s="17"/>
      <c r="AAP9" s="17"/>
      <c r="AAQ9" s="17"/>
      <c r="AAR9" s="17"/>
      <c r="AAS9" s="17"/>
      <c r="AAT9" s="17"/>
      <c r="AAU9" s="17"/>
      <c r="AAV9" s="17"/>
      <c r="AAW9" s="17"/>
      <c r="AAX9" s="17"/>
      <c r="AAY9" s="17"/>
      <c r="AAZ9" s="17"/>
      <c r="ABA9" s="17"/>
      <c r="ABB9" s="17"/>
      <c r="ABC9" s="17"/>
      <c r="ABD9" s="17"/>
      <c r="ABE9" s="17"/>
      <c r="ABF9" s="17"/>
      <c r="ABG9" s="17"/>
      <c r="ABH9" s="17"/>
      <c r="ABI9" s="17"/>
      <c r="ABJ9" s="17"/>
      <c r="ABK9" s="17"/>
      <c r="ABL9" s="17"/>
      <c r="ABM9" s="17"/>
      <c r="ABN9" s="17"/>
      <c r="ABO9" s="17"/>
      <c r="ABP9" s="17"/>
      <c r="ABQ9" s="17"/>
      <c r="ABR9" s="17"/>
      <c r="ABS9" s="17"/>
      <c r="ABT9" s="17"/>
      <c r="ABU9" s="17"/>
      <c r="ABV9" s="17"/>
      <c r="ABW9" s="17"/>
      <c r="ABX9" s="17"/>
      <c r="ABY9" s="17"/>
      <c r="ABZ9" s="17"/>
      <c r="ACA9" s="17"/>
      <c r="ACB9" s="17"/>
      <c r="ACC9" s="17"/>
      <c r="ACD9" s="17"/>
      <c r="ACE9" s="17"/>
      <c r="ACF9" s="17"/>
      <c r="ACG9" s="17"/>
      <c r="ACH9" s="17"/>
      <c r="ACI9" s="17"/>
      <c r="ACJ9" s="17"/>
      <c r="ACK9" s="17"/>
      <c r="ACL9" s="17"/>
      <c r="ACM9" s="17"/>
      <c r="ACN9" s="17"/>
      <c r="ACO9" s="17"/>
      <c r="ACP9" s="17"/>
      <c r="ACQ9" s="17"/>
      <c r="ACR9" s="17"/>
      <c r="ACS9" s="17"/>
      <c r="ACT9" s="17"/>
      <c r="ACU9" s="17"/>
      <c r="ACV9" s="17"/>
      <c r="ACW9" s="17"/>
      <c r="ACX9" s="17"/>
      <c r="ACY9" s="17"/>
      <c r="ACZ9" s="17"/>
      <c r="ADA9" s="17"/>
      <c r="ADB9" s="17"/>
      <c r="ADC9" s="17"/>
      <c r="ADD9" s="17"/>
      <c r="ADE9" s="17"/>
      <c r="ADF9" s="17"/>
      <c r="ADG9" s="17"/>
      <c r="ADH9" s="17"/>
      <c r="ADI9" s="17"/>
      <c r="ADJ9" s="17"/>
      <c r="ADK9" s="17"/>
      <c r="ADL9" s="17"/>
      <c r="ADM9" s="17"/>
      <c r="ADN9" s="17"/>
      <c r="ADO9" s="17"/>
      <c r="ADP9" s="17"/>
      <c r="ADQ9" s="17"/>
      <c r="ADR9" s="17"/>
      <c r="ADS9" s="17"/>
      <c r="ADT9" s="17"/>
      <c r="ADU9" s="17"/>
      <c r="ADV9" s="17"/>
      <c r="ADW9" s="17"/>
      <c r="ADX9" s="17"/>
      <c r="ADY9" s="17"/>
      <c r="ADZ9" s="17"/>
      <c r="AEA9" s="17"/>
      <c r="AEB9" s="17"/>
      <c r="AEC9" s="17"/>
      <c r="AED9" s="17"/>
      <c r="AEE9" s="17"/>
      <c r="AEF9" s="17"/>
      <c r="AEG9" s="17"/>
      <c r="AEH9" s="17"/>
      <c r="AEI9" s="17"/>
      <c r="AEJ9" s="17"/>
      <c r="AEK9" s="17"/>
      <c r="AEL9" s="17"/>
      <c r="AEM9" s="17"/>
      <c r="AEN9" s="17"/>
      <c r="AEO9" s="17"/>
      <c r="AEP9" s="17"/>
      <c r="AEQ9" s="17"/>
      <c r="AER9" s="17"/>
      <c r="AES9" s="17"/>
      <c r="AET9" s="17"/>
      <c r="AEU9" s="17"/>
      <c r="AEV9" s="17"/>
      <c r="AEW9" s="17"/>
      <c r="AEX9" s="17"/>
      <c r="AEY9" s="17"/>
      <c r="AEZ9" s="17"/>
      <c r="AFA9" s="17"/>
      <c r="AFB9" s="17"/>
      <c r="AFC9" s="17"/>
      <c r="AFD9" s="17"/>
      <c r="AFE9" s="17"/>
      <c r="AFF9" s="17"/>
      <c r="AFG9" s="17"/>
      <c r="AFH9" s="17"/>
      <c r="AFI9" s="17"/>
      <c r="AFJ9" s="17"/>
      <c r="AFK9" s="17"/>
      <c r="AFL9" s="17"/>
      <c r="AFM9" s="17"/>
      <c r="AFN9" s="17"/>
      <c r="AFO9" s="17"/>
      <c r="AFP9" s="17"/>
      <c r="AFQ9" s="17"/>
      <c r="AFR9" s="17"/>
      <c r="AFS9" s="17"/>
      <c r="AFT9" s="17"/>
      <c r="AFU9" s="17"/>
      <c r="AFV9" s="17"/>
      <c r="AFW9" s="17"/>
      <c r="AFX9" s="17"/>
      <c r="AFY9" s="17"/>
      <c r="AFZ9" s="17"/>
      <c r="AGA9" s="17"/>
      <c r="AGB9" s="17"/>
      <c r="AGC9" s="17"/>
      <c r="AGD9" s="17"/>
      <c r="AGE9" s="17"/>
      <c r="AGF9" s="17"/>
      <c r="AGG9" s="17"/>
      <c r="AGH9" s="17"/>
      <c r="AGI9" s="17"/>
      <c r="AGJ9" s="17"/>
      <c r="AGK9" s="17"/>
      <c r="AGL9" s="17"/>
      <c r="AGM9" s="17"/>
      <c r="AGN9" s="17"/>
      <c r="AGO9" s="17"/>
      <c r="AGP9" s="17"/>
      <c r="AGQ9" s="17"/>
      <c r="AGR9" s="17"/>
      <c r="AGS9" s="17"/>
      <c r="AGT9" s="17"/>
      <c r="AGU9" s="17"/>
      <c r="AGV9" s="17"/>
      <c r="AGW9" s="17"/>
      <c r="AGX9" s="17"/>
      <c r="AGY9" s="17"/>
      <c r="AGZ9" s="17"/>
      <c r="AHA9" s="17"/>
      <c r="AHB9" s="17"/>
      <c r="AHC9" s="17"/>
      <c r="AHD9" s="17"/>
      <c r="AHE9" s="17"/>
      <c r="AHF9" s="17"/>
      <c r="AHG9" s="17"/>
      <c r="AHH9" s="17"/>
      <c r="AHI9" s="17"/>
      <c r="AHJ9" s="17"/>
      <c r="AHK9" s="17"/>
      <c r="AHL9" s="17"/>
      <c r="AHM9" s="17"/>
      <c r="AHN9" s="17"/>
      <c r="AHO9" s="17"/>
      <c r="AHP9" s="17"/>
      <c r="AHQ9" s="17"/>
      <c r="AHR9" s="17"/>
      <c r="AHS9" s="17"/>
      <c r="AHT9" s="17"/>
      <c r="AHU9" s="17"/>
      <c r="AHV9" s="17"/>
      <c r="AHW9" s="17"/>
      <c r="AHX9" s="17"/>
      <c r="AHY9" s="17"/>
      <c r="AHZ9" s="17"/>
      <c r="AIA9" s="17"/>
      <c r="AIB9" s="17"/>
      <c r="AIC9" s="17"/>
      <c r="AID9" s="17"/>
      <c r="AIE9" s="17"/>
      <c r="AIF9" s="17"/>
      <c r="AIG9" s="17"/>
      <c r="AIH9" s="17"/>
      <c r="AII9" s="17"/>
      <c r="AIJ9" s="17"/>
      <c r="AIK9" s="17"/>
      <c r="AIL9" s="17"/>
      <c r="AIM9" s="17"/>
      <c r="AIN9" s="17"/>
      <c r="AIO9" s="17"/>
      <c r="AIP9" s="17"/>
      <c r="AIQ9" s="17"/>
      <c r="AIR9" s="17"/>
      <c r="AIS9" s="17"/>
      <c r="AIT9" s="17"/>
      <c r="AIU9" s="17"/>
      <c r="AIV9" s="17"/>
      <c r="AIW9" s="17"/>
      <c r="AIX9" s="17"/>
      <c r="AIY9" s="17"/>
      <c r="AIZ9" s="17"/>
      <c r="AJA9" s="17"/>
      <c r="AJB9" s="17"/>
      <c r="AJC9" s="17"/>
      <c r="AJD9" s="17"/>
      <c r="AJE9" s="17"/>
      <c r="AJF9" s="17"/>
      <c r="AJG9" s="17"/>
      <c r="AJH9" s="17"/>
      <c r="AJI9" s="17"/>
      <c r="AJJ9" s="17"/>
      <c r="AJK9" s="17"/>
      <c r="AJL9" s="17"/>
      <c r="AJM9" s="17"/>
      <c r="AJN9" s="17"/>
      <c r="AJO9" s="17"/>
      <c r="AJP9" s="17"/>
      <c r="AJQ9" s="17"/>
      <c r="AJR9" s="17"/>
      <c r="AJS9" s="17"/>
      <c r="AJT9" s="17"/>
      <c r="AJU9" s="17"/>
      <c r="AJV9" s="17"/>
      <c r="AJW9" s="17"/>
      <c r="AJX9" s="17"/>
      <c r="AJY9" s="17"/>
      <c r="AJZ9" s="17"/>
      <c r="AKA9" s="17"/>
      <c r="AKB9" s="17"/>
      <c r="AKC9" s="17"/>
      <c r="AKD9" s="17"/>
      <c r="AKE9" s="17"/>
      <c r="AKF9" s="17"/>
      <c r="AKG9" s="17"/>
      <c r="AKH9" s="17"/>
      <c r="AKI9" s="17"/>
      <c r="AKJ9" s="17"/>
      <c r="AKK9" s="17"/>
      <c r="AKL9" s="17"/>
      <c r="AKM9" s="17"/>
      <c r="AKN9" s="17"/>
      <c r="AKO9" s="17"/>
      <c r="AKP9" s="17"/>
      <c r="AKQ9" s="17"/>
      <c r="AKR9" s="17"/>
      <c r="AKS9" s="17"/>
      <c r="AKT9" s="17"/>
      <c r="AKU9" s="17"/>
      <c r="AKV9" s="17"/>
      <c r="AKW9" s="17"/>
      <c r="AKX9" s="17"/>
      <c r="AKY9" s="17"/>
      <c r="AKZ9" s="17"/>
      <c r="ALA9" s="17"/>
      <c r="ALB9" s="17"/>
      <c r="ALC9" s="17"/>
      <c r="ALD9" s="17"/>
      <c r="ALE9" s="17"/>
      <c r="ALF9" s="17"/>
      <c r="ALG9" s="17"/>
      <c r="ALH9" s="17"/>
      <c r="ALI9" s="17"/>
      <c r="ALJ9" s="17"/>
      <c r="ALK9" s="17"/>
      <c r="ALL9" s="17"/>
      <c r="ALM9" s="17"/>
      <c r="ALN9" s="17"/>
      <c r="ALO9" s="17"/>
      <c r="ALP9" s="17"/>
      <c r="ALQ9" s="17"/>
      <c r="ALR9" s="17"/>
      <c r="ALS9" s="17"/>
      <c r="ALT9" s="17"/>
      <c r="ALU9" s="17"/>
      <c r="ALV9" s="17"/>
      <c r="ALW9" s="17"/>
      <c r="ALX9" s="17"/>
      <c r="ALY9" s="17"/>
      <c r="ALZ9" s="17"/>
      <c r="AMA9" s="17"/>
      <c r="AMB9" s="17"/>
      <c r="AMC9" s="17"/>
      <c r="AMD9" s="17"/>
      <c r="AME9" s="17"/>
      <c r="AMF9" s="17"/>
      <c r="AMG9" s="17"/>
      <c r="AMH9" s="17"/>
      <c r="AMI9" s="17"/>
      <c r="AMJ9" s="17"/>
    </row>
    <row r="10" spans="1:1024" x14ac:dyDescent="0.25">
      <c r="B10" s="4" t="s">
        <v>92</v>
      </c>
    </row>
    <row r="12" spans="1:1024" s="16" customFormat="1" x14ac:dyDescent="0.25">
      <c r="A12" s="38" t="s">
        <v>563</v>
      </c>
      <c r="B12" s="285" t="s">
        <v>343</v>
      </c>
      <c r="C12" s="36" t="s">
        <v>7</v>
      </c>
      <c r="D12" s="286" t="s">
        <v>63</v>
      </c>
      <c r="E12" s="36" t="s">
        <v>17</v>
      </c>
      <c r="F12" s="51">
        <v>33</v>
      </c>
      <c r="G12" s="36" t="s">
        <v>8</v>
      </c>
      <c r="H12" s="439"/>
      <c r="I12" s="288">
        <f t="shared" ref="I12:I76" si="0">F12*H12</f>
        <v>0</v>
      </c>
      <c r="J12" s="289" t="s">
        <v>78</v>
      </c>
      <c r="K12" s="18"/>
      <c r="L12" s="18"/>
      <c r="M12" s="18"/>
      <c r="N12" s="18"/>
      <c r="O12" s="18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7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7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7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  <c r="NV12" s="17"/>
      <c r="NW12" s="17"/>
      <c r="NX12" s="17"/>
      <c r="NY12" s="17"/>
      <c r="NZ12" s="17"/>
      <c r="OA12" s="17"/>
      <c r="OB12" s="17"/>
      <c r="OC12" s="17"/>
      <c r="OD12" s="17"/>
      <c r="OE12" s="17"/>
      <c r="OF12" s="17"/>
      <c r="OG12" s="17"/>
      <c r="OH12" s="17"/>
      <c r="OI12" s="17"/>
      <c r="OJ12" s="17"/>
      <c r="OK12" s="17"/>
      <c r="OL12" s="17"/>
      <c r="OM12" s="17"/>
      <c r="ON12" s="17"/>
      <c r="OO12" s="17"/>
      <c r="OP12" s="17"/>
      <c r="OQ12" s="17"/>
      <c r="OR12" s="17"/>
      <c r="OS12" s="17"/>
      <c r="OT12" s="17"/>
      <c r="OU12" s="17"/>
      <c r="OV12" s="17"/>
      <c r="OW12" s="17"/>
      <c r="OX12" s="17"/>
      <c r="OY12" s="17"/>
      <c r="OZ12" s="17"/>
      <c r="PA12" s="17"/>
      <c r="PB12" s="17"/>
      <c r="PC12" s="17"/>
      <c r="PD12" s="17"/>
      <c r="PE12" s="17"/>
      <c r="PF12" s="17"/>
      <c r="PG12" s="17"/>
      <c r="PH12" s="17"/>
      <c r="PI12" s="17"/>
      <c r="PJ12" s="17"/>
      <c r="PK12" s="17"/>
      <c r="PL12" s="17"/>
      <c r="PM12" s="17"/>
      <c r="PN12" s="17"/>
      <c r="PO12" s="17"/>
      <c r="PP12" s="17"/>
      <c r="PQ12" s="17"/>
      <c r="PR12" s="17"/>
      <c r="PS12" s="17"/>
      <c r="PT12" s="17"/>
      <c r="PU12" s="17"/>
      <c r="PV12" s="17"/>
      <c r="PW12" s="17"/>
      <c r="PX12" s="17"/>
      <c r="PY12" s="17"/>
      <c r="PZ12" s="17"/>
      <c r="QA12" s="17"/>
      <c r="QB12" s="17"/>
      <c r="QC12" s="17"/>
      <c r="QD12" s="17"/>
      <c r="QE12" s="17"/>
      <c r="QF12" s="17"/>
      <c r="QG12" s="17"/>
      <c r="QH12" s="17"/>
      <c r="QI12" s="17"/>
      <c r="QJ12" s="17"/>
      <c r="QK12" s="17"/>
      <c r="QL12" s="17"/>
      <c r="QM12" s="17"/>
      <c r="QN12" s="17"/>
      <c r="QO12" s="17"/>
      <c r="QP12" s="17"/>
      <c r="QQ12" s="17"/>
      <c r="QR12" s="17"/>
      <c r="QS12" s="17"/>
      <c r="QT12" s="17"/>
      <c r="QU12" s="17"/>
      <c r="QV12" s="17"/>
      <c r="QW12" s="17"/>
      <c r="QX12" s="17"/>
      <c r="QY12" s="17"/>
      <c r="QZ12" s="17"/>
      <c r="RA12" s="17"/>
      <c r="RB12" s="17"/>
      <c r="RC12" s="17"/>
      <c r="RD12" s="17"/>
      <c r="RE12" s="17"/>
      <c r="RF12" s="17"/>
      <c r="RG12" s="17"/>
      <c r="RH12" s="17"/>
      <c r="RI12" s="17"/>
      <c r="RJ12" s="17"/>
      <c r="RK12" s="17"/>
      <c r="RL12" s="17"/>
      <c r="RM12" s="17"/>
      <c r="RN12" s="17"/>
      <c r="RO12" s="17"/>
      <c r="RP12" s="17"/>
      <c r="RQ12" s="17"/>
      <c r="RR12" s="17"/>
      <c r="RS12" s="17"/>
      <c r="RT12" s="17"/>
      <c r="RU12" s="17"/>
      <c r="RV12" s="17"/>
      <c r="RW12" s="17"/>
      <c r="RX12" s="17"/>
      <c r="RY12" s="17"/>
      <c r="RZ12" s="17"/>
      <c r="SA12" s="17"/>
      <c r="SB12" s="17"/>
      <c r="SC12" s="17"/>
      <c r="SD12" s="17"/>
      <c r="SE12" s="17"/>
      <c r="SF12" s="17"/>
      <c r="SG12" s="17"/>
      <c r="SH12" s="17"/>
      <c r="SI12" s="17"/>
      <c r="SJ12" s="17"/>
      <c r="SK12" s="17"/>
      <c r="SL12" s="17"/>
      <c r="SM12" s="17"/>
      <c r="SN12" s="17"/>
      <c r="SO12" s="17"/>
      <c r="SP12" s="17"/>
      <c r="SQ12" s="17"/>
      <c r="SR12" s="17"/>
      <c r="SS12" s="17"/>
      <c r="ST12" s="17"/>
      <c r="SU12" s="17"/>
      <c r="SV12" s="17"/>
      <c r="SW12" s="17"/>
      <c r="SX12" s="17"/>
      <c r="SY12" s="17"/>
      <c r="SZ12" s="17"/>
      <c r="TA12" s="17"/>
      <c r="TB12" s="17"/>
      <c r="TC12" s="17"/>
      <c r="TD12" s="17"/>
      <c r="TE12" s="17"/>
      <c r="TF12" s="17"/>
      <c r="TG12" s="17"/>
      <c r="TH12" s="17"/>
      <c r="TI12" s="17"/>
      <c r="TJ12" s="17"/>
      <c r="TK12" s="17"/>
      <c r="TL12" s="17"/>
      <c r="TM12" s="17"/>
      <c r="TN12" s="17"/>
      <c r="TO12" s="17"/>
      <c r="TP12" s="17"/>
      <c r="TQ12" s="17"/>
      <c r="TR12" s="17"/>
      <c r="TS12" s="17"/>
      <c r="TT12" s="17"/>
      <c r="TU12" s="17"/>
      <c r="TV12" s="17"/>
      <c r="TW12" s="17"/>
      <c r="TX12" s="17"/>
      <c r="TY12" s="17"/>
      <c r="TZ12" s="17"/>
      <c r="UA12" s="17"/>
      <c r="UB12" s="17"/>
      <c r="UC12" s="17"/>
      <c r="UD12" s="17"/>
      <c r="UE12" s="17"/>
      <c r="UF12" s="17"/>
      <c r="UG12" s="17"/>
      <c r="UH12" s="17"/>
      <c r="UI12" s="17"/>
      <c r="UJ12" s="17"/>
      <c r="UK12" s="17"/>
      <c r="UL12" s="17"/>
      <c r="UM12" s="17"/>
      <c r="UN12" s="17"/>
      <c r="UO12" s="17"/>
      <c r="UP12" s="17"/>
      <c r="UQ12" s="17"/>
      <c r="UR12" s="17"/>
      <c r="US12" s="17"/>
      <c r="UT12" s="17"/>
      <c r="UU12" s="17"/>
      <c r="UV12" s="17"/>
      <c r="UW12" s="17"/>
      <c r="UX12" s="17"/>
      <c r="UY12" s="17"/>
      <c r="UZ12" s="17"/>
      <c r="VA12" s="17"/>
      <c r="VB12" s="17"/>
      <c r="VC12" s="17"/>
      <c r="VD12" s="17"/>
      <c r="VE12" s="17"/>
      <c r="VF12" s="17"/>
      <c r="VG12" s="17"/>
      <c r="VH12" s="17"/>
      <c r="VI12" s="17"/>
      <c r="VJ12" s="17"/>
      <c r="VK12" s="17"/>
      <c r="VL12" s="17"/>
      <c r="VM12" s="17"/>
      <c r="VN12" s="17"/>
      <c r="VO12" s="17"/>
      <c r="VP12" s="17"/>
      <c r="VQ12" s="17"/>
      <c r="VR12" s="17"/>
      <c r="VS12" s="17"/>
      <c r="VT12" s="17"/>
      <c r="VU12" s="17"/>
      <c r="VV12" s="17"/>
      <c r="VW12" s="17"/>
      <c r="VX12" s="17"/>
      <c r="VY12" s="17"/>
      <c r="VZ12" s="17"/>
      <c r="WA12" s="17"/>
      <c r="WB12" s="17"/>
      <c r="WC12" s="17"/>
      <c r="WD12" s="17"/>
      <c r="WE12" s="17"/>
      <c r="WF12" s="17"/>
      <c r="WG12" s="17"/>
      <c r="WH12" s="17"/>
      <c r="WI12" s="17"/>
      <c r="WJ12" s="17"/>
      <c r="WK12" s="17"/>
      <c r="WL12" s="17"/>
      <c r="WM12" s="17"/>
      <c r="WN12" s="17"/>
      <c r="WO12" s="17"/>
      <c r="WP12" s="17"/>
      <c r="WQ12" s="17"/>
      <c r="WR12" s="17"/>
      <c r="WS12" s="17"/>
      <c r="WT12" s="17"/>
      <c r="WU12" s="17"/>
      <c r="WV12" s="17"/>
      <c r="WW12" s="17"/>
      <c r="WX12" s="17"/>
      <c r="WY12" s="17"/>
      <c r="WZ12" s="17"/>
      <c r="XA12" s="17"/>
      <c r="XB12" s="17"/>
      <c r="XC12" s="17"/>
      <c r="XD12" s="17"/>
      <c r="XE12" s="17"/>
      <c r="XF12" s="17"/>
      <c r="XG12" s="17"/>
      <c r="XH12" s="17"/>
      <c r="XI12" s="17"/>
      <c r="XJ12" s="17"/>
      <c r="XK12" s="17"/>
      <c r="XL12" s="17"/>
      <c r="XM12" s="17"/>
      <c r="XN12" s="17"/>
      <c r="XO12" s="17"/>
      <c r="XP12" s="17"/>
      <c r="XQ12" s="17"/>
      <c r="XR12" s="17"/>
      <c r="XS12" s="17"/>
      <c r="XT12" s="17"/>
      <c r="XU12" s="17"/>
      <c r="XV12" s="17"/>
      <c r="XW12" s="17"/>
      <c r="XX12" s="17"/>
      <c r="XY12" s="17"/>
      <c r="XZ12" s="17"/>
      <c r="YA12" s="17"/>
      <c r="YB12" s="17"/>
      <c r="YC12" s="17"/>
      <c r="YD12" s="17"/>
      <c r="YE12" s="17"/>
      <c r="YF12" s="17"/>
      <c r="YG12" s="17"/>
      <c r="YH12" s="17"/>
      <c r="YI12" s="17"/>
      <c r="YJ12" s="17"/>
      <c r="YK12" s="17"/>
      <c r="YL12" s="17"/>
      <c r="YM12" s="17"/>
      <c r="YN12" s="17"/>
      <c r="YO12" s="17"/>
      <c r="YP12" s="17"/>
      <c r="YQ12" s="17"/>
      <c r="YR12" s="17"/>
      <c r="YS12" s="17"/>
      <c r="YT12" s="17"/>
      <c r="YU12" s="17"/>
      <c r="YV12" s="17"/>
      <c r="YW12" s="17"/>
      <c r="YX12" s="17"/>
      <c r="YY12" s="17"/>
      <c r="YZ12" s="17"/>
      <c r="ZA12" s="17"/>
      <c r="ZB12" s="17"/>
      <c r="ZC12" s="17"/>
      <c r="ZD12" s="17"/>
      <c r="ZE12" s="17"/>
      <c r="ZF12" s="17"/>
      <c r="ZG12" s="17"/>
      <c r="ZH12" s="17"/>
      <c r="ZI12" s="17"/>
      <c r="ZJ12" s="17"/>
      <c r="ZK12" s="17"/>
      <c r="ZL12" s="17"/>
      <c r="ZM12" s="17"/>
      <c r="ZN12" s="17"/>
      <c r="ZO12" s="17"/>
      <c r="ZP12" s="17"/>
      <c r="ZQ12" s="17"/>
      <c r="ZR12" s="17"/>
      <c r="ZS12" s="17"/>
      <c r="ZT12" s="17"/>
      <c r="ZU12" s="17"/>
      <c r="ZV12" s="17"/>
      <c r="ZW12" s="17"/>
      <c r="ZX12" s="17"/>
      <c r="ZY12" s="17"/>
      <c r="ZZ12" s="17"/>
      <c r="AAA12" s="17"/>
      <c r="AAB12" s="17"/>
      <c r="AAC12" s="17"/>
      <c r="AAD12" s="17"/>
      <c r="AAE12" s="17"/>
      <c r="AAF12" s="17"/>
      <c r="AAG12" s="17"/>
      <c r="AAH12" s="17"/>
      <c r="AAI12" s="17"/>
      <c r="AAJ12" s="17"/>
      <c r="AAK12" s="17"/>
      <c r="AAL12" s="17"/>
      <c r="AAM12" s="17"/>
      <c r="AAN12" s="17"/>
      <c r="AAO12" s="17"/>
      <c r="AAP12" s="17"/>
      <c r="AAQ12" s="17"/>
      <c r="AAR12" s="17"/>
      <c r="AAS12" s="17"/>
      <c r="AAT12" s="17"/>
      <c r="AAU12" s="17"/>
      <c r="AAV12" s="17"/>
      <c r="AAW12" s="17"/>
      <c r="AAX12" s="17"/>
      <c r="AAY12" s="17"/>
      <c r="AAZ12" s="17"/>
      <c r="ABA12" s="17"/>
      <c r="ABB12" s="17"/>
      <c r="ABC12" s="17"/>
      <c r="ABD12" s="17"/>
      <c r="ABE12" s="17"/>
      <c r="ABF12" s="17"/>
      <c r="ABG12" s="17"/>
      <c r="ABH12" s="17"/>
      <c r="ABI12" s="17"/>
      <c r="ABJ12" s="17"/>
      <c r="ABK12" s="17"/>
      <c r="ABL12" s="17"/>
      <c r="ABM12" s="17"/>
      <c r="ABN12" s="17"/>
      <c r="ABO12" s="17"/>
      <c r="ABP12" s="17"/>
      <c r="ABQ12" s="17"/>
      <c r="ABR12" s="17"/>
      <c r="ABS12" s="17"/>
      <c r="ABT12" s="17"/>
      <c r="ABU12" s="17"/>
      <c r="ABV12" s="17"/>
      <c r="ABW12" s="17"/>
      <c r="ABX12" s="17"/>
      <c r="ABY12" s="17"/>
      <c r="ABZ12" s="17"/>
      <c r="ACA12" s="17"/>
      <c r="ACB12" s="17"/>
      <c r="ACC12" s="17"/>
      <c r="ACD12" s="17"/>
      <c r="ACE12" s="17"/>
      <c r="ACF12" s="17"/>
      <c r="ACG12" s="17"/>
      <c r="ACH12" s="17"/>
      <c r="ACI12" s="17"/>
      <c r="ACJ12" s="17"/>
      <c r="ACK12" s="17"/>
      <c r="ACL12" s="17"/>
      <c r="ACM12" s="17"/>
      <c r="ACN12" s="17"/>
      <c r="ACO12" s="17"/>
      <c r="ACP12" s="17"/>
      <c r="ACQ12" s="17"/>
      <c r="ACR12" s="17"/>
      <c r="ACS12" s="17"/>
      <c r="ACT12" s="17"/>
      <c r="ACU12" s="17"/>
      <c r="ACV12" s="17"/>
      <c r="ACW12" s="17"/>
      <c r="ACX12" s="17"/>
      <c r="ACY12" s="17"/>
      <c r="ACZ12" s="17"/>
      <c r="ADA12" s="17"/>
      <c r="ADB12" s="17"/>
      <c r="ADC12" s="17"/>
      <c r="ADD12" s="17"/>
      <c r="ADE12" s="17"/>
      <c r="ADF12" s="17"/>
      <c r="ADG12" s="17"/>
      <c r="ADH12" s="17"/>
      <c r="ADI12" s="17"/>
      <c r="ADJ12" s="17"/>
      <c r="ADK12" s="17"/>
      <c r="ADL12" s="17"/>
      <c r="ADM12" s="17"/>
      <c r="ADN12" s="17"/>
      <c r="ADO12" s="17"/>
      <c r="ADP12" s="17"/>
      <c r="ADQ12" s="17"/>
      <c r="ADR12" s="17"/>
      <c r="ADS12" s="17"/>
      <c r="ADT12" s="17"/>
      <c r="ADU12" s="17"/>
      <c r="ADV12" s="17"/>
      <c r="ADW12" s="17"/>
      <c r="ADX12" s="17"/>
      <c r="ADY12" s="17"/>
      <c r="ADZ12" s="17"/>
      <c r="AEA12" s="17"/>
      <c r="AEB12" s="17"/>
      <c r="AEC12" s="17"/>
      <c r="AED12" s="17"/>
      <c r="AEE12" s="17"/>
      <c r="AEF12" s="17"/>
      <c r="AEG12" s="17"/>
      <c r="AEH12" s="17"/>
      <c r="AEI12" s="17"/>
      <c r="AEJ12" s="17"/>
      <c r="AEK12" s="17"/>
      <c r="AEL12" s="17"/>
      <c r="AEM12" s="17"/>
      <c r="AEN12" s="17"/>
      <c r="AEO12" s="17"/>
      <c r="AEP12" s="17"/>
      <c r="AEQ12" s="17"/>
      <c r="AER12" s="17"/>
      <c r="AES12" s="17"/>
      <c r="AET12" s="17"/>
      <c r="AEU12" s="17"/>
      <c r="AEV12" s="17"/>
      <c r="AEW12" s="17"/>
      <c r="AEX12" s="17"/>
      <c r="AEY12" s="17"/>
      <c r="AEZ12" s="17"/>
      <c r="AFA12" s="17"/>
      <c r="AFB12" s="17"/>
      <c r="AFC12" s="17"/>
      <c r="AFD12" s="17"/>
      <c r="AFE12" s="17"/>
      <c r="AFF12" s="17"/>
      <c r="AFG12" s="17"/>
      <c r="AFH12" s="17"/>
      <c r="AFI12" s="17"/>
      <c r="AFJ12" s="17"/>
      <c r="AFK12" s="17"/>
      <c r="AFL12" s="17"/>
      <c r="AFM12" s="17"/>
      <c r="AFN12" s="17"/>
      <c r="AFO12" s="17"/>
      <c r="AFP12" s="17"/>
      <c r="AFQ12" s="17"/>
      <c r="AFR12" s="17"/>
      <c r="AFS12" s="17"/>
      <c r="AFT12" s="17"/>
      <c r="AFU12" s="17"/>
      <c r="AFV12" s="17"/>
      <c r="AFW12" s="17"/>
      <c r="AFX12" s="17"/>
      <c r="AFY12" s="17"/>
      <c r="AFZ12" s="17"/>
      <c r="AGA12" s="17"/>
      <c r="AGB12" s="17"/>
      <c r="AGC12" s="17"/>
      <c r="AGD12" s="17"/>
      <c r="AGE12" s="17"/>
      <c r="AGF12" s="17"/>
      <c r="AGG12" s="17"/>
      <c r="AGH12" s="17"/>
      <c r="AGI12" s="17"/>
      <c r="AGJ12" s="17"/>
      <c r="AGK12" s="17"/>
      <c r="AGL12" s="17"/>
      <c r="AGM12" s="17"/>
      <c r="AGN12" s="17"/>
      <c r="AGO12" s="17"/>
      <c r="AGP12" s="17"/>
      <c r="AGQ12" s="17"/>
      <c r="AGR12" s="17"/>
      <c r="AGS12" s="17"/>
      <c r="AGT12" s="17"/>
      <c r="AGU12" s="17"/>
      <c r="AGV12" s="17"/>
      <c r="AGW12" s="17"/>
      <c r="AGX12" s="17"/>
      <c r="AGY12" s="17"/>
      <c r="AGZ12" s="17"/>
      <c r="AHA12" s="17"/>
      <c r="AHB12" s="17"/>
      <c r="AHC12" s="17"/>
      <c r="AHD12" s="17"/>
      <c r="AHE12" s="17"/>
      <c r="AHF12" s="17"/>
      <c r="AHG12" s="17"/>
      <c r="AHH12" s="17"/>
      <c r="AHI12" s="17"/>
      <c r="AHJ12" s="17"/>
      <c r="AHK12" s="17"/>
      <c r="AHL12" s="17"/>
      <c r="AHM12" s="17"/>
      <c r="AHN12" s="17"/>
      <c r="AHO12" s="17"/>
      <c r="AHP12" s="17"/>
      <c r="AHQ12" s="17"/>
      <c r="AHR12" s="17"/>
      <c r="AHS12" s="17"/>
      <c r="AHT12" s="17"/>
      <c r="AHU12" s="17"/>
      <c r="AHV12" s="17"/>
      <c r="AHW12" s="17"/>
      <c r="AHX12" s="17"/>
      <c r="AHY12" s="17"/>
      <c r="AHZ12" s="17"/>
      <c r="AIA12" s="17"/>
      <c r="AIB12" s="17"/>
      <c r="AIC12" s="17"/>
      <c r="AID12" s="17"/>
      <c r="AIE12" s="17"/>
      <c r="AIF12" s="17"/>
      <c r="AIG12" s="17"/>
      <c r="AIH12" s="17"/>
      <c r="AII12" s="17"/>
      <c r="AIJ12" s="17"/>
      <c r="AIK12" s="17"/>
      <c r="AIL12" s="17"/>
      <c r="AIM12" s="17"/>
      <c r="AIN12" s="17"/>
      <c r="AIO12" s="17"/>
      <c r="AIP12" s="17"/>
      <c r="AIQ12" s="17"/>
      <c r="AIR12" s="17"/>
      <c r="AIS12" s="17"/>
      <c r="AIT12" s="17"/>
      <c r="AIU12" s="17"/>
      <c r="AIV12" s="17"/>
      <c r="AIW12" s="17"/>
      <c r="AIX12" s="17"/>
      <c r="AIY12" s="17"/>
      <c r="AIZ12" s="17"/>
      <c r="AJA12" s="17"/>
      <c r="AJB12" s="17"/>
      <c r="AJC12" s="17"/>
      <c r="AJD12" s="17"/>
      <c r="AJE12" s="17"/>
      <c r="AJF12" s="17"/>
      <c r="AJG12" s="17"/>
      <c r="AJH12" s="17"/>
      <c r="AJI12" s="17"/>
      <c r="AJJ12" s="17"/>
      <c r="AJK12" s="17"/>
      <c r="AJL12" s="17"/>
      <c r="AJM12" s="17"/>
      <c r="AJN12" s="17"/>
      <c r="AJO12" s="17"/>
      <c r="AJP12" s="17"/>
      <c r="AJQ12" s="17"/>
      <c r="AJR12" s="17"/>
      <c r="AJS12" s="17"/>
      <c r="AJT12" s="17"/>
      <c r="AJU12" s="17"/>
      <c r="AJV12" s="17"/>
      <c r="AJW12" s="17"/>
      <c r="AJX12" s="17"/>
      <c r="AJY12" s="17"/>
      <c r="AJZ12" s="17"/>
      <c r="AKA12" s="17"/>
      <c r="AKB12" s="17"/>
      <c r="AKC12" s="17"/>
      <c r="AKD12" s="17"/>
      <c r="AKE12" s="17"/>
      <c r="AKF12" s="17"/>
      <c r="AKG12" s="17"/>
      <c r="AKH12" s="17"/>
      <c r="AKI12" s="17"/>
      <c r="AKJ12" s="17"/>
      <c r="AKK12" s="17"/>
      <c r="AKL12" s="17"/>
      <c r="AKM12" s="17"/>
      <c r="AKN12" s="17"/>
      <c r="AKO12" s="17"/>
      <c r="AKP12" s="17"/>
      <c r="AKQ12" s="17"/>
      <c r="AKR12" s="17"/>
      <c r="AKS12" s="17"/>
      <c r="AKT12" s="17"/>
      <c r="AKU12" s="17"/>
      <c r="AKV12" s="17"/>
      <c r="AKW12" s="17"/>
      <c r="AKX12" s="17"/>
      <c r="AKY12" s="17"/>
      <c r="AKZ12" s="17"/>
      <c r="ALA12" s="17"/>
      <c r="ALB12" s="17"/>
      <c r="ALC12" s="17"/>
      <c r="ALD12" s="17"/>
      <c r="ALE12" s="17"/>
      <c r="ALF12" s="17"/>
      <c r="ALG12" s="17"/>
      <c r="ALH12" s="17"/>
      <c r="ALI12" s="17"/>
      <c r="ALJ12" s="17"/>
      <c r="ALK12" s="17"/>
      <c r="ALL12" s="17"/>
      <c r="ALM12" s="17"/>
      <c r="ALN12" s="17"/>
      <c r="ALO12" s="17"/>
      <c r="ALP12" s="17"/>
      <c r="ALQ12" s="17"/>
      <c r="ALR12" s="17"/>
      <c r="ALS12" s="17"/>
      <c r="ALT12" s="17"/>
      <c r="ALU12" s="17"/>
      <c r="ALV12" s="17"/>
      <c r="ALW12" s="17"/>
      <c r="ALX12" s="17"/>
      <c r="ALY12" s="17"/>
      <c r="ALZ12" s="17"/>
      <c r="AMA12" s="17"/>
      <c r="AMB12" s="17"/>
      <c r="AMC12" s="17"/>
      <c r="AMD12" s="17"/>
      <c r="AME12" s="17"/>
      <c r="AMF12" s="17"/>
      <c r="AMG12" s="17"/>
      <c r="AMH12" s="17"/>
      <c r="AMI12" s="17"/>
      <c r="AMJ12" s="17"/>
    </row>
    <row r="13" spans="1:1024" s="16" customFormat="1" x14ac:dyDescent="0.25">
      <c r="A13" s="38" t="s">
        <v>564</v>
      </c>
      <c r="B13" s="285" t="s">
        <v>343</v>
      </c>
      <c r="C13" s="36" t="s">
        <v>64</v>
      </c>
      <c r="D13" s="286" t="s">
        <v>63</v>
      </c>
      <c r="E13" s="36" t="s">
        <v>17</v>
      </c>
      <c r="F13" s="51">
        <v>5</v>
      </c>
      <c r="G13" s="36" t="s">
        <v>8</v>
      </c>
      <c r="H13" s="439"/>
      <c r="I13" s="288">
        <f t="shared" si="0"/>
        <v>0</v>
      </c>
      <c r="J13" s="289" t="s">
        <v>79</v>
      </c>
      <c r="K13" s="18"/>
      <c r="L13" s="18"/>
      <c r="M13" s="18"/>
      <c r="N13" s="18"/>
      <c r="O13" s="18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  <c r="IW13" s="17"/>
      <c r="IX13" s="17"/>
      <c r="IY13" s="17"/>
      <c r="IZ13" s="17"/>
      <c r="JA13" s="17"/>
      <c r="JB13" s="17"/>
      <c r="JC13" s="17"/>
      <c r="JD13" s="17"/>
      <c r="JE13" s="17"/>
      <c r="JF13" s="17"/>
      <c r="JG13" s="17"/>
      <c r="JH13" s="17"/>
      <c r="JI13" s="17"/>
      <c r="JJ13" s="17"/>
      <c r="JK13" s="17"/>
      <c r="JL13" s="17"/>
      <c r="JM13" s="17"/>
      <c r="JN13" s="17"/>
      <c r="JO13" s="17"/>
      <c r="JP13" s="17"/>
      <c r="JQ13" s="17"/>
      <c r="JR13" s="17"/>
      <c r="JS13" s="17"/>
      <c r="JT13" s="17"/>
      <c r="JU13" s="17"/>
      <c r="JV13" s="17"/>
      <c r="JW13" s="17"/>
      <c r="JX13" s="17"/>
      <c r="JY13" s="17"/>
      <c r="JZ13" s="17"/>
      <c r="KA13" s="17"/>
      <c r="KB13" s="17"/>
      <c r="KC13" s="17"/>
      <c r="KD13" s="17"/>
      <c r="KE13" s="17"/>
      <c r="KF13" s="17"/>
      <c r="KG13" s="17"/>
      <c r="KH13" s="17"/>
      <c r="KI13" s="17"/>
      <c r="KJ13" s="17"/>
      <c r="KK13" s="17"/>
      <c r="KL13" s="17"/>
      <c r="KM13" s="17"/>
      <c r="KN13" s="17"/>
      <c r="KO13" s="17"/>
      <c r="KP13" s="17"/>
      <c r="KQ13" s="17"/>
      <c r="KR13" s="17"/>
      <c r="KS13" s="17"/>
      <c r="KT13" s="17"/>
      <c r="KU13" s="17"/>
      <c r="KV13" s="17"/>
      <c r="KW13" s="17"/>
      <c r="KX13" s="17"/>
      <c r="KY13" s="17"/>
      <c r="KZ13" s="17"/>
      <c r="LA13" s="17"/>
      <c r="LB13" s="17"/>
      <c r="LC13" s="17"/>
      <c r="LD13" s="17"/>
      <c r="LE13" s="17"/>
      <c r="LF13" s="17"/>
      <c r="LG13" s="17"/>
      <c r="LH13" s="17"/>
      <c r="LI13" s="17"/>
      <c r="LJ13" s="17"/>
      <c r="LK13" s="17"/>
      <c r="LL13" s="17"/>
      <c r="LM13" s="17"/>
      <c r="LN13" s="17"/>
      <c r="LO13" s="17"/>
      <c r="LP13" s="17"/>
      <c r="LQ13" s="17"/>
      <c r="LR13" s="17"/>
      <c r="LS13" s="17"/>
      <c r="LT13" s="17"/>
      <c r="LU13" s="17"/>
      <c r="LV13" s="17"/>
      <c r="LW13" s="17"/>
      <c r="LX13" s="17"/>
      <c r="LY13" s="17"/>
      <c r="LZ13" s="17"/>
      <c r="MA13" s="17"/>
      <c r="MB13" s="17"/>
      <c r="MC13" s="17"/>
      <c r="MD13" s="17"/>
      <c r="ME13" s="17"/>
      <c r="MF13" s="17"/>
      <c r="MG13" s="17"/>
      <c r="MH13" s="17"/>
      <c r="MI13" s="17"/>
      <c r="MJ13" s="17"/>
      <c r="MK13" s="17"/>
      <c r="ML13" s="17"/>
      <c r="MM13" s="17"/>
      <c r="MN13" s="17"/>
      <c r="MO13" s="17"/>
      <c r="MP13" s="17"/>
      <c r="MQ13" s="17"/>
      <c r="MR13" s="17"/>
      <c r="MS13" s="17"/>
      <c r="MT13" s="17"/>
      <c r="MU13" s="17"/>
      <c r="MV13" s="17"/>
      <c r="MW13" s="17"/>
      <c r="MX13" s="17"/>
      <c r="MY13" s="17"/>
      <c r="MZ13" s="17"/>
      <c r="NA13" s="17"/>
      <c r="NB13" s="17"/>
      <c r="NC13" s="17"/>
      <c r="ND13" s="17"/>
      <c r="NE13" s="17"/>
      <c r="NF13" s="17"/>
      <c r="NG13" s="17"/>
      <c r="NH13" s="17"/>
      <c r="NI13" s="17"/>
      <c r="NJ13" s="17"/>
      <c r="NK13" s="17"/>
      <c r="NL13" s="17"/>
      <c r="NM13" s="17"/>
      <c r="NN13" s="17"/>
      <c r="NO13" s="17"/>
      <c r="NP13" s="17"/>
      <c r="NQ13" s="17"/>
      <c r="NR13" s="17"/>
      <c r="NS13" s="17"/>
      <c r="NT13" s="17"/>
      <c r="NU13" s="17"/>
      <c r="NV13" s="17"/>
      <c r="NW13" s="17"/>
      <c r="NX13" s="17"/>
      <c r="NY13" s="17"/>
      <c r="NZ13" s="17"/>
      <c r="OA13" s="17"/>
      <c r="OB13" s="17"/>
      <c r="OC13" s="17"/>
      <c r="OD13" s="17"/>
      <c r="OE13" s="17"/>
      <c r="OF13" s="17"/>
      <c r="OG13" s="17"/>
      <c r="OH13" s="17"/>
      <c r="OI13" s="17"/>
      <c r="OJ13" s="17"/>
      <c r="OK13" s="17"/>
      <c r="OL13" s="17"/>
      <c r="OM13" s="17"/>
      <c r="ON13" s="17"/>
      <c r="OO13" s="17"/>
      <c r="OP13" s="17"/>
      <c r="OQ13" s="17"/>
      <c r="OR13" s="17"/>
      <c r="OS13" s="17"/>
      <c r="OT13" s="17"/>
      <c r="OU13" s="17"/>
      <c r="OV13" s="17"/>
      <c r="OW13" s="17"/>
      <c r="OX13" s="17"/>
      <c r="OY13" s="17"/>
      <c r="OZ13" s="17"/>
      <c r="PA13" s="17"/>
      <c r="PB13" s="17"/>
      <c r="PC13" s="17"/>
      <c r="PD13" s="17"/>
      <c r="PE13" s="17"/>
      <c r="PF13" s="17"/>
      <c r="PG13" s="17"/>
      <c r="PH13" s="17"/>
      <c r="PI13" s="17"/>
      <c r="PJ13" s="17"/>
      <c r="PK13" s="17"/>
      <c r="PL13" s="17"/>
      <c r="PM13" s="17"/>
      <c r="PN13" s="17"/>
      <c r="PO13" s="17"/>
      <c r="PP13" s="17"/>
      <c r="PQ13" s="17"/>
      <c r="PR13" s="17"/>
      <c r="PS13" s="17"/>
      <c r="PT13" s="17"/>
      <c r="PU13" s="17"/>
      <c r="PV13" s="17"/>
      <c r="PW13" s="17"/>
      <c r="PX13" s="17"/>
      <c r="PY13" s="17"/>
      <c r="PZ13" s="17"/>
      <c r="QA13" s="17"/>
      <c r="QB13" s="17"/>
      <c r="QC13" s="17"/>
      <c r="QD13" s="17"/>
      <c r="QE13" s="17"/>
      <c r="QF13" s="17"/>
      <c r="QG13" s="17"/>
      <c r="QH13" s="17"/>
      <c r="QI13" s="17"/>
      <c r="QJ13" s="17"/>
      <c r="QK13" s="17"/>
      <c r="QL13" s="17"/>
      <c r="QM13" s="17"/>
      <c r="QN13" s="17"/>
      <c r="QO13" s="17"/>
      <c r="QP13" s="17"/>
      <c r="QQ13" s="17"/>
      <c r="QR13" s="17"/>
      <c r="QS13" s="17"/>
      <c r="QT13" s="17"/>
      <c r="QU13" s="17"/>
      <c r="QV13" s="17"/>
      <c r="QW13" s="17"/>
      <c r="QX13" s="17"/>
      <c r="QY13" s="17"/>
      <c r="QZ13" s="17"/>
      <c r="RA13" s="17"/>
      <c r="RB13" s="17"/>
      <c r="RC13" s="17"/>
      <c r="RD13" s="17"/>
      <c r="RE13" s="17"/>
      <c r="RF13" s="17"/>
      <c r="RG13" s="17"/>
      <c r="RH13" s="17"/>
      <c r="RI13" s="17"/>
      <c r="RJ13" s="17"/>
      <c r="RK13" s="17"/>
      <c r="RL13" s="17"/>
      <c r="RM13" s="17"/>
      <c r="RN13" s="17"/>
      <c r="RO13" s="17"/>
      <c r="RP13" s="17"/>
      <c r="RQ13" s="17"/>
      <c r="RR13" s="17"/>
      <c r="RS13" s="17"/>
      <c r="RT13" s="17"/>
      <c r="RU13" s="17"/>
      <c r="RV13" s="17"/>
      <c r="RW13" s="17"/>
      <c r="RX13" s="17"/>
      <c r="RY13" s="17"/>
      <c r="RZ13" s="17"/>
      <c r="SA13" s="17"/>
      <c r="SB13" s="17"/>
      <c r="SC13" s="17"/>
      <c r="SD13" s="17"/>
      <c r="SE13" s="17"/>
      <c r="SF13" s="17"/>
      <c r="SG13" s="17"/>
      <c r="SH13" s="17"/>
      <c r="SI13" s="17"/>
      <c r="SJ13" s="17"/>
      <c r="SK13" s="17"/>
      <c r="SL13" s="17"/>
      <c r="SM13" s="17"/>
      <c r="SN13" s="17"/>
      <c r="SO13" s="17"/>
      <c r="SP13" s="17"/>
      <c r="SQ13" s="17"/>
      <c r="SR13" s="17"/>
      <c r="SS13" s="17"/>
      <c r="ST13" s="17"/>
      <c r="SU13" s="17"/>
      <c r="SV13" s="17"/>
      <c r="SW13" s="17"/>
      <c r="SX13" s="17"/>
      <c r="SY13" s="17"/>
      <c r="SZ13" s="17"/>
      <c r="TA13" s="17"/>
      <c r="TB13" s="17"/>
      <c r="TC13" s="17"/>
      <c r="TD13" s="17"/>
      <c r="TE13" s="17"/>
      <c r="TF13" s="17"/>
      <c r="TG13" s="17"/>
      <c r="TH13" s="17"/>
      <c r="TI13" s="17"/>
      <c r="TJ13" s="17"/>
      <c r="TK13" s="17"/>
      <c r="TL13" s="17"/>
      <c r="TM13" s="17"/>
      <c r="TN13" s="17"/>
      <c r="TO13" s="17"/>
      <c r="TP13" s="17"/>
      <c r="TQ13" s="17"/>
      <c r="TR13" s="17"/>
      <c r="TS13" s="17"/>
      <c r="TT13" s="17"/>
      <c r="TU13" s="17"/>
      <c r="TV13" s="17"/>
      <c r="TW13" s="17"/>
      <c r="TX13" s="17"/>
      <c r="TY13" s="17"/>
      <c r="TZ13" s="17"/>
      <c r="UA13" s="17"/>
      <c r="UB13" s="17"/>
      <c r="UC13" s="17"/>
      <c r="UD13" s="17"/>
      <c r="UE13" s="17"/>
      <c r="UF13" s="17"/>
      <c r="UG13" s="17"/>
      <c r="UH13" s="17"/>
      <c r="UI13" s="17"/>
      <c r="UJ13" s="17"/>
      <c r="UK13" s="17"/>
      <c r="UL13" s="17"/>
      <c r="UM13" s="17"/>
      <c r="UN13" s="17"/>
      <c r="UO13" s="17"/>
      <c r="UP13" s="17"/>
      <c r="UQ13" s="17"/>
      <c r="UR13" s="17"/>
      <c r="US13" s="17"/>
      <c r="UT13" s="17"/>
      <c r="UU13" s="17"/>
      <c r="UV13" s="17"/>
      <c r="UW13" s="17"/>
      <c r="UX13" s="17"/>
      <c r="UY13" s="17"/>
      <c r="UZ13" s="17"/>
      <c r="VA13" s="17"/>
      <c r="VB13" s="17"/>
      <c r="VC13" s="17"/>
      <c r="VD13" s="17"/>
      <c r="VE13" s="17"/>
      <c r="VF13" s="17"/>
      <c r="VG13" s="17"/>
      <c r="VH13" s="17"/>
      <c r="VI13" s="17"/>
      <c r="VJ13" s="17"/>
      <c r="VK13" s="17"/>
      <c r="VL13" s="17"/>
      <c r="VM13" s="17"/>
      <c r="VN13" s="17"/>
      <c r="VO13" s="17"/>
      <c r="VP13" s="17"/>
      <c r="VQ13" s="17"/>
      <c r="VR13" s="17"/>
      <c r="VS13" s="17"/>
      <c r="VT13" s="17"/>
      <c r="VU13" s="17"/>
      <c r="VV13" s="17"/>
      <c r="VW13" s="17"/>
      <c r="VX13" s="17"/>
      <c r="VY13" s="17"/>
      <c r="VZ13" s="17"/>
      <c r="WA13" s="17"/>
      <c r="WB13" s="17"/>
      <c r="WC13" s="17"/>
      <c r="WD13" s="17"/>
      <c r="WE13" s="17"/>
      <c r="WF13" s="17"/>
      <c r="WG13" s="17"/>
      <c r="WH13" s="17"/>
      <c r="WI13" s="17"/>
      <c r="WJ13" s="17"/>
      <c r="WK13" s="17"/>
      <c r="WL13" s="17"/>
      <c r="WM13" s="17"/>
      <c r="WN13" s="17"/>
      <c r="WO13" s="17"/>
      <c r="WP13" s="17"/>
      <c r="WQ13" s="17"/>
      <c r="WR13" s="17"/>
      <c r="WS13" s="17"/>
      <c r="WT13" s="17"/>
      <c r="WU13" s="17"/>
      <c r="WV13" s="17"/>
      <c r="WW13" s="17"/>
      <c r="WX13" s="17"/>
      <c r="WY13" s="17"/>
      <c r="WZ13" s="17"/>
      <c r="XA13" s="17"/>
      <c r="XB13" s="17"/>
      <c r="XC13" s="17"/>
      <c r="XD13" s="17"/>
      <c r="XE13" s="17"/>
      <c r="XF13" s="17"/>
      <c r="XG13" s="17"/>
      <c r="XH13" s="17"/>
      <c r="XI13" s="17"/>
      <c r="XJ13" s="17"/>
      <c r="XK13" s="17"/>
      <c r="XL13" s="17"/>
      <c r="XM13" s="17"/>
      <c r="XN13" s="17"/>
      <c r="XO13" s="17"/>
      <c r="XP13" s="17"/>
      <c r="XQ13" s="17"/>
      <c r="XR13" s="17"/>
      <c r="XS13" s="17"/>
      <c r="XT13" s="17"/>
      <c r="XU13" s="17"/>
      <c r="XV13" s="17"/>
      <c r="XW13" s="17"/>
      <c r="XX13" s="17"/>
      <c r="XY13" s="17"/>
      <c r="XZ13" s="17"/>
      <c r="YA13" s="17"/>
      <c r="YB13" s="17"/>
      <c r="YC13" s="17"/>
      <c r="YD13" s="17"/>
      <c r="YE13" s="17"/>
      <c r="YF13" s="17"/>
      <c r="YG13" s="17"/>
      <c r="YH13" s="17"/>
      <c r="YI13" s="17"/>
      <c r="YJ13" s="17"/>
      <c r="YK13" s="17"/>
      <c r="YL13" s="17"/>
      <c r="YM13" s="17"/>
      <c r="YN13" s="17"/>
      <c r="YO13" s="17"/>
      <c r="YP13" s="17"/>
      <c r="YQ13" s="17"/>
      <c r="YR13" s="17"/>
      <c r="YS13" s="17"/>
      <c r="YT13" s="17"/>
      <c r="YU13" s="17"/>
      <c r="YV13" s="17"/>
      <c r="YW13" s="17"/>
      <c r="YX13" s="17"/>
      <c r="YY13" s="17"/>
      <c r="YZ13" s="17"/>
      <c r="ZA13" s="17"/>
      <c r="ZB13" s="17"/>
      <c r="ZC13" s="17"/>
      <c r="ZD13" s="17"/>
      <c r="ZE13" s="17"/>
      <c r="ZF13" s="17"/>
      <c r="ZG13" s="17"/>
      <c r="ZH13" s="17"/>
      <c r="ZI13" s="17"/>
      <c r="ZJ13" s="17"/>
      <c r="ZK13" s="17"/>
      <c r="ZL13" s="17"/>
      <c r="ZM13" s="17"/>
      <c r="ZN13" s="17"/>
      <c r="ZO13" s="17"/>
      <c r="ZP13" s="17"/>
      <c r="ZQ13" s="17"/>
      <c r="ZR13" s="17"/>
      <c r="ZS13" s="17"/>
      <c r="ZT13" s="17"/>
      <c r="ZU13" s="17"/>
      <c r="ZV13" s="17"/>
      <c r="ZW13" s="17"/>
      <c r="ZX13" s="17"/>
      <c r="ZY13" s="17"/>
      <c r="ZZ13" s="17"/>
      <c r="AAA13" s="17"/>
      <c r="AAB13" s="17"/>
      <c r="AAC13" s="17"/>
      <c r="AAD13" s="17"/>
      <c r="AAE13" s="17"/>
      <c r="AAF13" s="17"/>
      <c r="AAG13" s="17"/>
      <c r="AAH13" s="17"/>
      <c r="AAI13" s="17"/>
      <c r="AAJ13" s="17"/>
      <c r="AAK13" s="17"/>
      <c r="AAL13" s="17"/>
      <c r="AAM13" s="17"/>
      <c r="AAN13" s="17"/>
      <c r="AAO13" s="17"/>
      <c r="AAP13" s="17"/>
      <c r="AAQ13" s="17"/>
      <c r="AAR13" s="17"/>
      <c r="AAS13" s="17"/>
      <c r="AAT13" s="17"/>
      <c r="AAU13" s="17"/>
      <c r="AAV13" s="17"/>
      <c r="AAW13" s="17"/>
      <c r="AAX13" s="17"/>
      <c r="AAY13" s="17"/>
      <c r="AAZ13" s="17"/>
      <c r="ABA13" s="17"/>
      <c r="ABB13" s="17"/>
      <c r="ABC13" s="17"/>
      <c r="ABD13" s="17"/>
      <c r="ABE13" s="17"/>
      <c r="ABF13" s="17"/>
      <c r="ABG13" s="17"/>
      <c r="ABH13" s="17"/>
      <c r="ABI13" s="17"/>
      <c r="ABJ13" s="17"/>
      <c r="ABK13" s="17"/>
      <c r="ABL13" s="17"/>
      <c r="ABM13" s="17"/>
      <c r="ABN13" s="17"/>
      <c r="ABO13" s="17"/>
      <c r="ABP13" s="17"/>
      <c r="ABQ13" s="17"/>
      <c r="ABR13" s="17"/>
      <c r="ABS13" s="17"/>
      <c r="ABT13" s="17"/>
      <c r="ABU13" s="17"/>
      <c r="ABV13" s="17"/>
      <c r="ABW13" s="17"/>
      <c r="ABX13" s="17"/>
      <c r="ABY13" s="17"/>
      <c r="ABZ13" s="17"/>
      <c r="ACA13" s="17"/>
      <c r="ACB13" s="17"/>
      <c r="ACC13" s="17"/>
      <c r="ACD13" s="17"/>
      <c r="ACE13" s="17"/>
      <c r="ACF13" s="17"/>
      <c r="ACG13" s="17"/>
      <c r="ACH13" s="17"/>
      <c r="ACI13" s="17"/>
      <c r="ACJ13" s="17"/>
      <c r="ACK13" s="17"/>
      <c r="ACL13" s="17"/>
      <c r="ACM13" s="17"/>
      <c r="ACN13" s="17"/>
      <c r="ACO13" s="17"/>
      <c r="ACP13" s="17"/>
      <c r="ACQ13" s="17"/>
      <c r="ACR13" s="17"/>
      <c r="ACS13" s="17"/>
      <c r="ACT13" s="17"/>
      <c r="ACU13" s="17"/>
      <c r="ACV13" s="17"/>
      <c r="ACW13" s="17"/>
      <c r="ACX13" s="17"/>
      <c r="ACY13" s="17"/>
      <c r="ACZ13" s="17"/>
      <c r="ADA13" s="17"/>
      <c r="ADB13" s="17"/>
      <c r="ADC13" s="17"/>
      <c r="ADD13" s="17"/>
      <c r="ADE13" s="17"/>
      <c r="ADF13" s="17"/>
      <c r="ADG13" s="17"/>
      <c r="ADH13" s="17"/>
      <c r="ADI13" s="17"/>
      <c r="ADJ13" s="17"/>
      <c r="ADK13" s="17"/>
      <c r="ADL13" s="17"/>
      <c r="ADM13" s="17"/>
      <c r="ADN13" s="17"/>
      <c r="ADO13" s="17"/>
      <c r="ADP13" s="17"/>
      <c r="ADQ13" s="17"/>
      <c r="ADR13" s="17"/>
      <c r="ADS13" s="17"/>
      <c r="ADT13" s="17"/>
      <c r="ADU13" s="17"/>
      <c r="ADV13" s="17"/>
      <c r="ADW13" s="17"/>
      <c r="ADX13" s="17"/>
      <c r="ADY13" s="17"/>
      <c r="ADZ13" s="17"/>
      <c r="AEA13" s="17"/>
      <c r="AEB13" s="17"/>
      <c r="AEC13" s="17"/>
      <c r="AED13" s="17"/>
      <c r="AEE13" s="17"/>
      <c r="AEF13" s="17"/>
      <c r="AEG13" s="17"/>
      <c r="AEH13" s="17"/>
      <c r="AEI13" s="17"/>
      <c r="AEJ13" s="17"/>
      <c r="AEK13" s="17"/>
      <c r="AEL13" s="17"/>
      <c r="AEM13" s="17"/>
      <c r="AEN13" s="17"/>
      <c r="AEO13" s="17"/>
      <c r="AEP13" s="17"/>
      <c r="AEQ13" s="17"/>
      <c r="AER13" s="17"/>
      <c r="AES13" s="17"/>
      <c r="AET13" s="17"/>
      <c r="AEU13" s="17"/>
      <c r="AEV13" s="17"/>
      <c r="AEW13" s="17"/>
      <c r="AEX13" s="17"/>
      <c r="AEY13" s="17"/>
      <c r="AEZ13" s="17"/>
      <c r="AFA13" s="17"/>
      <c r="AFB13" s="17"/>
      <c r="AFC13" s="17"/>
      <c r="AFD13" s="17"/>
      <c r="AFE13" s="17"/>
      <c r="AFF13" s="17"/>
      <c r="AFG13" s="17"/>
      <c r="AFH13" s="17"/>
      <c r="AFI13" s="17"/>
      <c r="AFJ13" s="17"/>
      <c r="AFK13" s="17"/>
      <c r="AFL13" s="17"/>
      <c r="AFM13" s="17"/>
      <c r="AFN13" s="17"/>
      <c r="AFO13" s="17"/>
      <c r="AFP13" s="17"/>
      <c r="AFQ13" s="17"/>
      <c r="AFR13" s="17"/>
      <c r="AFS13" s="17"/>
      <c r="AFT13" s="17"/>
      <c r="AFU13" s="17"/>
      <c r="AFV13" s="17"/>
      <c r="AFW13" s="17"/>
      <c r="AFX13" s="17"/>
      <c r="AFY13" s="17"/>
      <c r="AFZ13" s="17"/>
      <c r="AGA13" s="17"/>
      <c r="AGB13" s="17"/>
      <c r="AGC13" s="17"/>
      <c r="AGD13" s="17"/>
      <c r="AGE13" s="17"/>
      <c r="AGF13" s="17"/>
      <c r="AGG13" s="17"/>
      <c r="AGH13" s="17"/>
      <c r="AGI13" s="17"/>
      <c r="AGJ13" s="17"/>
      <c r="AGK13" s="17"/>
      <c r="AGL13" s="17"/>
      <c r="AGM13" s="17"/>
      <c r="AGN13" s="17"/>
      <c r="AGO13" s="17"/>
      <c r="AGP13" s="17"/>
      <c r="AGQ13" s="17"/>
      <c r="AGR13" s="17"/>
      <c r="AGS13" s="17"/>
      <c r="AGT13" s="17"/>
      <c r="AGU13" s="17"/>
      <c r="AGV13" s="17"/>
      <c r="AGW13" s="17"/>
      <c r="AGX13" s="17"/>
      <c r="AGY13" s="17"/>
      <c r="AGZ13" s="17"/>
      <c r="AHA13" s="17"/>
      <c r="AHB13" s="17"/>
      <c r="AHC13" s="17"/>
      <c r="AHD13" s="17"/>
      <c r="AHE13" s="17"/>
      <c r="AHF13" s="17"/>
      <c r="AHG13" s="17"/>
      <c r="AHH13" s="17"/>
      <c r="AHI13" s="17"/>
      <c r="AHJ13" s="17"/>
      <c r="AHK13" s="17"/>
      <c r="AHL13" s="17"/>
      <c r="AHM13" s="17"/>
      <c r="AHN13" s="17"/>
      <c r="AHO13" s="17"/>
      <c r="AHP13" s="17"/>
      <c r="AHQ13" s="17"/>
      <c r="AHR13" s="17"/>
      <c r="AHS13" s="17"/>
      <c r="AHT13" s="17"/>
      <c r="AHU13" s="17"/>
      <c r="AHV13" s="17"/>
      <c r="AHW13" s="17"/>
      <c r="AHX13" s="17"/>
      <c r="AHY13" s="17"/>
      <c r="AHZ13" s="17"/>
      <c r="AIA13" s="17"/>
      <c r="AIB13" s="17"/>
      <c r="AIC13" s="17"/>
      <c r="AID13" s="17"/>
      <c r="AIE13" s="17"/>
      <c r="AIF13" s="17"/>
      <c r="AIG13" s="17"/>
      <c r="AIH13" s="17"/>
      <c r="AII13" s="17"/>
      <c r="AIJ13" s="17"/>
      <c r="AIK13" s="17"/>
      <c r="AIL13" s="17"/>
      <c r="AIM13" s="17"/>
      <c r="AIN13" s="17"/>
      <c r="AIO13" s="17"/>
      <c r="AIP13" s="17"/>
      <c r="AIQ13" s="17"/>
      <c r="AIR13" s="17"/>
      <c r="AIS13" s="17"/>
      <c r="AIT13" s="17"/>
      <c r="AIU13" s="17"/>
      <c r="AIV13" s="17"/>
      <c r="AIW13" s="17"/>
      <c r="AIX13" s="17"/>
      <c r="AIY13" s="17"/>
      <c r="AIZ13" s="17"/>
      <c r="AJA13" s="17"/>
      <c r="AJB13" s="17"/>
      <c r="AJC13" s="17"/>
      <c r="AJD13" s="17"/>
      <c r="AJE13" s="17"/>
      <c r="AJF13" s="17"/>
      <c r="AJG13" s="17"/>
      <c r="AJH13" s="17"/>
      <c r="AJI13" s="17"/>
      <c r="AJJ13" s="17"/>
      <c r="AJK13" s="17"/>
      <c r="AJL13" s="17"/>
      <c r="AJM13" s="17"/>
      <c r="AJN13" s="17"/>
      <c r="AJO13" s="17"/>
      <c r="AJP13" s="17"/>
      <c r="AJQ13" s="17"/>
      <c r="AJR13" s="17"/>
      <c r="AJS13" s="17"/>
      <c r="AJT13" s="17"/>
      <c r="AJU13" s="17"/>
      <c r="AJV13" s="17"/>
      <c r="AJW13" s="17"/>
      <c r="AJX13" s="17"/>
      <c r="AJY13" s="17"/>
      <c r="AJZ13" s="17"/>
      <c r="AKA13" s="17"/>
      <c r="AKB13" s="17"/>
      <c r="AKC13" s="17"/>
      <c r="AKD13" s="17"/>
      <c r="AKE13" s="17"/>
      <c r="AKF13" s="17"/>
      <c r="AKG13" s="17"/>
      <c r="AKH13" s="17"/>
      <c r="AKI13" s="17"/>
      <c r="AKJ13" s="17"/>
      <c r="AKK13" s="17"/>
      <c r="AKL13" s="17"/>
      <c r="AKM13" s="17"/>
      <c r="AKN13" s="17"/>
      <c r="AKO13" s="17"/>
      <c r="AKP13" s="17"/>
      <c r="AKQ13" s="17"/>
      <c r="AKR13" s="17"/>
      <c r="AKS13" s="17"/>
      <c r="AKT13" s="17"/>
      <c r="AKU13" s="17"/>
      <c r="AKV13" s="17"/>
      <c r="AKW13" s="17"/>
      <c r="AKX13" s="17"/>
      <c r="AKY13" s="17"/>
      <c r="AKZ13" s="17"/>
      <c r="ALA13" s="17"/>
      <c r="ALB13" s="17"/>
      <c r="ALC13" s="17"/>
      <c r="ALD13" s="17"/>
      <c r="ALE13" s="17"/>
      <c r="ALF13" s="17"/>
      <c r="ALG13" s="17"/>
      <c r="ALH13" s="17"/>
      <c r="ALI13" s="17"/>
      <c r="ALJ13" s="17"/>
      <c r="ALK13" s="17"/>
      <c r="ALL13" s="17"/>
      <c r="ALM13" s="17"/>
      <c r="ALN13" s="17"/>
      <c r="ALO13" s="17"/>
      <c r="ALP13" s="17"/>
      <c r="ALQ13" s="17"/>
      <c r="ALR13" s="17"/>
      <c r="ALS13" s="17"/>
      <c r="ALT13" s="17"/>
      <c r="ALU13" s="17"/>
      <c r="ALV13" s="17"/>
      <c r="ALW13" s="17"/>
      <c r="ALX13" s="17"/>
      <c r="ALY13" s="17"/>
      <c r="ALZ13" s="17"/>
      <c r="AMA13" s="17"/>
      <c r="AMB13" s="17"/>
      <c r="AMC13" s="17"/>
      <c r="AMD13" s="17"/>
      <c r="AME13" s="17"/>
      <c r="AMF13" s="17"/>
      <c r="AMG13" s="17"/>
      <c r="AMH13" s="17"/>
      <c r="AMI13" s="17"/>
      <c r="AMJ13" s="17"/>
    </row>
    <row r="14" spans="1:1024" s="16" customFormat="1" x14ac:dyDescent="0.25">
      <c r="A14" s="38" t="s">
        <v>565</v>
      </c>
      <c r="B14" s="285" t="s">
        <v>343</v>
      </c>
      <c r="C14" s="36" t="s">
        <v>9</v>
      </c>
      <c r="D14" s="286" t="s">
        <v>63</v>
      </c>
      <c r="E14" s="36" t="s">
        <v>17</v>
      </c>
      <c r="F14" s="51">
        <v>38</v>
      </c>
      <c r="G14" s="36" t="s">
        <v>8</v>
      </c>
      <c r="H14" s="439"/>
      <c r="I14" s="288">
        <f t="shared" si="0"/>
        <v>0</v>
      </c>
      <c r="J14" s="289" t="s">
        <v>80</v>
      </c>
      <c r="K14" s="18"/>
      <c r="L14" s="18"/>
      <c r="M14" s="18"/>
      <c r="N14" s="18"/>
      <c r="O14" s="18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17"/>
      <c r="JA14" s="17"/>
      <c r="JB14" s="17"/>
      <c r="JC14" s="17"/>
      <c r="JD14" s="17"/>
      <c r="JE14" s="17"/>
      <c r="JF14" s="17"/>
      <c r="JG14" s="17"/>
      <c r="JH14" s="17"/>
      <c r="JI14" s="17"/>
      <c r="JJ14" s="17"/>
      <c r="JK14" s="17"/>
      <c r="JL14" s="17"/>
      <c r="JM14" s="17"/>
      <c r="JN14" s="17"/>
      <c r="JO14" s="17"/>
      <c r="JP14" s="17"/>
      <c r="JQ14" s="17"/>
      <c r="JR14" s="17"/>
      <c r="JS14" s="17"/>
      <c r="JT14" s="17"/>
      <c r="JU14" s="17"/>
      <c r="JV14" s="17"/>
      <c r="JW14" s="17"/>
      <c r="JX14" s="17"/>
      <c r="JY14" s="17"/>
      <c r="JZ14" s="17"/>
      <c r="KA14" s="17"/>
      <c r="KB14" s="17"/>
      <c r="KC14" s="17"/>
      <c r="KD14" s="17"/>
      <c r="KE14" s="17"/>
      <c r="KF14" s="17"/>
      <c r="KG14" s="17"/>
      <c r="KH14" s="17"/>
      <c r="KI14" s="17"/>
      <c r="KJ14" s="17"/>
      <c r="KK14" s="17"/>
      <c r="KL14" s="17"/>
      <c r="KM14" s="17"/>
      <c r="KN14" s="17"/>
      <c r="KO14" s="17"/>
      <c r="KP14" s="17"/>
      <c r="KQ14" s="17"/>
      <c r="KR14" s="17"/>
      <c r="KS14" s="17"/>
      <c r="KT14" s="17"/>
      <c r="KU14" s="17"/>
      <c r="KV14" s="17"/>
      <c r="KW14" s="17"/>
      <c r="KX14" s="17"/>
      <c r="KY14" s="17"/>
      <c r="KZ14" s="17"/>
      <c r="LA14" s="17"/>
      <c r="LB14" s="17"/>
      <c r="LC14" s="17"/>
      <c r="LD14" s="17"/>
      <c r="LE14" s="17"/>
      <c r="LF14" s="17"/>
      <c r="LG14" s="17"/>
      <c r="LH14" s="17"/>
      <c r="LI14" s="17"/>
      <c r="LJ14" s="17"/>
      <c r="LK14" s="17"/>
      <c r="LL14" s="17"/>
      <c r="LM14" s="17"/>
      <c r="LN14" s="17"/>
      <c r="LO14" s="17"/>
      <c r="LP14" s="17"/>
      <c r="LQ14" s="17"/>
      <c r="LR14" s="17"/>
      <c r="LS14" s="17"/>
      <c r="LT14" s="17"/>
      <c r="LU14" s="17"/>
      <c r="LV14" s="17"/>
      <c r="LW14" s="17"/>
      <c r="LX14" s="17"/>
      <c r="LY14" s="17"/>
      <c r="LZ14" s="17"/>
      <c r="MA14" s="17"/>
      <c r="MB14" s="17"/>
      <c r="MC14" s="17"/>
      <c r="MD14" s="17"/>
      <c r="ME14" s="17"/>
      <c r="MF14" s="17"/>
      <c r="MG14" s="17"/>
      <c r="MH14" s="17"/>
      <c r="MI14" s="17"/>
      <c r="MJ14" s="17"/>
      <c r="MK14" s="17"/>
      <c r="ML14" s="17"/>
      <c r="MM14" s="17"/>
      <c r="MN14" s="17"/>
      <c r="MO14" s="17"/>
      <c r="MP14" s="17"/>
      <c r="MQ14" s="17"/>
      <c r="MR14" s="17"/>
      <c r="MS14" s="17"/>
      <c r="MT14" s="17"/>
      <c r="MU14" s="17"/>
      <c r="MV14" s="17"/>
      <c r="MW14" s="17"/>
      <c r="MX14" s="17"/>
      <c r="MY14" s="17"/>
      <c r="MZ14" s="17"/>
      <c r="NA14" s="17"/>
      <c r="NB14" s="17"/>
      <c r="NC14" s="17"/>
      <c r="ND14" s="17"/>
      <c r="NE14" s="17"/>
      <c r="NF14" s="17"/>
      <c r="NG14" s="17"/>
      <c r="NH14" s="17"/>
      <c r="NI14" s="17"/>
      <c r="NJ14" s="17"/>
      <c r="NK14" s="17"/>
      <c r="NL14" s="17"/>
      <c r="NM14" s="17"/>
      <c r="NN14" s="17"/>
      <c r="NO14" s="17"/>
      <c r="NP14" s="17"/>
      <c r="NQ14" s="17"/>
      <c r="NR14" s="17"/>
      <c r="NS14" s="17"/>
      <c r="NT14" s="17"/>
      <c r="NU14" s="17"/>
      <c r="NV14" s="17"/>
      <c r="NW14" s="17"/>
      <c r="NX14" s="17"/>
      <c r="NY14" s="17"/>
      <c r="NZ14" s="17"/>
      <c r="OA14" s="17"/>
      <c r="OB14" s="17"/>
      <c r="OC14" s="17"/>
      <c r="OD14" s="17"/>
      <c r="OE14" s="17"/>
      <c r="OF14" s="17"/>
      <c r="OG14" s="17"/>
      <c r="OH14" s="17"/>
      <c r="OI14" s="17"/>
      <c r="OJ14" s="17"/>
      <c r="OK14" s="17"/>
      <c r="OL14" s="17"/>
      <c r="OM14" s="17"/>
      <c r="ON14" s="17"/>
      <c r="OO14" s="17"/>
      <c r="OP14" s="17"/>
      <c r="OQ14" s="17"/>
      <c r="OR14" s="17"/>
      <c r="OS14" s="17"/>
      <c r="OT14" s="17"/>
      <c r="OU14" s="17"/>
      <c r="OV14" s="17"/>
      <c r="OW14" s="17"/>
      <c r="OX14" s="17"/>
      <c r="OY14" s="17"/>
      <c r="OZ14" s="17"/>
      <c r="PA14" s="17"/>
      <c r="PB14" s="17"/>
      <c r="PC14" s="17"/>
      <c r="PD14" s="17"/>
      <c r="PE14" s="17"/>
      <c r="PF14" s="17"/>
      <c r="PG14" s="17"/>
      <c r="PH14" s="17"/>
      <c r="PI14" s="17"/>
      <c r="PJ14" s="17"/>
      <c r="PK14" s="17"/>
      <c r="PL14" s="17"/>
      <c r="PM14" s="17"/>
      <c r="PN14" s="17"/>
      <c r="PO14" s="17"/>
      <c r="PP14" s="17"/>
      <c r="PQ14" s="17"/>
      <c r="PR14" s="17"/>
      <c r="PS14" s="17"/>
      <c r="PT14" s="17"/>
      <c r="PU14" s="17"/>
      <c r="PV14" s="17"/>
      <c r="PW14" s="17"/>
      <c r="PX14" s="17"/>
      <c r="PY14" s="17"/>
      <c r="PZ14" s="17"/>
      <c r="QA14" s="17"/>
      <c r="QB14" s="17"/>
      <c r="QC14" s="17"/>
      <c r="QD14" s="17"/>
      <c r="QE14" s="17"/>
      <c r="QF14" s="17"/>
      <c r="QG14" s="17"/>
      <c r="QH14" s="17"/>
      <c r="QI14" s="17"/>
      <c r="QJ14" s="17"/>
      <c r="QK14" s="17"/>
      <c r="QL14" s="17"/>
      <c r="QM14" s="17"/>
      <c r="QN14" s="17"/>
      <c r="QO14" s="17"/>
      <c r="QP14" s="17"/>
      <c r="QQ14" s="17"/>
      <c r="QR14" s="17"/>
      <c r="QS14" s="17"/>
      <c r="QT14" s="17"/>
      <c r="QU14" s="17"/>
      <c r="QV14" s="17"/>
      <c r="QW14" s="17"/>
      <c r="QX14" s="17"/>
      <c r="QY14" s="17"/>
      <c r="QZ14" s="17"/>
      <c r="RA14" s="17"/>
      <c r="RB14" s="17"/>
      <c r="RC14" s="17"/>
      <c r="RD14" s="17"/>
      <c r="RE14" s="17"/>
      <c r="RF14" s="17"/>
      <c r="RG14" s="17"/>
      <c r="RH14" s="17"/>
      <c r="RI14" s="17"/>
      <c r="RJ14" s="17"/>
      <c r="RK14" s="17"/>
      <c r="RL14" s="17"/>
      <c r="RM14" s="17"/>
      <c r="RN14" s="17"/>
      <c r="RO14" s="17"/>
      <c r="RP14" s="17"/>
      <c r="RQ14" s="17"/>
      <c r="RR14" s="17"/>
      <c r="RS14" s="17"/>
      <c r="RT14" s="17"/>
      <c r="RU14" s="17"/>
      <c r="RV14" s="17"/>
      <c r="RW14" s="17"/>
      <c r="RX14" s="17"/>
      <c r="RY14" s="17"/>
      <c r="RZ14" s="17"/>
      <c r="SA14" s="17"/>
      <c r="SB14" s="17"/>
      <c r="SC14" s="17"/>
      <c r="SD14" s="17"/>
      <c r="SE14" s="17"/>
      <c r="SF14" s="17"/>
      <c r="SG14" s="17"/>
      <c r="SH14" s="17"/>
      <c r="SI14" s="17"/>
      <c r="SJ14" s="17"/>
      <c r="SK14" s="17"/>
      <c r="SL14" s="17"/>
      <c r="SM14" s="17"/>
      <c r="SN14" s="17"/>
      <c r="SO14" s="17"/>
      <c r="SP14" s="17"/>
      <c r="SQ14" s="17"/>
      <c r="SR14" s="17"/>
      <c r="SS14" s="17"/>
      <c r="ST14" s="17"/>
      <c r="SU14" s="17"/>
      <c r="SV14" s="17"/>
      <c r="SW14" s="17"/>
      <c r="SX14" s="17"/>
      <c r="SY14" s="17"/>
      <c r="SZ14" s="17"/>
      <c r="TA14" s="17"/>
      <c r="TB14" s="17"/>
      <c r="TC14" s="17"/>
      <c r="TD14" s="17"/>
      <c r="TE14" s="17"/>
      <c r="TF14" s="17"/>
      <c r="TG14" s="17"/>
      <c r="TH14" s="17"/>
      <c r="TI14" s="17"/>
      <c r="TJ14" s="17"/>
      <c r="TK14" s="17"/>
      <c r="TL14" s="17"/>
      <c r="TM14" s="17"/>
      <c r="TN14" s="17"/>
      <c r="TO14" s="17"/>
      <c r="TP14" s="17"/>
      <c r="TQ14" s="17"/>
      <c r="TR14" s="17"/>
      <c r="TS14" s="17"/>
      <c r="TT14" s="17"/>
      <c r="TU14" s="17"/>
      <c r="TV14" s="17"/>
      <c r="TW14" s="17"/>
      <c r="TX14" s="17"/>
      <c r="TY14" s="17"/>
      <c r="TZ14" s="17"/>
      <c r="UA14" s="17"/>
      <c r="UB14" s="17"/>
      <c r="UC14" s="17"/>
      <c r="UD14" s="17"/>
      <c r="UE14" s="17"/>
      <c r="UF14" s="17"/>
      <c r="UG14" s="17"/>
      <c r="UH14" s="17"/>
      <c r="UI14" s="17"/>
      <c r="UJ14" s="17"/>
      <c r="UK14" s="17"/>
      <c r="UL14" s="17"/>
      <c r="UM14" s="17"/>
      <c r="UN14" s="17"/>
      <c r="UO14" s="17"/>
      <c r="UP14" s="17"/>
      <c r="UQ14" s="17"/>
      <c r="UR14" s="17"/>
      <c r="US14" s="17"/>
      <c r="UT14" s="17"/>
      <c r="UU14" s="17"/>
      <c r="UV14" s="17"/>
      <c r="UW14" s="17"/>
      <c r="UX14" s="17"/>
      <c r="UY14" s="17"/>
      <c r="UZ14" s="17"/>
      <c r="VA14" s="17"/>
      <c r="VB14" s="17"/>
      <c r="VC14" s="17"/>
      <c r="VD14" s="17"/>
      <c r="VE14" s="17"/>
      <c r="VF14" s="17"/>
      <c r="VG14" s="17"/>
      <c r="VH14" s="17"/>
      <c r="VI14" s="17"/>
      <c r="VJ14" s="17"/>
      <c r="VK14" s="17"/>
      <c r="VL14" s="17"/>
      <c r="VM14" s="17"/>
      <c r="VN14" s="17"/>
      <c r="VO14" s="17"/>
      <c r="VP14" s="17"/>
      <c r="VQ14" s="17"/>
      <c r="VR14" s="17"/>
      <c r="VS14" s="17"/>
      <c r="VT14" s="17"/>
      <c r="VU14" s="17"/>
      <c r="VV14" s="17"/>
      <c r="VW14" s="17"/>
      <c r="VX14" s="17"/>
      <c r="VY14" s="17"/>
      <c r="VZ14" s="17"/>
      <c r="WA14" s="17"/>
      <c r="WB14" s="17"/>
      <c r="WC14" s="17"/>
      <c r="WD14" s="17"/>
      <c r="WE14" s="17"/>
      <c r="WF14" s="17"/>
      <c r="WG14" s="17"/>
      <c r="WH14" s="17"/>
      <c r="WI14" s="17"/>
      <c r="WJ14" s="17"/>
      <c r="WK14" s="17"/>
      <c r="WL14" s="17"/>
      <c r="WM14" s="17"/>
      <c r="WN14" s="17"/>
      <c r="WO14" s="17"/>
      <c r="WP14" s="17"/>
      <c r="WQ14" s="17"/>
      <c r="WR14" s="17"/>
      <c r="WS14" s="17"/>
      <c r="WT14" s="17"/>
      <c r="WU14" s="17"/>
      <c r="WV14" s="17"/>
      <c r="WW14" s="17"/>
      <c r="WX14" s="17"/>
      <c r="WY14" s="17"/>
      <c r="WZ14" s="17"/>
      <c r="XA14" s="17"/>
      <c r="XB14" s="17"/>
      <c r="XC14" s="17"/>
      <c r="XD14" s="17"/>
      <c r="XE14" s="17"/>
      <c r="XF14" s="17"/>
      <c r="XG14" s="17"/>
      <c r="XH14" s="17"/>
      <c r="XI14" s="17"/>
      <c r="XJ14" s="17"/>
      <c r="XK14" s="17"/>
      <c r="XL14" s="17"/>
      <c r="XM14" s="17"/>
      <c r="XN14" s="17"/>
      <c r="XO14" s="17"/>
      <c r="XP14" s="17"/>
      <c r="XQ14" s="17"/>
      <c r="XR14" s="17"/>
      <c r="XS14" s="17"/>
      <c r="XT14" s="17"/>
      <c r="XU14" s="17"/>
      <c r="XV14" s="17"/>
      <c r="XW14" s="17"/>
      <c r="XX14" s="17"/>
      <c r="XY14" s="17"/>
      <c r="XZ14" s="17"/>
      <c r="YA14" s="17"/>
      <c r="YB14" s="17"/>
      <c r="YC14" s="17"/>
      <c r="YD14" s="17"/>
      <c r="YE14" s="17"/>
      <c r="YF14" s="17"/>
      <c r="YG14" s="17"/>
      <c r="YH14" s="17"/>
      <c r="YI14" s="17"/>
      <c r="YJ14" s="17"/>
      <c r="YK14" s="17"/>
      <c r="YL14" s="17"/>
      <c r="YM14" s="17"/>
      <c r="YN14" s="17"/>
      <c r="YO14" s="17"/>
      <c r="YP14" s="17"/>
      <c r="YQ14" s="17"/>
      <c r="YR14" s="17"/>
      <c r="YS14" s="17"/>
      <c r="YT14" s="17"/>
      <c r="YU14" s="17"/>
      <c r="YV14" s="17"/>
      <c r="YW14" s="17"/>
      <c r="YX14" s="17"/>
      <c r="YY14" s="17"/>
      <c r="YZ14" s="17"/>
      <c r="ZA14" s="17"/>
      <c r="ZB14" s="17"/>
      <c r="ZC14" s="17"/>
      <c r="ZD14" s="17"/>
      <c r="ZE14" s="17"/>
      <c r="ZF14" s="17"/>
      <c r="ZG14" s="17"/>
      <c r="ZH14" s="17"/>
      <c r="ZI14" s="17"/>
      <c r="ZJ14" s="17"/>
      <c r="ZK14" s="17"/>
      <c r="ZL14" s="17"/>
      <c r="ZM14" s="17"/>
      <c r="ZN14" s="17"/>
      <c r="ZO14" s="17"/>
      <c r="ZP14" s="17"/>
      <c r="ZQ14" s="17"/>
      <c r="ZR14" s="17"/>
      <c r="ZS14" s="17"/>
      <c r="ZT14" s="17"/>
      <c r="ZU14" s="17"/>
      <c r="ZV14" s="17"/>
      <c r="ZW14" s="17"/>
      <c r="ZX14" s="17"/>
      <c r="ZY14" s="17"/>
      <c r="ZZ14" s="17"/>
      <c r="AAA14" s="17"/>
      <c r="AAB14" s="17"/>
      <c r="AAC14" s="17"/>
      <c r="AAD14" s="17"/>
      <c r="AAE14" s="17"/>
      <c r="AAF14" s="17"/>
      <c r="AAG14" s="17"/>
      <c r="AAH14" s="17"/>
      <c r="AAI14" s="17"/>
      <c r="AAJ14" s="17"/>
      <c r="AAK14" s="17"/>
      <c r="AAL14" s="17"/>
      <c r="AAM14" s="17"/>
      <c r="AAN14" s="17"/>
      <c r="AAO14" s="17"/>
      <c r="AAP14" s="17"/>
      <c r="AAQ14" s="17"/>
      <c r="AAR14" s="17"/>
      <c r="AAS14" s="17"/>
      <c r="AAT14" s="17"/>
      <c r="AAU14" s="17"/>
      <c r="AAV14" s="17"/>
      <c r="AAW14" s="17"/>
      <c r="AAX14" s="17"/>
      <c r="AAY14" s="17"/>
      <c r="AAZ14" s="17"/>
      <c r="ABA14" s="17"/>
      <c r="ABB14" s="17"/>
      <c r="ABC14" s="17"/>
      <c r="ABD14" s="17"/>
      <c r="ABE14" s="17"/>
      <c r="ABF14" s="17"/>
      <c r="ABG14" s="17"/>
      <c r="ABH14" s="17"/>
      <c r="ABI14" s="17"/>
      <c r="ABJ14" s="17"/>
      <c r="ABK14" s="17"/>
      <c r="ABL14" s="17"/>
      <c r="ABM14" s="17"/>
      <c r="ABN14" s="17"/>
      <c r="ABO14" s="17"/>
      <c r="ABP14" s="17"/>
      <c r="ABQ14" s="17"/>
      <c r="ABR14" s="17"/>
      <c r="ABS14" s="17"/>
      <c r="ABT14" s="17"/>
      <c r="ABU14" s="17"/>
      <c r="ABV14" s="17"/>
      <c r="ABW14" s="17"/>
      <c r="ABX14" s="17"/>
      <c r="ABY14" s="17"/>
      <c r="ABZ14" s="17"/>
      <c r="ACA14" s="17"/>
      <c r="ACB14" s="17"/>
      <c r="ACC14" s="17"/>
      <c r="ACD14" s="17"/>
      <c r="ACE14" s="17"/>
      <c r="ACF14" s="17"/>
      <c r="ACG14" s="17"/>
      <c r="ACH14" s="17"/>
      <c r="ACI14" s="17"/>
      <c r="ACJ14" s="17"/>
      <c r="ACK14" s="17"/>
      <c r="ACL14" s="17"/>
      <c r="ACM14" s="17"/>
      <c r="ACN14" s="17"/>
      <c r="ACO14" s="17"/>
      <c r="ACP14" s="17"/>
      <c r="ACQ14" s="17"/>
      <c r="ACR14" s="17"/>
      <c r="ACS14" s="17"/>
      <c r="ACT14" s="17"/>
      <c r="ACU14" s="17"/>
      <c r="ACV14" s="17"/>
      <c r="ACW14" s="17"/>
      <c r="ACX14" s="17"/>
      <c r="ACY14" s="17"/>
      <c r="ACZ14" s="17"/>
      <c r="ADA14" s="17"/>
      <c r="ADB14" s="17"/>
      <c r="ADC14" s="17"/>
      <c r="ADD14" s="17"/>
      <c r="ADE14" s="17"/>
      <c r="ADF14" s="17"/>
      <c r="ADG14" s="17"/>
      <c r="ADH14" s="17"/>
      <c r="ADI14" s="17"/>
      <c r="ADJ14" s="17"/>
      <c r="ADK14" s="17"/>
      <c r="ADL14" s="17"/>
      <c r="ADM14" s="17"/>
      <c r="ADN14" s="17"/>
      <c r="ADO14" s="17"/>
      <c r="ADP14" s="17"/>
      <c r="ADQ14" s="17"/>
      <c r="ADR14" s="17"/>
      <c r="ADS14" s="17"/>
      <c r="ADT14" s="17"/>
      <c r="ADU14" s="17"/>
      <c r="ADV14" s="17"/>
      <c r="ADW14" s="17"/>
      <c r="ADX14" s="17"/>
      <c r="ADY14" s="17"/>
      <c r="ADZ14" s="17"/>
      <c r="AEA14" s="17"/>
      <c r="AEB14" s="17"/>
      <c r="AEC14" s="17"/>
      <c r="AED14" s="17"/>
      <c r="AEE14" s="17"/>
      <c r="AEF14" s="17"/>
      <c r="AEG14" s="17"/>
      <c r="AEH14" s="17"/>
      <c r="AEI14" s="17"/>
      <c r="AEJ14" s="17"/>
      <c r="AEK14" s="17"/>
      <c r="AEL14" s="17"/>
      <c r="AEM14" s="17"/>
      <c r="AEN14" s="17"/>
      <c r="AEO14" s="17"/>
      <c r="AEP14" s="17"/>
      <c r="AEQ14" s="17"/>
      <c r="AER14" s="17"/>
      <c r="AES14" s="17"/>
      <c r="AET14" s="17"/>
      <c r="AEU14" s="17"/>
      <c r="AEV14" s="17"/>
      <c r="AEW14" s="17"/>
      <c r="AEX14" s="17"/>
      <c r="AEY14" s="17"/>
      <c r="AEZ14" s="17"/>
      <c r="AFA14" s="17"/>
      <c r="AFB14" s="17"/>
      <c r="AFC14" s="17"/>
      <c r="AFD14" s="17"/>
      <c r="AFE14" s="17"/>
      <c r="AFF14" s="17"/>
      <c r="AFG14" s="17"/>
      <c r="AFH14" s="17"/>
      <c r="AFI14" s="17"/>
      <c r="AFJ14" s="17"/>
      <c r="AFK14" s="17"/>
      <c r="AFL14" s="17"/>
      <c r="AFM14" s="17"/>
      <c r="AFN14" s="17"/>
      <c r="AFO14" s="17"/>
      <c r="AFP14" s="17"/>
      <c r="AFQ14" s="17"/>
      <c r="AFR14" s="17"/>
      <c r="AFS14" s="17"/>
      <c r="AFT14" s="17"/>
      <c r="AFU14" s="17"/>
      <c r="AFV14" s="17"/>
      <c r="AFW14" s="17"/>
      <c r="AFX14" s="17"/>
      <c r="AFY14" s="17"/>
      <c r="AFZ14" s="17"/>
      <c r="AGA14" s="17"/>
      <c r="AGB14" s="17"/>
      <c r="AGC14" s="17"/>
      <c r="AGD14" s="17"/>
      <c r="AGE14" s="17"/>
      <c r="AGF14" s="17"/>
      <c r="AGG14" s="17"/>
      <c r="AGH14" s="17"/>
      <c r="AGI14" s="17"/>
      <c r="AGJ14" s="17"/>
      <c r="AGK14" s="17"/>
      <c r="AGL14" s="17"/>
      <c r="AGM14" s="17"/>
      <c r="AGN14" s="17"/>
      <c r="AGO14" s="17"/>
      <c r="AGP14" s="17"/>
      <c r="AGQ14" s="17"/>
      <c r="AGR14" s="17"/>
      <c r="AGS14" s="17"/>
      <c r="AGT14" s="17"/>
      <c r="AGU14" s="17"/>
      <c r="AGV14" s="17"/>
      <c r="AGW14" s="17"/>
      <c r="AGX14" s="17"/>
      <c r="AGY14" s="17"/>
      <c r="AGZ14" s="17"/>
      <c r="AHA14" s="17"/>
      <c r="AHB14" s="17"/>
      <c r="AHC14" s="17"/>
      <c r="AHD14" s="17"/>
      <c r="AHE14" s="17"/>
      <c r="AHF14" s="17"/>
      <c r="AHG14" s="17"/>
      <c r="AHH14" s="17"/>
      <c r="AHI14" s="17"/>
      <c r="AHJ14" s="17"/>
      <c r="AHK14" s="17"/>
      <c r="AHL14" s="17"/>
      <c r="AHM14" s="17"/>
      <c r="AHN14" s="17"/>
      <c r="AHO14" s="17"/>
      <c r="AHP14" s="17"/>
      <c r="AHQ14" s="17"/>
      <c r="AHR14" s="17"/>
      <c r="AHS14" s="17"/>
      <c r="AHT14" s="17"/>
      <c r="AHU14" s="17"/>
      <c r="AHV14" s="17"/>
      <c r="AHW14" s="17"/>
      <c r="AHX14" s="17"/>
      <c r="AHY14" s="17"/>
      <c r="AHZ14" s="17"/>
      <c r="AIA14" s="17"/>
      <c r="AIB14" s="17"/>
      <c r="AIC14" s="17"/>
      <c r="AID14" s="17"/>
      <c r="AIE14" s="17"/>
      <c r="AIF14" s="17"/>
      <c r="AIG14" s="17"/>
      <c r="AIH14" s="17"/>
      <c r="AII14" s="17"/>
      <c r="AIJ14" s="17"/>
      <c r="AIK14" s="17"/>
      <c r="AIL14" s="17"/>
      <c r="AIM14" s="17"/>
      <c r="AIN14" s="17"/>
      <c r="AIO14" s="17"/>
      <c r="AIP14" s="17"/>
      <c r="AIQ14" s="17"/>
      <c r="AIR14" s="17"/>
      <c r="AIS14" s="17"/>
      <c r="AIT14" s="17"/>
      <c r="AIU14" s="17"/>
      <c r="AIV14" s="17"/>
      <c r="AIW14" s="17"/>
      <c r="AIX14" s="17"/>
      <c r="AIY14" s="17"/>
      <c r="AIZ14" s="17"/>
      <c r="AJA14" s="17"/>
      <c r="AJB14" s="17"/>
      <c r="AJC14" s="17"/>
      <c r="AJD14" s="17"/>
      <c r="AJE14" s="17"/>
      <c r="AJF14" s="17"/>
      <c r="AJG14" s="17"/>
      <c r="AJH14" s="17"/>
      <c r="AJI14" s="17"/>
      <c r="AJJ14" s="17"/>
      <c r="AJK14" s="17"/>
      <c r="AJL14" s="17"/>
      <c r="AJM14" s="17"/>
      <c r="AJN14" s="17"/>
      <c r="AJO14" s="17"/>
      <c r="AJP14" s="17"/>
      <c r="AJQ14" s="17"/>
      <c r="AJR14" s="17"/>
      <c r="AJS14" s="17"/>
      <c r="AJT14" s="17"/>
      <c r="AJU14" s="17"/>
      <c r="AJV14" s="17"/>
      <c r="AJW14" s="17"/>
      <c r="AJX14" s="17"/>
      <c r="AJY14" s="17"/>
      <c r="AJZ14" s="17"/>
      <c r="AKA14" s="17"/>
      <c r="AKB14" s="17"/>
      <c r="AKC14" s="17"/>
      <c r="AKD14" s="17"/>
      <c r="AKE14" s="17"/>
      <c r="AKF14" s="17"/>
      <c r="AKG14" s="17"/>
      <c r="AKH14" s="17"/>
      <c r="AKI14" s="17"/>
      <c r="AKJ14" s="17"/>
      <c r="AKK14" s="17"/>
      <c r="AKL14" s="17"/>
      <c r="AKM14" s="17"/>
      <c r="AKN14" s="17"/>
      <c r="AKO14" s="17"/>
      <c r="AKP14" s="17"/>
      <c r="AKQ14" s="17"/>
      <c r="AKR14" s="17"/>
      <c r="AKS14" s="17"/>
      <c r="AKT14" s="17"/>
      <c r="AKU14" s="17"/>
      <c r="AKV14" s="17"/>
      <c r="AKW14" s="17"/>
      <c r="AKX14" s="17"/>
      <c r="AKY14" s="17"/>
      <c r="AKZ14" s="17"/>
      <c r="ALA14" s="17"/>
      <c r="ALB14" s="17"/>
      <c r="ALC14" s="17"/>
      <c r="ALD14" s="17"/>
      <c r="ALE14" s="17"/>
      <c r="ALF14" s="17"/>
      <c r="ALG14" s="17"/>
      <c r="ALH14" s="17"/>
      <c r="ALI14" s="17"/>
      <c r="ALJ14" s="17"/>
      <c r="ALK14" s="17"/>
      <c r="ALL14" s="17"/>
      <c r="ALM14" s="17"/>
      <c r="ALN14" s="17"/>
      <c r="ALO14" s="17"/>
      <c r="ALP14" s="17"/>
      <c r="ALQ14" s="17"/>
      <c r="ALR14" s="17"/>
      <c r="ALS14" s="17"/>
      <c r="ALT14" s="17"/>
      <c r="ALU14" s="17"/>
      <c r="ALV14" s="17"/>
      <c r="ALW14" s="17"/>
      <c r="ALX14" s="17"/>
      <c r="ALY14" s="17"/>
      <c r="ALZ14" s="17"/>
      <c r="AMA14" s="17"/>
      <c r="AMB14" s="17"/>
      <c r="AMC14" s="17"/>
      <c r="AMD14" s="17"/>
      <c r="AME14" s="17"/>
      <c r="AMF14" s="17"/>
      <c r="AMG14" s="17"/>
      <c r="AMH14" s="17"/>
      <c r="AMI14" s="17"/>
      <c r="AMJ14" s="17"/>
    </row>
    <row r="15" spans="1:1024" s="16" customFormat="1" x14ac:dyDescent="0.25">
      <c r="A15" s="38" t="s">
        <v>566</v>
      </c>
      <c r="B15" s="285" t="s">
        <v>343</v>
      </c>
      <c r="C15" s="36" t="s">
        <v>102</v>
      </c>
      <c r="D15" s="286" t="s">
        <v>63</v>
      </c>
      <c r="E15" s="36" t="s">
        <v>17</v>
      </c>
      <c r="F15" s="51">
        <v>2</v>
      </c>
      <c r="G15" s="36" t="s">
        <v>8</v>
      </c>
      <c r="H15" s="439"/>
      <c r="I15" s="288">
        <f t="shared" si="0"/>
        <v>0</v>
      </c>
      <c r="J15" s="289" t="s">
        <v>110</v>
      </c>
      <c r="K15" s="18"/>
      <c r="L15" s="18"/>
      <c r="M15" s="18"/>
      <c r="N15" s="18"/>
      <c r="O15" s="18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  <c r="IW15" s="17"/>
      <c r="IX15" s="17"/>
      <c r="IY15" s="17"/>
      <c r="IZ15" s="17"/>
      <c r="JA15" s="17"/>
      <c r="JB15" s="17"/>
      <c r="JC15" s="17"/>
      <c r="JD15" s="17"/>
      <c r="JE15" s="17"/>
      <c r="JF15" s="17"/>
      <c r="JG15" s="17"/>
      <c r="JH15" s="17"/>
      <c r="JI15" s="17"/>
      <c r="JJ15" s="17"/>
      <c r="JK15" s="17"/>
      <c r="JL15" s="17"/>
      <c r="JM15" s="17"/>
      <c r="JN15" s="17"/>
      <c r="JO15" s="17"/>
      <c r="JP15" s="17"/>
      <c r="JQ15" s="17"/>
      <c r="JR15" s="17"/>
      <c r="JS15" s="17"/>
      <c r="JT15" s="17"/>
      <c r="JU15" s="17"/>
      <c r="JV15" s="17"/>
      <c r="JW15" s="17"/>
      <c r="JX15" s="17"/>
      <c r="JY15" s="17"/>
      <c r="JZ15" s="17"/>
      <c r="KA15" s="17"/>
      <c r="KB15" s="17"/>
      <c r="KC15" s="17"/>
      <c r="KD15" s="17"/>
      <c r="KE15" s="17"/>
      <c r="KF15" s="17"/>
      <c r="KG15" s="17"/>
      <c r="KH15" s="17"/>
      <c r="KI15" s="17"/>
      <c r="KJ15" s="17"/>
      <c r="KK15" s="17"/>
      <c r="KL15" s="17"/>
      <c r="KM15" s="17"/>
      <c r="KN15" s="17"/>
      <c r="KO15" s="17"/>
      <c r="KP15" s="17"/>
      <c r="KQ15" s="17"/>
      <c r="KR15" s="17"/>
      <c r="KS15" s="17"/>
      <c r="KT15" s="17"/>
      <c r="KU15" s="17"/>
      <c r="KV15" s="17"/>
      <c r="KW15" s="17"/>
      <c r="KX15" s="17"/>
      <c r="KY15" s="17"/>
      <c r="KZ15" s="17"/>
      <c r="LA15" s="17"/>
      <c r="LB15" s="17"/>
      <c r="LC15" s="17"/>
      <c r="LD15" s="17"/>
      <c r="LE15" s="17"/>
      <c r="LF15" s="17"/>
      <c r="LG15" s="17"/>
      <c r="LH15" s="17"/>
      <c r="LI15" s="17"/>
      <c r="LJ15" s="17"/>
      <c r="LK15" s="17"/>
      <c r="LL15" s="17"/>
      <c r="LM15" s="17"/>
      <c r="LN15" s="17"/>
      <c r="LO15" s="17"/>
      <c r="LP15" s="17"/>
      <c r="LQ15" s="17"/>
      <c r="LR15" s="17"/>
      <c r="LS15" s="17"/>
      <c r="LT15" s="17"/>
      <c r="LU15" s="17"/>
      <c r="LV15" s="17"/>
      <c r="LW15" s="17"/>
      <c r="LX15" s="17"/>
      <c r="LY15" s="17"/>
      <c r="LZ15" s="17"/>
      <c r="MA15" s="17"/>
      <c r="MB15" s="17"/>
      <c r="MC15" s="17"/>
      <c r="MD15" s="17"/>
      <c r="ME15" s="17"/>
      <c r="MF15" s="17"/>
      <c r="MG15" s="17"/>
      <c r="MH15" s="17"/>
      <c r="MI15" s="17"/>
      <c r="MJ15" s="17"/>
      <c r="MK15" s="17"/>
      <c r="ML15" s="17"/>
      <c r="MM15" s="17"/>
      <c r="MN15" s="17"/>
      <c r="MO15" s="17"/>
      <c r="MP15" s="17"/>
      <c r="MQ15" s="17"/>
      <c r="MR15" s="17"/>
      <c r="MS15" s="17"/>
      <c r="MT15" s="17"/>
      <c r="MU15" s="17"/>
      <c r="MV15" s="17"/>
      <c r="MW15" s="17"/>
      <c r="MX15" s="17"/>
      <c r="MY15" s="17"/>
      <c r="MZ15" s="17"/>
      <c r="NA15" s="17"/>
      <c r="NB15" s="17"/>
      <c r="NC15" s="17"/>
      <c r="ND15" s="17"/>
      <c r="NE15" s="17"/>
      <c r="NF15" s="17"/>
      <c r="NG15" s="17"/>
      <c r="NH15" s="17"/>
      <c r="NI15" s="17"/>
      <c r="NJ15" s="17"/>
      <c r="NK15" s="17"/>
      <c r="NL15" s="17"/>
      <c r="NM15" s="17"/>
      <c r="NN15" s="17"/>
      <c r="NO15" s="17"/>
      <c r="NP15" s="17"/>
      <c r="NQ15" s="17"/>
      <c r="NR15" s="17"/>
      <c r="NS15" s="17"/>
      <c r="NT15" s="17"/>
      <c r="NU15" s="17"/>
      <c r="NV15" s="17"/>
      <c r="NW15" s="17"/>
      <c r="NX15" s="17"/>
      <c r="NY15" s="17"/>
      <c r="NZ15" s="17"/>
      <c r="OA15" s="17"/>
      <c r="OB15" s="17"/>
      <c r="OC15" s="17"/>
      <c r="OD15" s="17"/>
      <c r="OE15" s="17"/>
      <c r="OF15" s="17"/>
      <c r="OG15" s="17"/>
      <c r="OH15" s="17"/>
      <c r="OI15" s="17"/>
      <c r="OJ15" s="17"/>
      <c r="OK15" s="17"/>
      <c r="OL15" s="17"/>
      <c r="OM15" s="17"/>
      <c r="ON15" s="17"/>
      <c r="OO15" s="17"/>
      <c r="OP15" s="17"/>
      <c r="OQ15" s="17"/>
      <c r="OR15" s="17"/>
      <c r="OS15" s="17"/>
      <c r="OT15" s="17"/>
      <c r="OU15" s="17"/>
      <c r="OV15" s="17"/>
      <c r="OW15" s="17"/>
      <c r="OX15" s="17"/>
      <c r="OY15" s="17"/>
      <c r="OZ15" s="17"/>
      <c r="PA15" s="17"/>
      <c r="PB15" s="17"/>
      <c r="PC15" s="17"/>
      <c r="PD15" s="17"/>
      <c r="PE15" s="17"/>
      <c r="PF15" s="17"/>
      <c r="PG15" s="17"/>
      <c r="PH15" s="17"/>
      <c r="PI15" s="17"/>
      <c r="PJ15" s="17"/>
      <c r="PK15" s="17"/>
      <c r="PL15" s="17"/>
      <c r="PM15" s="17"/>
      <c r="PN15" s="17"/>
      <c r="PO15" s="17"/>
      <c r="PP15" s="17"/>
      <c r="PQ15" s="17"/>
      <c r="PR15" s="17"/>
      <c r="PS15" s="17"/>
      <c r="PT15" s="17"/>
      <c r="PU15" s="17"/>
      <c r="PV15" s="17"/>
      <c r="PW15" s="17"/>
      <c r="PX15" s="17"/>
      <c r="PY15" s="17"/>
      <c r="PZ15" s="17"/>
      <c r="QA15" s="17"/>
      <c r="QB15" s="17"/>
      <c r="QC15" s="17"/>
      <c r="QD15" s="17"/>
      <c r="QE15" s="17"/>
      <c r="QF15" s="17"/>
      <c r="QG15" s="17"/>
      <c r="QH15" s="17"/>
      <c r="QI15" s="17"/>
      <c r="QJ15" s="17"/>
      <c r="QK15" s="17"/>
      <c r="QL15" s="17"/>
      <c r="QM15" s="17"/>
      <c r="QN15" s="17"/>
      <c r="QO15" s="17"/>
      <c r="QP15" s="17"/>
      <c r="QQ15" s="17"/>
      <c r="QR15" s="17"/>
      <c r="QS15" s="17"/>
      <c r="QT15" s="17"/>
      <c r="QU15" s="17"/>
      <c r="QV15" s="17"/>
      <c r="QW15" s="17"/>
      <c r="QX15" s="17"/>
      <c r="QY15" s="17"/>
      <c r="QZ15" s="17"/>
      <c r="RA15" s="17"/>
      <c r="RB15" s="17"/>
      <c r="RC15" s="17"/>
      <c r="RD15" s="17"/>
      <c r="RE15" s="17"/>
      <c r="RF15" s="17"/>
      <c r="RG15" s="17"/>
      <c r="RH15" s="17"/>
      <c r="RI15" s="17"/>
      <c r="RJ15" s="17"/>
      <c r="RK15" s="17"/>
      <c r="RL15" s="17"/>
      <c r="RM15" s="17"/>
      <c r="RN15" s="17"/>
      <c r="RO15" s="17"/>
      <c r="RP15" s="17"/>
      <c r="RQ15" s="17"/>
      <c r="RR15" s="17"/>
      <c r="RS15" s="17"/>
      <c r="RT15" s="17"/>
      <c r="RU15" s="17"/>
      <c r="RV15" s="17"/>
      <c r="RW15" s="17"/>
      <c r="RX15" s="17"/>
      <c r="RY15" s="17"/>
      <c r="RZ15" s="17"/>
      <c r="SA15" s="17"/>
      <c r="SB15" s="17"/>
      <c r="SC15" s="17"/>
      <c r="SD15" s="17"/>
      <c r="SE15" s="17"/>
      <c r="SF15" s="17"/>
      <c r="SG15" s="17"/>
      <c r="SH15" s="17"/>
      <c r="SI15" s="17"/>
      <c r="SJ15" s="17"/>
      <c r="SK15" s="17"/>
      <c r="SL15" s="17"/>
      <c r="SM15" s="17"/>
      <c r="SN15" s="17"/>
      <c r="SO15" s="17"/>
      <c r="SP15" s="17"/>
      <c r="SQ15" s="17"/>
      <c r="SR15" s="17"/>
      <c r="SS15" s="17"/>
      <c r="ST15" s="17"/>
      <c r="SU15" s="17"/>
      <c r="SV15" s="17"/>
      <c r="SW15" s="17"/>
      <c r="SX15" s="17"/>
      <c r="SY15" s="17"/>
      <c r="SZ15" s="17"/>
      <c r="TA15" s="17"/>
      <c r="TB15" s="17"/>
      <c r="TC15" s="17"/>
      <c r="TD15" s="17"/>
      <c r="TE15" s="17"/>
      <c r="TF15" s="17"/>
      <c r="TG15" s="17"/>
      <c r="TH15" s="17"/>
      <c r="TI15" s="17"/>
      <c r="TJ15" s="17"/>
      <c r="TK15" s="17"/>
      <c r="TL15" s="17"/>
      <c r="TM15" s="17"/>
      <c r="TN15" s="17"/>
      <c r="TO15" s="17"/>
      <c r="TP15" s="17"/>
      <c r="TQ15" s="17"/>
      <c r="TR15" s="17"/>
      <c r="TS15" s="17"/>
      <c r="TT15" s="17"/>
      <c r="TU15" s="17"/>
      <c r="TV15" s="17"/>
      <c r="TW15" s="17"/>
      <c r="TX15" s="17"/>
      <c r="TY15" s="17"/>
      <c r="TZ15" s="17"/>
      <c r="UA15" s="17"/>
      <c r="UB15" s="17"/>
      <c r="UC15" s="17"/>
      <c r="UD15" s="17"/>
      <c r="UE15" s="17"/>
      <c r="UF15" s="17"/>
      <c r="UG15" s="17"/>
      <c r="UH15" s="17"/>
      <c r="UI15" s="17"/>
      <c r="UJ15" s="17"/>
      <c r="UK15" s="17"/>
      <c r="UL15" s="17"/>
      <c r="UM15" s="17"/>
      <c r="UN15" s="17"/>
      <c r="UO15" s="17"/>
      <c r="UP15" s="17"/>
      <c r="UQ15" s="17"/>
      <c r="UR15" s="17"/>
      <c r="US15" s="17"/>
      <c r="UT15" s="17"/>
      <c r="UU15" s="17"/>
      <c r="UV15" s="17"/>
      <c r="UW15" s="17"/>
      <c r="UX15" s="17"/>
      <c r="UY15" s="17"/>
      <c r="UZ15" s="17"/>
      <c r="VA15" s="17"/>
      <c r="VB15" s="17"/>
      <c r="VC15" s="17"/>
      <c r="VD15" s="17"/>
      <c r="VE15" s="17"/>
      <c r="VF15" s="17"/>
      <c r="VG15" s="17"/>
      <c r="VH15" s="17"/>
      <c r="VI15" s="17"/>
      <c r="VJ15" s="17"/>
      <c r="VK15" s="17"/>
      <c r="VL15" s="17"/>
      <c r="VM15" s="17"/>
      <c r="VN15" s="17"/>
      <c r="VO15" s="17"/>
      <c r="VP15" s="17"/>
      <c r="VQ15" s="17"/>
      <c r="VR15" s="17"/>
      <c r="VS15" s="17"/>
      <c r="VT15" s="17"/>
      <c r="VU15" s="17"/>
      <c r="VV15" s="17"/>
      <c r="VW15" s="17"/>
      <c r="VX15" s="17"/>
      <c r="VY15" s="17"/>
      <c r="VZ15" s="17"/>
      <c r="WA15" s="17"/>
      <c r="WB15" s="17"/>
      <c r="WC15" s="17"/>
      <c r="WD15" s="17"/>
      <c r="WE15" s="17"/>
      <c r="WF15" s="17"/>
      <c r="WG15" s="17"/>
      <c r="WH15" s="17"/>
      <c r="WI15" s="17"/>
      <c r="WJ15" s="17"/>
      <c r="WK15" s="17"/>
      <c r="WL15" s="17"/>
      <c r="WM15" s="17"/>
      <c r="WN15" s="17"/>
      <c r="WO15" s="17"/>
      <c r="WP15" s="17"/>
      <c r="WQ15" s="17"/>
      <c r="WR15" s="17"/>
      <c r="WS15" s="17"/>
      <c r="WT15" s="17"/>
      <c r="WU15" s="17"/>
      <c r="WV15" s="17"/>
      <c r="WW15" s="17"/>
      <c r="WX15" s="17"/>
      <c r="WY15" s="17"/>
      <c r="WZ15" s="17"/>
      <c r="XA15" s="17"/>
      <c r="XB15" s="17"/>
      <c r="XC15" s="17"/>
      <c r="XD15" s="17"/>
      <c r="XE15" s="17"/>
      <c r="XF15" s="17"/>
      <c r="XG15" s="17"/>
      <c r="XH15" s="17"/>
      <c r="XI15" s="17"/>
      <c r="XJ15" s="17"/>
      <c r="XK15" s="17"/>
      <c r="XL15" s="17"/>
      <c r="XM15" s="17"/>
      <c r="XN15" s="17"/>
      <c r="XO15" s="17"/>
      <c r="XP15" s="17"/>
      <c r="XQ15" s="17"/>
      <c r="XR15" s="17"/>
      <c r="XS15" s="17"/>
      <c r="XT15" s="17"/>
      <c r="XU15" s="17"/>
      <c r="XV15" s="17"/>
      <c r="XW15" s="17"/>
      <c r="XX15" s="17"/>
      <c r="XY15" s="17"/>
      <c r="XZ15" s="17"/>
      <c r="YA15" s="17"/>
      <c r="YB15" s="17"/>
      <c r="YC15" s="17"/>
      <c r="YD15" s="17"/>
      <c r="YE15" s="17"/>
      <c r="YF15" s="17"/>
      <c r="YG15" s="17"/>
      <c r="YH15" s="17"/>
      <c r="YI15" s="17"/>
      <c r="YJ15" s="17"/>
      <c r="YK15" s="17"/>
      <c r="YL15" s="17"/>
      <c r="YM15" s="17"/>
      <c r="YN15" s="17"/>
      <c r="YO15" s="17"/>
      <c r="YP15" s="17"/>
      <c r="YQ15" s="17"/>
      <c r="YR15" s="17"/>
      <c r="YS15" s="17"/>
      <c r="YT15" s="17"/>
      <c r="YU15" s="17"/>
      <c r="YV15" s="17"/>
      <c r="YW15" s="17"/>
      <c r="YX15" s="17"/>
      <c r="YY15" s="17"/>
      <c r="YZ15" s="17"/>
      <c r="ZA15" s="17"/>
      <c r="ZB15" s="17"/>
      <c r="ZC15" s="17"/>
      <c r="ZD15" s="17"/>
      <c r="ZE15" s="17"/>
      <c r="ZF15" s="17"/>
      <c r="ZG15" s="17"/>
      <c r="ZH15" s="17"/>
      <c r="ZI15" s="17"/>
      <c r="ZJ15" s="17"/>
      <c r="ZK15" s="17"/>
      <c r="ZL15" s="17"/>
      <c r="ZM15" s="17"/>
      <c r="ZN15" s="17"/>
      <c r="ZO15" s="17"/>
      <c r="ZP15" s="17"/>
      <c r="ZQ15" s="17"/>
      <c r="ZR15" s="17"/>
      <c r="ZS15" s="17"/>
      <c r="ZT15" s="17"/>
      <c r="ZU15" s="17"/>
      <c r="ZV15" s="17"/>
      <c r="ZW15" s="17"/>
      <c r="ZX15" s="17"/>
      <c r="ZY15" s="17"/>
      <c r="ZZ15" s="17"/>
      <c r="AAA15" s="17"/>
      <c r="AAB15" s="17"/>
      <c r="AAC15" s="17"/>
      <c r="AAD15" s="17"/>
      <c r="AAE15" s="17"/>
      <c r="AAF15" s="17"/>
      <c r="AAG15" s="17"/>
      <c r="AAH15" s="17"/>
      <c r="AAI15" s="17"/>
      <c r="AAJ15" s="17"/>
      <c r="AAK15" s="17"/>
      <c r="AAL15" s="17"/>
      <c r="AAM15" s="17"/>
      <c r="AAN15" s="17"/>
      <c r="AAO15" s="17"/>
      <c r="AAP15" s="17"/>
      <c r="AAQ15" s="17"/>
      <c r="AAR15" s="17"/>
      <c r="AAS15" s="17"/>
      <c r="AAT15" s="17"/>
      <c r="AAU15" s="17"/>
      <c r="AAV15" s="17"/>
      <c r="AAW15" s="17"/>
      <c r="AAX15" s="17"/>
      <c r="AAY15" s="17"/>
      <c r="AAZ15" s="17"/>
      <c r="ABA15" s="17"/>
      <c r="ABB15" s="17"/>
      <c r="ABC15" s="17"/>
      <c r="ABD15" s="17"/>
      <c r="ABE15" s="17"/>
      <c r="ABF15" s="17"/>
      <c r="ABG15" s="17"/>
      <c r="ABH15" s="17"/>
      <c r="ABI15" s="17"/>
      <c r="ABJ15" s="17"/>
      <c r="ABK15" s="17"/>
      <c r="ABL15" s="17"/>
      <c r="ABM15" s="17"/>
      <c r="ABN15" s="17"/>
      <c r="ABO15" s="17"/>
      <c r="ABP15" s="17"/>
      <c r="ABQ15" s="17"/>
      <c r="ABR15" s="17"/>
      <c r="ABS15" s="17"/>
      <c r="ABT15" s="17"/>
      <c r="ABU15" s="17"/>
      <c r="ABV15" s="17"/>
      <c r="ABW15" s="17"/>
      <c r="ABX15" s="17"/>
      <c r="ABY15" s="17"/>
      <c r="ABZ15" s="17"/>
      <c r="ACA15" s="17"/>
      <c r="ACB15" s="17"/>
      <c r="ACC15" s="17"/>
      <c r="ACD15" s="17"/>
      <c r="ACE15" s="17"/>
      <c r="ACF15" s="17"/>
      <c r="ACG15" s="17"/>
      <c r="ACH15" s="17"/>
      <c r="ACI15" s="17"/>
      <c r="ACJ15" s="17"/>
      <c r="ACK15" s="17"/>
      <c r="ACL15" s="17"/>
      <c r="ACM15" s="17"/>
      <c r="ACN15" s="17"/>
      <c r="ACO15" s="17"/>
      <c r="ACP15" s="17"/>
      <c r="ACQ15" s="17"/>
      <c r="ACR15" s="17"/>
      <c r="ACS15" s="17"/>
      <c r="ACT15" s="17"/>
      <c r="ACU15" s="17"/>
      <c r="ACV15" s="17"/>
      <c r="ACW15" s="17"/>
      <c r="ACX15" s="17"/>
      <c r="ACY15" s="17"/>
      <c r="ACZ15" s="17"/>
      <c r="ADA15" s="17"/>
      <c r="ADB15" s="17"/>
      <c r="ADC15" s="17"/>
      <c r="ADD15" s="17"/>
      <c r="ADE15" s="17"/>
      <c r="ADF15" s="17"/>
      <c r="ADG15" s="17"/>
      <c r="ADH15" s="17"/>
      <c r="ADI15" s="17"/>
      <c r="ADJ15" s="17"/>
      <c r="ADK15" s="17"/>
      <c r="ADL15" s="17"/>
      <c r="ADM15" s="17"/>
      <c r="ADN15" s="17"/>
      <c r="ADO15" s="17"/>
      <c r="ADP15" s="17"/>
      <c r="ADQ15" s="17"/>
      <c r="ADR15" s="17"/>
      <c r="ADS15" s="17"/>
      <c r="ADT15" s="17"/>
      <c r="ADU15" s="17"/>
      <c r="ADV15" s="17"/>
      <c r="ADW15" s="17"/>
      <c r="ADX15" s="17"/>
      <c r="ADY15" s="17"/>
      <c r="ADZ15" s="17"/>
      <c r="AEA15" s="17"/>
      <c r="AEB15" s="17"/>
      <c r="AEC15" s="17"/>
      <c r="AED15" s="17"/>
      <c r="AEE15" s="17"/>
      <c r="AEF15" s="17"/>
      <c r="AEG15" s="17"/>
      <c r="AEH15" s="17"/>
      <c r="AEI15" s="17"/>
      <c r="AEJ15" s="17"/>
      <c r="AEK15" s="17"/>
      <c r="AEL15" s="17"/>
      <c r="AEM15" s="17"/>
      <c r="AEN15" s="17"/>
      <c r="AEO15" s="17"/>
      <c r="AEP15" s="17"/>
      <c r="AEQ15" s="17"/>
      <c r="AER15" s="17"/>
      <c r="AES15" s="17"/>
      <c r="AET15" s="17"/>
      <c r="AEU15" s="17"/>
      <c r="AEV15" s="17"/>
      <c r="AEW15" s="17"/>
      <c r="AEX15" s="17"/>
      <c r="AEY15" s="17"/>
      <c r="AEZ15" s="17"/>
      <c r="AFA15" s="17"/>
      <c r="AFB15" s="17"/>
      <c r="AFC15" s="17"/>
      <c r="AFD15" s="17"/>
      <c r="AFE15" s="17"/>
      <c r="AFF15" s="17"/>
      <c r="AFG15" s="17"/>
      <c r="AFH15" s="17"/>
      <c r="AFI15" s="17"/>
      <c r="AFJ15" s="17"/>
      <c r="AFK15" s="17"/>
      <c r="AFL15" s="17"/>
      <c r="AFM15" s="17"/>
      <c r="AFN15" s="17"/>
      <c r="AFO15" s="17"/>
      <c r="AFP15" s="17"/>
      <c r="AFQ15" s="17"/>
      <c r="AFR15" s="17"/>
      <c r="AFS15" s="17"/>
      <c r="AFT15" s="17"/>
      <c r="AFU15" s="17"/>
      <c r="AFV15" s="17"/>
      <c r="AFW15" s="17"/>
      <c r="AFX15" s="17"/>
      <c r="AFY15" s="17"/>
      <c r="AFZ15" s="17"/>
      <c r="AGA15" s="17"/>
      <c r="AGB15" s="17"/>
      <c r="AGC15" s="17"/>
      <c r="AGD15" s="17"/>
      <c r="AGE15" s="17"/>
      <c r="AGF15" s="17"/>
      <c r="AGG15" s="17"/>
      <c r="AGH15" s="17"/>
      <c r="AGI15" s="17"/>
      <c r="AGJ15" s="17"/>
      <c r="AGK15" s="17"/>
      <c r="AGL15" s="17"/>
      <c r="AGM15" s="17"/>
      <c r="AGN15" s="17"/>
      <c r="AGO15" s="17"/>
      <c r="AGP15" s="17"/>
      <c r="AGQ15" s="17"/>
      <c r="AGR15" s="17"/>
      <c r="AGS15" s="17"/>
      <c r="AGT15" s="17"/>
      <c r="AGU15" s="17"/>
      <c r="AGV15" s="17"/>
      <c r="AGW15" s="17"/>
      <c r="AGX15" s="17"/>
      <c r="AGY15" s="17"/>
      <c r="AGZ15" s="17"/>
      <c r="AHA15" s="17"/>
      <c r="AHB15" s="17"/>
      <c r="AHC15" s="17"/>
      <c r="AHD15" s="17"/>
      <c r="AHE15" s="17"/>
      <c r="AHF15" s="17"/>
      <c r="AHG15" s="17"/>
      <c r="AHH15" s="17"/>
      <c r="AHI15" s="17"/>
      <c r="AHJ15" s="17"/>
      <c r="AHK15" s="17"/>
      <c r="AHL15" s="17"/>
      <c r="AHM15" s="17"/>
      <c r="AHN15" s="17"/>
      <c r="AHO15" s="17"/>
      <c r="AHP15" s="17"/>
      <c r="AHQ15" s="17"/>
      <c r="AHR15" s="17"/>
      <c r="AHS15" s="17"/>
      <c r="AHT15" s="17"/>
      <c r="AHU15" s="17"/>
      <c r="AHV15" s="17"/>
      <c r="AHW15" s="17"/>
      <c r="AHX15" s="17"/>
      <c r="AHY15" s="17"/>
      <c r="AHZ15" s="17"/>
      <c r="AIA15" s="17"/>
      <c r="AIB15" s="17"/>
      <c r="AIC15" s="17"/>
      <c r="AID15" s="17"/>
      <c r="AIE15" s="17"/>
      <c r="AIF15" s="17"/>
      <c r="AIG15" s="17"/>
      <c r="AIH15" s="17"/>
      <c r="AII15" s="17"/>
      <c r="AIJ15" s="17"/>
      <c r="AIK15" s="17"/>
      <c r="AIL15" s="17"/>
      <c r="AIM15" s="17"/>
      <c r="AIN15" s="17"/>
      <c r="AIO15" s="17"/>
      <c r="AIP15" s="17"/>
      <c r="AIQ15" s="17"/>
      <c r="AIR15" s="17"/>
      <c r="AIS15" s="17"/>
      <c r="AIT15" s="17"/>
      <c r="AIU15" s="17"/>
      <c r="AIV15" s="17"/>
      <c r="AIW15" s="17"/>
      <c r="AIX15" s="17"/>
      <c r="AIY15" s="17"/>
      <c r="AIZ15" s="17"/>
      <c r="AJA15" s="17"/>
      <c r="AJB15" s="17"/>
      <c r="AJC15" s="17"/>
      <c r="AJD15" s="17"/>
      <c r="AJE15" s="17"/>
      <c r="AJF15" s="17"/>
      <c r="AJG15" s="17"/>
      <c r="AJH15" s="17"/>
      <c r="AJI15" s="17"/>
      <c r="AJJ15" s="17"/>
      <c r="AJK15" s="17"/>
      <c r="AJL15" s="17"/>
      <c r="AJM15" s="17"/>
      <c r="AJN15" s="17"/>
      <c r="AJO15" s="17"/>
      <c r="AJP15" s="17"/>
      <c r="AJQ15" s="17"/>
      <c r="AJR15" s="17"/>
      <c r="AJS15" s="17"/>
      <c r="AJT15" s="17"/>
      <c r="AJU15" s="17"/>
      <c r="AJV15" s="17"/>
      <c r="AJW15" s="17"/>
      <c r="AJX15" s="17"/>
      <c r="AJY15" s="17"/>
      <c r="AJZ15" s="17"/>
      <c r="AKA15" s="17"/>
      <c r="AKB15" s="17"/>
      <c r="AKC15" s="17"/>
      <c r="AKD15" s="17"/>
      <c r="AKE15" s="17"/>
      <c r="AKF15" s="17"/>
      <c r="AKG15" s="17"/>
      <c r="AKH15" s="17"/>
      <c r="AKI15" s="17"/>
      <c r="AKJ15" s="17"/>
      <c r="AKK15" s="17"/>
      <c r="AKL15" s="17"/>
      <c r="AKM15" s="17"/>
      <c r="AKN15" s="17"/>
      <c r="AKO15" s="17"/>
      <c r="AKP15" s="17"/>
      <c r="AKQ15" s="17"/>
      <c r="AKR15" s="17"/>
      <c r="AKS15" s="17"/>
      <c r="AKT15" s="17"/>
      <c r="AKU15" s="17"/>
      <c r="AKV15" s="17"/>
      <c r="AKW15" s="17"/>
      <c r="AKX15" s="17"/>
      <c r="AKY15" s="17"/>
      <c r="AKZ15" s="17"/>
      <c r="ALA15" s="17"/>
      <c r="ALB15" s="17"/>
      <c r="ALC15" s="17"/>
      <c r="ALD15" s="17"/>
      <c r="ALE15" s="17"/>
      <c r="ALF15" s="17"/>
      <c r="ALG15" s="17"/>
      <c r="ALH15" s="17"/>
      <c r="ALI15" s="17"/>
      <c r="ALJ15" s="17"/>
      <c r="ALK15" s="17"/>
      <c r="ALL15" s="17"/>
      <c r="ALM15" s="17"/>
      <c r="ALN15" s="17"/>
      <c r="ALO15" s="17"/>
      <c r="ALP15" s="17"/>
      <c r="ALQ15" s="17"/>
      <c r="ALR15" s="17"/>
      <c r="ALS15" s="17"/>
      <c r="ALT15" s="17"/>
      <c r="ALU15" s="17"/>
      <c r="ALV15" s="17"/>
      <c r="ALW15" s="17"/>
      <c r="ALX15" s="17"/>
      <c r="ALY15" s="17"/>
      <c r="ALZ15" s="17"/>
      <c r="AMA15" s="17"/>
      <c r="AMB15" s="17"/>
      <c r="AMC15" s="17"/>
      <c r="AMD15" s="17"/>
      <c r="AME15" s="17"/>
      <c r="AMF15" s="17"/>
      <c r="AMG15" s="17"/>
      <c r="AMH15" s="17"/>
      <c r="AMI15" s="17"/>
      <c r="AMJ15" s="17"/>
    </row>
    <row r="16" spans="1:1024" s="16" customFormat="1" x14ac:dyDescent="0.25">
      <c r="A16" s="38" t="s">
        <v>567</v>
      </c>
      <c r="B16" s="285" t="s">
        <v>343</v>
      </c>
      <c r="C16" s="36" t="s">
        <v>22</v>
      </c>
      <c r="D16" s="286" t="s">
        <v>63</v>
      </c>
      <c r="E16" s="36" t="s">
        <v>17</v>
      </c>
      <c r="F16" s="51">
        <v>2</v>
      </c>
      <c r="G16" s="36" t="s">
        <v>8</v>
      </c>
      <c r="H16" s="439"/>
      <c r="I16" s="288">
        <f t="shared" si="0"/>
        <v>0</v>
      </c>
      <c r="J16" s="289" t="s">
        <v>78</v>
      </c>
      <c r="K16" s="18"/>
      <c r="L16" s="18"/>
      <c r="M16" s="18"/>
      <c r="N16" s="18"/>
      <c r="O16" s="18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  <c r="IW16" s="17"/>
      <c r="IX16" s="17"/>
      <c r="IY16" s="17"/>
      <c r="IZ16" s="17"/>
      <c r="JA16" s="17"/>
      <c r="JB16" s="17"/>
      <c r="JC16" s="17"/>
      <c r="JD16" s="17"/>
      <c r="JE16" s="17"/>
      <c r="JF16" s="17"/>
      <c r="JG16" s="17"/>
      <c r="JH16" s="17"/>
      <c r="JI16" s="17"/>
      <c r="JJ16" s="17"/>
      <c r="JK16" s="17"/>
      <c r="JL16" s="17"/>
      <c r="JM16" s="17"/>
      <c r="JN16" s="17"/>
      <c r="JO16" s="17"/>
      <c r="JP16" s="17"/>
      <c r="JQ16" s="17"/>
      <c r="JR16" s="17"/>
      <c r="JS16" s="17"/>
      <c r="JT16" s="17"/>
      <c r="JU16" s="17"/>
      <c r="JV16" s="17"/>
      <c r="JW16" s="17"/>
      <c r="JX16" s="17"/>
      <c r="JY16" s="17"/>
      <c r="JZ16" s="17"/>
      <c r="KA16" s="17"/>
      <c r="KB16" s="17"/>
      <c r="KC16" s="17"/>
      <c r="KD16" s="17"/>
      <c r="KE16" s="17"/>
      <c r="KF16" s="17"/>
      <c r="KG16" s="17"/>
      <c r="KH16" s="17"/>
      <c r="KI16" s="17"/>
      <c r="KJ16" s="17"/>
      <c r="KK16" s="17"/>
      <c r="KL16" s="17"/>
      <c r="KM16" s="17"/>
      <c r="KN16" s="17"/>
      <c r="KO16" s="17"/>
      <c r="KP16" s="17"/>
      <c r="KQ16" s="17"/>
      <c r="KR16" s="17"/>
      <c r="KS16" s="17"/>
      <c r="KT16" s="17"/>
      <c r="KU16" s="17"/>
      <c r="KV16" s="17"/>
      <c r="KW16" s="17"/>
      <c r="KX16" s="17"/>
      <c r="KY16" s="17"/>
      <c r="KZ16" s="17"/>
      <c r="LA16" s="17"/>
      <c r="LB16" s="17"/>
      <c r="LC16" s="17"/>
      <c r="LD16" s="17"/>
      <c r="LE16" s="17"/>
      <c r="LF16" s="17"/>
      <c r="LG16" s="17"/>
      <c r="LH16" s="17"/>
      <c r="LI16" s="17"/>
      <c r="LJ16" s="17"/>
      <c r="LK16" s="17"/>
      <c r="LL16" s="17"/>
      <c r="LM16" s="17"/>
      <c r="LN16" s="17"/>
      <c r="LO16" s="17"/>
      <c r="LP16" s="17"/>
      <c r="LQ16" s="17"/>
      <c r="LR16" s="17"/>
      <c r="LS16" s="17"/>
      <c r="LT16" s="17"/>
      <c r="LU16" s="17"/>
      <c r="LV16" s="17"/>
      <c r="LW16" s="17"/>
      <c r="LX16" s="17"/>
      <c r="LY16" s="17"/>
      <c r="LZ16" s="17"/>
      <c r="MA16" s="17"/>
      <c r="MB16" s="17"/>
      <c r="MC16" s="17"/>
      <c r="MD16" s="17"/>
      <c r="ME16" s="17"/>
      <c r="MF16" s="17"/>
      <c r="MG16" s="17"/>
      <c r="MH16" s="17"/>
      <c r="MI16" s="17"/>
      <c r="MJ16" s="17"/>
      <c r="MK16" s="17"/>
      <c r="ML16" s="17"/>
      <c r="MM16" s="17"/>
      <c r="MN16" s="17"/>
      <c r="MO16" s="17"/>
      <c r="MP16" s="17"/>
      <c r="MQ16" s="17"/>
      <c r="MR16" s="17"/>
      <c r="MS16" s="17"/>
      <c r="MT16" s="17"/>
      <c r="MU16" s="17"/>
      <c r="MV16" s="17"/>
      <c r="MW16" s="17"/>
      <c r="MX16" s="17"/>
      <c r="MY16" s="17"/>
      <c r="MZ16" s="17"/>
      <c r="NA16" s="17"/>
      <c r="NB16" s="17"/>
      <c r="NC16" s="17"/>
      <c r="ND16" s="17"/>
      <c r="NE16" s="17"/>
      <c r="NF16" s="17"/>
      <c r="NG16" s="17"/>
      <c r="NH16" s="17"/>
      <c r="NI16" s="17"/>
      <c r="NJ16" s="17"/>
      <c r="NK16" s="17"/>
      <c r="NL16" s="17"/>
      <c r="NM16" s="17"/>
      <c r="NN16" s="17"/>
      <c r="NO16" s="17"/>
      <c r="NP16" s="17"/>
      <c r="NQ16" s="17"/>
      <c r="NR16" s="17"/>
      <c r="NS16" s="17"/>
      <c r="NT16" s="17"/>
      <c r="NU16" s="17"/>
      <c r="NV16" s="17"/>
      <c r="NW16" s="17"/>
      <c r="NX16" s="17"/>
      <c r="NY16" s="17"/>
      <c r="NZ16" s="17"/>
      <c r="OA16" s="17"/>
      <c r="OB16" s="17"/>
      <c r="OC16" s="17"/>
      <c r="OD16" s="17"/>
      <c r="OE16" s="17"/>
      <c r="OF16" s="17"/>
      <c r="OG16" s="17"/>
      <c r="OH16" s="17"/>
      <c r="OI16" s="17"/>
      <c r="OJ16" s="17"/>
      <c r="OK16" s="17"/>
      <c r="OL16" s="17"/>
      <c r="OM16" s="17"/>
      <c r="ON16" s="17"/>
      <c r="OO16" s="17"/>
      <c r="OP16" s="17"/>
      <c r="OQ16" s="17"/>
      <c r="OR16" s="17"/>
      <c r="OS16" s="17"/>
      <c r="OT16" s="17"/>
      <c r="OU16" s="17"/>
      <c r="OV16" s="17"/>
      <c r="OW16" s="17"/>
      <c r="OX16" s="17"/>
      <c r="OY16" s="17"/>
      <c r="OZ16" s="17"/>
      <c r="PA16" s="17"/>
      <c r="PB16" s="17"/>
      <c r="PC16" s="17"/>
      <c r="PD16" s="17"/>
      <c r="PE16" s="17"/>
      <c r="PF16" s="17"/>
      <c r="PG16" s="17"/>
      <c r="PH16" s="17"/>
      <c r="PI16" s="17"/>
      <c r="PJ16" s="17"/>
      <c r="PK16" s="17"/>
      <c r="PL16" s="17"/>
      <c r="PM16" s="17"/>
      <c r="PN16" s="17"/>
      <c r="PO16" s="17"/>
      <c r="PP16" s="17"/>
      <c r="PQ16" s="17"/>
      <c r="PR16" s="17"/>
      <c r="PS16" s="17"/>
      <c r="PT16" s="17"/>
      <c r="PU16" s="17"/>
      <c r="PV16" s="17"/>
      <c r="PW16" s="17"/>
      <c r="PX16" s="17"/>
      <c r="PY16" s="17"/>
      <c r="PZ16" s="17"/>
      <c r="QA16" s="17"/>
      <c r="QB16" s="17"/>
      <c r="QC16" s="17"/>
      <c r="QD16" s="17"/>
      <c r="QE16" s="17"/>
      <c r="QF16" s="17"/>
      <c r="QG16" s="17"/>
      <c r="QH16" s="17"/>
      <c r="QI16" s="17"/>
      <c r="QJ16" s="17"/>
      <c r="QK16" s="17"/>
      <c r="QL16" s="17"/>
      <c r="QM16" s="17"/>
      <c r="QN16" s="17"/>
      <c r="QO16" s="17"/>
      <c r="QP16" s="17"/>
      <c r="QQ16" s="17"/>
      <c r="QR16" s="17"/>
      <c r="QS16" s="17"/>
      <c r="QT16" s="17"/>
      <c r="QU16" s="17"/>
      <c r="QV16" s="17"/>
      <c r="QW16" s="17"/>
      <c r="QX16" s="17"/>
      <c r="QY16" s="17"/>
      <c r="QZ16" s="17"/>
      <c r="RA16" s="17"/>
      <c r="RB16" s="17"/>
      <c r="RC16" s="17"/>
      <c r="RD16" s="17"/>
      <c r="RE16" s="17"/>
      <c r="RF16" s="17"/>
      <c r="RG16" s="17"/>
      <c r="RH16" s="17"/>
      <c r="RI16" s="17"/>
      <c r="RJ16" s="17"/>
      <c r="RK16" s="17"/>
      <c r="RL16" s="17"/>
      <c r="RM16" s="17"/>
      <c r="RN16" s="17"/>
      <c r="RO16" s="17"/>
      <c r="RP16" s="17"/>
      <c r="RQ16" s="17"/>
      <c r="RR16" s="17"/>
      <c r="RS16" s="17"/>
      <c r="RT16" s="17"/>
      <c r="RU16" s="17"/>
      <c r="RV16" s="17"/>
      <c r="RW16" s="17"/>
      <c r="RX16" s="17"/>
      <c r="RY16" s="17"/>
      <c r="RZ16" s="17"/>
      <c r="SA16" s="17"/>
      <c r="SB16" s="17"/>
      <c r="SC16" s="17"/>
      <c r="SD16" s="17"/>
      <c r="SE16" s="17"/>
      <c r="SF16" s="17"/>
      <c r="SG16" s="17"/>
      <c r="SH16" s="17"/>
      <c r="SI16" s="17"/>
      <c r="SJ16" s="17"/>
      <c r="SK16" s="17"/>
      <c r="SL16" s="17"/>
      <c r="SM16" s="17"/>
      <c r="SN16" s="17"/>
      <c r="SO16" s="17"/>
      <c r="SP16" s="17"/>
      <c r="SQ16" s="17"/>
      <c r="SR16" s="17"/>
      <c r="SS16" s="17"/>
      <c r="ST16" s="17"/>
      <c r="SU16" s="17"/>
      <c r="SV16" s="17"/>
      <c r="SW16" s="17"/>
      <c r="SX16" s="17"/>
      <c r="SY16" s="17"/>
      <c r="SZ16" s="17"/>
      <c r="TA16" s="17"/>
      <c r="TB16" s="17"/>
      <c r="TC16" s="17"/>
      <c r="TD16" s="17"/>
      <c r="TE16" s="17"/>
      <c r="TF16" s="17"/>
      <c r="TG16" s="17"/>
      <c r="TH16" s="17"/>
      <c r="TI16" s="17"/>
      <c r="TJ16" s="17"/>
      <c r="TK16" s="17"/>
      <c r="TL16" s="17"/>
      <c r="TM16" s="17"/>
      <c r="TN16" s="17"/>
      <c r="TO16" s="17"/>
      <c r="TP16" s="17"/>
      <c r="TQ16" s="17"/>
      <c r="TR16" s="17"/>
      <c r="TS16" s="17"/>
      <c r="TT16" s="17"/>
      <c r="TU16" s="17"/>
      <c r="TV16" s="17"/>
      <c r="TW16" s="17"/>
      <c r="TX16" s="17"/>
      <c r="TY16" s="17"/>
      <c r="TZ16" s="17"/>
      <c r="UA16" s="17"/>
      <c r="UB16" s="17"/>
      <c r="UC16" s="17"/>
      <c r="UD16" s="17"/>
      <c r="UE16" s="17"/>
      <c r="UF16" s="17"/>
      <c r="UG16" s="17"/>
      <c r="UH16" s="17"/>
      <c r="UI16" s="17"/>
      <c r="UJ16" s="17"/>
      <c r="UK16" s="17"/>
      <c r="UL16" s="17"/>
      <c r="UM16" s="17"/>
      <c r="UN16" s="17"/>
      <c r="UO16" s="17"/>
      <c r="UP16" s="17"/>
      <c r="UQ16" s="17"/>
      <c r="UR16" s="17"/>
      <c r="US16" s="17"/>
      <c r="UT16" s="17"/>
      <c r="UU16" s="17"/>
      <c r="UV16" s="17"/>
      <c r="UW16" s="17"/>
      <c r="UX16" s="17"/>
      <c r="UY16" s="17"/>
      <c r="UZ16" s="17"/>
      <c r="VA16" s="17"/>
      <c r="VB16" s="17"/>
      <c r="VC16" s="17"/>
      <c r="VD16" s="17"/>
      <c r="VE16" s="17"/>
      <c r="VF16" s="17"/>
      <c r="VG16" s="17"/>
      <c r="VH16" s="17"/>
      <c r="VI16" s="17"/>
      <c r="VJ16" s="17"/>
      <c r="VK16" s="17"/>
      <c r="VL16" s="17"/>
      <c r="VM16" s="17"/>
      <c r="VN16" s="17"/>
      <c r="VO16" s="17"/>
      <c r="VP16" s="17"/>
      <c r="VQ16" s="17"/>
      <c r="VR16" s="17"/>
      <c r="VS16" s="17"/>
      <c r="VT16" s="17"/>
      <c r="VU16" s="17"/>
      <c r="VV16" s="17"/>
      <c r="VW16" s="17"/>
      <c r="VX16" s="17"/>
      <c r="VY16" s="17"/>
      <c r="VZ16" s="17"/>
      <c r="WA16" s="17"/>
      <c r="WB16" s="17"/>
      <c r="WC16" s="17"/>
      <c r="WD16" s="17"/>
      <c r="WE16" s="17"/>
      <c r="WF16" s="17"/>
      <c r="WG16" s="17"/>
      <c r="WH16" s="17"/>
      <c r="WI16" s="17"/>
      <c r="WJ16" s="17"/>
      <c r="WK16" s="17"/>
      <c r="WL16" s="17"/>
      <c r="WM16" s="17"/>
      <c r="WN16" s="17"/>
      <c r="WO16" s="17"/>
      <c r="WP16" s="17"/>
      <c r="WQ16" s="17"/>
      <c r="WR16" s="17"/>
      <c r="WS16" s="17"/>
      <c r="WT16" s="17"/>
      <c r="WU16" s="17"/>
      <c r="WV16" s="17"/>
      <c r="WW16" s="17"/>
      <c r="WX16" s="17"/>
      <c r="WY16" s="17"/>
      <c r="WZ16" s="17"/>
      <c r="XA16" s="17"/>
      <c r="XB16" s="17"/>
      <c r="XC16" s="17"/>
      <c r="XD16" s="17"/>
      <c r="XE16" s="17"/>
      <c r="XF16" s="17"/>
      <c r="XG16" s="17"/>
      <c r="XH16" s="17"/>
      <c r="XI16" s="17"/>
      <c r="XJ16" s="17"/>
      <c r="XK16" s="17"/>
      <c r="XL16" s="17"/>
      <c r="XM16" s="17"/>
      <c r="XN16" s="17"/>
      <c r="XO16" s="17"/>
      <c r="XP16" s="17"/>
      <c r="XQ16" s="17"/>
      <c r="XR16" s="17"/>
      <c r="XS16" s="17"/>
      <c r="XT16" s="17"/>
      <c r="XU16" s="17"/>
      <c r="XV16" s="17"/>
      <c r="XW16" s="17"/>
      <c r="XX16" s="17"/>
      <c r="XY16" s="17"/>
      <c r="XZ16" s="17"/>
      <c r="YA16" s="17"/>
      <c r="YB16" s="17"/>
      <c r="YC16" s="17"/>
      <c r="YD16" s="17"/>
      <c r="YE16" s="17"/>
      <c r="YF16" s="17"/>
      <c r="YG16" s="17"/>
      <c r="YH16" s="17"/>
      <c r="YI16" s="17"/>
      <c r="YJ16" s="17"/>
      <c r="YK16" s="17"/>
      <c r="YL16" s="17"/>
      <c r="YM16" s="17"/>
      <c r="YN16" s="17"/>
      <c r="YO16" s="17"/>
      <c r="YP16" s="17"/>
      <c r="YQ16" s="17"/>
      <c r="YR16" s="17"/>
      <c r="YS16" s="17"/>
      <c r="YT16" s="17"/>
      <c r="YU16" s="17"/>
      <c r="YV16" s="17"/>
      <c r="YW16" s="17"/>
      <c r="YX16" s="17"/>
      <c r="YY16" s="17"/>
      <c r="YZ16" s="17"/>
      <c r="ZA16" s="17"/>
      <c r="ZB16" s="17"/>
      <c r="ZC16" s="17"/>
      <c r="ZD16" s="17"/>
      <c r="ZE16" s="17"/>
      <c r="ZF16" s="17"/>
      <c r="ZG16" s="17"/>
      <c r="ZH16" s="17"/>
      <c r="ZI16" s="17"/>
      <c r="ZJ16" s="17"/>
      <c r="ZK16" s="17"/>
      <c r="ZL16" s="17"/>
      <c r="ZM16" s="17"/>
      <c r="ZN16" s="17"/>
      <c r="ZO16" s="17"/>
      <c r="ZP16" s="17"/>
      <c r="ZQ16" s="17"/>
      <c r="ZR16" s="17"/>
      <c r="ZS16" s="17"/>
      <c r="ZT16" s="17"/>
      <c r="ZU16" s="17"/>
      <c r="ZV16" s="17"/>
      <c r="ZW16" s="17"/>
      <c r="ZX16" s="17"/>
      <c r="ZY16" s="17"/>
      <c r="ZZ16" s="17"/>
      <c r="AAA16" s="17"/>
      <c r="AAB16" s="17"/>
      <c r="AAC16" s="17"/>
      <c r="AAD16" s="17"/>
      <c r="AAE16" s="17"/>
      <c r="AAF16" s="17"/>
      <c r="AAG16" s="17"/>
      <c r="AAH16" s="17"/>
      <c r="AAI16" s="17"/>
      <c r="AAJ16" s="17"/>
      <c r="AAK16" s="17"/>
      <c r="AAL16" s="17"/>
      <c r="AAM16" s="17"/>
      <c r="AAN16" s="17"/>
      <c r="AAO16" s="17"/>
      <c r="AAP16" s="17"/>
      <c r="AAQ16" s="17"/>
      <c r="AAR16" s="17"/>
      <c r="AAS16" s="17"/>
      <c r="AAT16" s="17"/>
      <c r="AAU16" s="17"/>
      <c r="AAV16" s="17"/>
      <c r="AAW16" s="17"/>
      <c r="AAX16" s="17"/>
      <c r="AAY16" s="17"/>
      <c r="AAZ16" s="17"/>
      <c r="ABA16" s="17"/>
      <c r="ABB16" s="17"/>
      <c r="ABC16" s="17"/>
      <c r="ABD16" s="17"/>
      <c r="ABE16" s="17"/>
      <c r="ABF16" s="17"/>
      <c r="ABG16" s="17"/>
      <c r="ABH16" s="17"/>
      <c r="ABI16" s="17"/>
      <c r="ABJ16" s="17"/>
      <c r="ABK16" s="17"/>
      <c r="ABL16" s="17"/>
      <c r="ABM16" s="17"/>
      <c r="ABN16" s="17"/>
      <c r="ABO16" s="17"/>
      <c r="ABP16" s="17"/>
      <c r="ABQ16" s="17"/>
      <c r="ABR16" s="17"/>
      <c r="ABS16" s="17"/>
      <c r="ABT16" s="17"/>
      <c r="ABU16" s="17"/>
      <c r="ABV16" s="17"/>
      <c r="ABW16" s="17"/>
      <c r="ABX16" s="17"/>
      <c r="ABY16" s="17"/>
      <c r="ABZ16" s="17"/>
      <c r="ACA16" s="17"/>
      <c r="ACB16" s="17"/>
      <c r="ACC16" s="17"/>
      <c r="ACD16" s="17"/>
      <c r="ACE16" s="17"/>
      <c r="ACF16" s="17"/>
      <c r="ACG16" s="17"/>
      <c r="ACH16" s="17"/>
      <c r="ACI16" s="17"/>
      <c r="ACJ16" s="17"/>
      <c r="ACK16" s="17"/>
      <c r="ACL16" s="17"/>
      <c r="ACM16" s="17"/>
      <c r="ACN16" s="17"/>
      <c r="ACO16" s="17"/>
      <c r="ACP16" s="17"/>
      <c r="ACQ16" s="17"/>
      <c r="ACR16" s="17"/>
      <c r="ACS16" s="17"/>
      <c r="ACT16" s="17"/>
      <c r="ACU16" s="17"/>
      <c r="ACV16" s="17"/>
      <c r="ACW16" s="17"/>
      <c r="ACX16" s="17"/>
      <c r="ACY16" s="17"/>
      <c r="ACZ16" s="17"/>
      <c r="ADA16" s="17"/>
      <c r="ADB16" s="17"/>
      <c r="ADC16" s="17"/>
      <c r="ADD16" s="17"/>
      <c r="ADE16" s="17"/>
      <c r="ADF16" s="17"/>
      <c r="ADG16" s="17"/>
      <c r="ADH16" s="17"/>
      <c r="ADI16" s="17"/>
      <c r="ADJ16" s="17"/>
      <c r="ADK16" s="17"/>
      <c r="ADL16" s="17"/>
      <c r="ADM16" s="17"/>
      <c r="ADN16" s="17"/>
      <c r="ADO16" s="17"/>
      <c r="ADP16" s="17"/>
      <c r="ADQ16" s="17"/>
      <c r="ADR16" s="17"/>
      <c r="ADS16" s="17"/>
      <c r="ADT16" s="17"/>
      <c r="ADU16" s="17"/>
      <c r="ADV16" s="17"/>
      <c r="ADW16" s="17"/>
      <c r="ADX16" s="17"/>
      <c r="ADY16" s="17"/>
      <c r="ADZ16" s="17"/>
      <c r="AEA16" s="17"/>
      <c r="AEB16" s="17"/>
      <c r="AEC16" s="17"/>
      <c r="AED16" s="17"/>
      <c r="AEE16" s="17"/>
      <c r="AEF16" s="17"/>
      <c r="AEG16" s="17"/>
      <c r="AEH16" s="17"/>
      <c r="AEI16" s="17"/>
      <c r="AEJ16" s="17"/>
      <c r="AEK16" s="17"/>
      <c r="AEL16" s="17"/>
      <c r="AEM16" s="17"/>
      <c r="AEN16" s="17"/>
      <c r="AEO16" s="17"/>
      <c r="AEP16" s="17"/>
      <c r="AEQ16" s="17"/>
      <c r="AER16" s="17"/>
      <c r="AES16" s="17"/>
      <c r="AET16" s="17"/>
      <c r="AEU16" s="17"/>
      <c r="AEV16" s="17"/>
      <c r="AEW16" s="17"/>
      <c r="AEX16" s="17"/>
      <c r="AEY16" s="17"/>
      <c r="AEZ16" s="17"/>
      <c r="AFA16" s="17"/>
      <c r="AFB16" s="17"/>
      <c r="AFC16" s="17"/>
      <c r="AFD16" s="17"/>
      <c r="AFE16" s="17"/>
      <c r="AFF16" s="17"/>
      <c r="AFG16" s="17"/>
      <c r="AFH16" s="17"/>
      <c r="AFI16" s="17"/>
      <c r="AFJ16" s="17"/>
      <c r="AFK16" s="17"/>
      <c r="AFL16" s="17"/>
      <c r="AFM16" s="17"/>
      <c r="AFN16" s="17"/>
      <c r="AFO16" s="17"/>
      <c r="AFP16" s="17"/>
      <c r="AFQ16" s="17"/>
      <c r="AFR16" s="17"/>
      <c r="AFS16" s="17"/>
      <c r="AFT16" s="17"/>
      <c r="AFU16" s="17"/>
      <c r="AFV16" s="17"/>
      <c r="AFW16" s="17"/>
      <c r="AFX16" s="17"/>
      <c r="AFY16" s="17"/>
      <c r="AFZ16" s="17"/>
      <c r="AGA16" s="17"/>
      <c r="AGB16" s="17"/>
      <c r="AGC16" s="17"/>
      <c r="AGD16" s="17"/>
      <c r="AGE16" s="17"/>
      <c r="AGF16" s="17"/>
      <c r="AGG16" s="17"/>
      <c r="AGH16" s="17"/>
      <c r="AGI16" s="17"/>
      <c r="AGJ16" s="17"/>
      <c r="AGK16" s="17"/>
      <c r="AGL16" s="17"/>
      <c r="AGM16" s="17"/>
      <c r="AGN16" s="17"/>
      <c r="AGO16" s="17"/>
      <c r="AGP16" s="17"/>
      <c r="AGQ16" s="17"/>
      <c r="AGR16" s="17"/>
      <c r="AGS16" s="17"/>
      <c r="AGT16" s="17"/>
      <c r="AGU16" s="17"/>
      <c r="AGV16" s="17"/>
      <c r="AGW16" s="17"/>
      <c r="AGX16" s="17"/>
      <c r="AGY16" s="17"/>
      <c r="AGZ16" s="17"/>
      <c r="AHA16" s="17"/>
      <c r="AHB16" s="17"/>
      <c r="AHC16" s="17"/>
      <c r="AHD16" s="17"/>
      <c r="AHE16" s="17"/>
      <c r="AHF16" s="17"/>
      <c r="AHG16" s="17"/>
      <c r="AHH16" s="17"/>
      <c r="AHI16" s="17"/>
      <c r="AHJ16" s="17"/>
      <c r="AHK16" s="17"/>
      <c r="AHL16" s="17"/>
      <c r="AHM16" s="17"/>
      <c r="AHN16" s="17"/>
      <c r="AHO16" s="17"/>
      <c r="AHP16" s="17"/>
      <c r="AHQ16" s="17"/>
      <c r="AHR16" s="17"/>
      <c r="AHS16" s="17"/>
      <c r="AHT16" s="17"/>
      <c r="AHU16" s="17"/>
      <c r="AHV16" s="17"/>
      <c r="AHW16" s="17"/>
      <c r="AHX16" s="17"/>
      <c r="AHY16" s="17"/>
      <c r="AHZ16" s="17"/>
      <c r="AIA16" s="17"/>
      <c r="AIB16" s="17"/>
      <c r="AIC16" s="17"/>
      <c r="AID16" s="17"/>
      <c r="AIE16" s="17"/>
      <c r="AIF16" s="17"/>
      <c r="AIG16" s="17"/>
      <c r="AIH16" s="17"/>
      <c r="AII16" s="17"/>
      <c r="AIJ16" s="17"/>
      <c r="AIK16" s="17"/>
      <c r="AIL16" s="17"/>
      <c r="AIM16" s="17"/>
      <c r="AIN16" s="17"/>
      <c r="AIO16" s="17"/>
      <c r="AIP16" s="17"/>
      <c r="AIQ16" s="17"/>
      <c r="AIR16" s="17"/>
      <c r="AIS16" s="17"/>
      <c r="AIT16" s="17"/>
      <c r="AIU16" s="17"/>
      <c r="AIV16" s="17"/>
      <c r="AIW16" s="17"/>
      <c r="AIX16" s="17"/>
      <c r="AIY16" s="17"/>
      <c r="AIZ16" s="17"/>
      <c r="AJA16" s="17"/>
      <c r="AJB16" s="17"/>
      <c r="AJC16" s="17"/>
      <c r="AJD16" s="17"/>
      <c r="AJE16" s="17"/>
      <c r="AJF16" s="17"/>
      <c r="AJG16" s="17"/>
      <c r="AJH16" s="17"/>
      <c r="AJI16" s="17"/>
      <c r="AJJ16" s="17"/>
      <c r="AJK16" s="17"/>
      <c r="AJL16" s="17"/>
      <c r="AJM16" s="17"/>
      <c r="AJN16" s="17"/>
      <c r="AJO16" s="17"/>
      <c r="AJP16" s="17"/>
      <c r="AJQ16" s="17"/>
      <c r="AJR16" s="17"/>
      <c r="AJS16" s="17"/>
      <c r="AJT16" s="17"/>
      <c r="AJU16" s="17"/>
      <c r="AJV16" s="17"/>
      <c r="AJW16" s="17"/>
      <c r="AJX16" s="17"/>
      <c r="AJY16" s="17"/>
      <c r="AJZ16" s="17"/>
      <c r="AKA16" s="17"/>
      <c r="AKB16" s="17"/>
      <c r="AKC16" s="17"/>
      <c r="AKD16" s="17"/>
      <c r="AKE16" s="17"/>
      <c r="AKF16" s="17"/>
      <c r="AKG16" s="17"/>
      <c r="AKH16" s="17"/>
      <c r="AKI16" s="17"/>
      <c r="AKJ16" s="17"/>
      <c r="AKK16" s="17"/>
      <c r="AKL16" s="17"/>
      <c r="AKM16" s="17"/>
      <c r="AKN16" s="17"/>
      <c r="AKO16" s="17"/>
      <c r="AKP16" s="17"/>
      <c r="AKQ16" s="17"/>
      <c r="AKR16" s="17"/>
      <c r="AKS16" s="17"/>
      <c r="AKT16" s="17"/>
      <c r="AKU16" s="17"/>
      <c r="AKV16" s="17"/>
      <c r="AKW16" s="17"/>
      <c r="AKX16" s="17"/>
      <c r="AKY16" s="17"/>
      <c r="AKZ16" s="17"/>
      <c r="ALA16" s="17"/>
      <c r="ALB16" s="17"/>
      <c r="ALC16" s="17"/>
      <c r="ALD16" s="17"/>
      <c r="ALE16" s="17"/>
      <c r="ALF16" s="17"/>
      <c r="ALG16" s="17"/>
      <c r="ALH16" s="17"/>
      <c r="ALI16" s="17"/>
      <c r="ALJ16" s="17"/>
      <c r="ALK16" s="17"/>
      <c r="ALL16" s="17"/>
      <c r="ALM16" s="17"/>
      <c r="ALN16" s="17"/>
      <c r="ALO16" s="17"/>
      <c r="ALP16" s="17"/>
      <c r="ALQ16" s="17"/>
      <c r="ALR16" s="17"/>
      <c r="ALS16" s="17"/>
      <c r="ALT16" s="17"/>
      <c r="ALU16" s="17"/>
      <c r="ALV16" s="17"/>
      <c r="ALW16" s="17"/>
      <c r="ALX16" s="17"/>
      <c r="ALY16" s="17"/>
      <c r="ALZ16" s="17"/>
      <c r="AMA16" s="17"/>
      <c r="AMB16" s="17"/>
      <c r="AMC16" s="17"/>
      <c r="AMD16" s="17"/>
      <c r="AME16" s="17"/>
      <c r="AMF16" s="17"/>
      <c r="AMG16" s="17"/>
      <c r="AMH16" s="17"/>
      <c r="AMI16" s="17"/>
      <c r="AMJ16" s="17"/>
    </row>
    <row r="17" spans="1:1024" s="19" customFormat="1" ht="12.75" x14ac:dyDescent="0.2">
      <c r="A17" s="38" t="s">
        <v>568</v>
      </c>
      <c r="B17" s="285" t="s">
        <v>359</v>
      </c>
      <c r="C17" s="285" t="s">
        <v>206</v>
      </c>
      <c r="D17" s="286" t="s">
        <v>63</v>
      </c>
      <c r="E17" s="36" t="s">
        <v>17</v>
      </c>
      <c r="F17" s="51">
        <v>4</v>
      </c>
      <c r="G17" s="36" t="s">
        <v>8</v>
      </c>
      <c r="H17" s="439"/>
      <c r="I17" s="50">
        <f t="shared" si="0"/>
        <v>0</v>
      </c>
      <c r="J17" s="289" t="s">
        <v>211</v>
      </c>
      <c r="K17" s="290"/>
      <c r="L17" s="38"/>
      <c r="M17" s="38"/>
      <c r="N17" s="38"/>
      <c r="O17" s="38"/>
    </row>
    <row r="18" spans="1:1024" s="16" customFormat="1" x14ac:dyDescent="0.25">
      <c r="A18" s="38" t="s">
        <v>569</v>
      </c>
      <c r="B18" s="285" t="s">
        <v>350</v>
      </c>
      <c r="C18" s="285">
        <v>6</v>
      </c>
      <c r="D18" s="286" t="s">
        <v>63</v>
      </c>
      <c r="E18" s="36" t="s">
        <v>17</v>
      </c>
      <c r="F18" s="51">
        <v>4</v>
      </c>
      <c r="G18" s="36" t="s">
        <v>8</v>
      </c>
      <c r="H18" s="439"/>
      <c r="I18" s="288">
        <f t="shared" si="0"/>
        <v>0</v>
      </c>
      <c r="J18" s="289" t="s">
        <v>80</v>
      </c>
      <c r="K18" s="18"/>
      <c r="L18" s="18"/>
      <c r="M18" s="18"/>
      <c r="N18" s="18"/>
      <c r="O18" s="18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17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  <c r="NV18" s="17"/>
      <c r="NW18" s="17"/>
      <c r="NX18" s="17"/>
      <c r="NY18" s="17"/>
      <c r="NZ18" s="17"/>
      <c r="OA18" s="17"/>
      <c r="OB18" s="17"/>
      <c r="OC18" s="17"/>
      <c r="OD18" s="17"/>
      <c r="OE18" s="17"/>
      <c r="OF18" s="17"/>
      <c r="OG18" s="17"/>
      <c r="OH18" s="17"/>
      <c r="OI18" s="17"/>
      <c r="OJ18" s="17"/>
      <c r="OK18" s="17"/>
      <c r="OL18" s="17"/>
      <c r="OM18" s="17"/>
      <c r="ON18" s="17"/>
      <c r="OO18" s="17"/>
      <c r="OP18" s="17"/>
      <c r="OQ18" s="17"/>
      <c r="OR18" s="17"/>
      <c r="OS18" s="17"/>
      <c r="OT18" s="17"/>
      <c r="OU18" s="17"/>
      <c r="OV18" s="17"/>
      <c r="OW18" s="17"/>
      <c r="OX18" s="17"/>
      <c r="OY18" s="17"/>
      <c r="OZ18" s="17"/>
      <c r="PA18" s="17"/>
      <c r="PB18" s="17"/>
      <c r="PC18" s="17"/>
      <c r="PD18" s="17"/>
      <c r="PE18" s="17"/>
      <c r="PF18" s="17"/>
      <c r="PG18" s="17"/>
      <c r="PH18" s="17"/>
      <c r="PI18" s="17"/>
      <c r="PJ18" s="17"/>
      <c r="PK18" s="17"/>
      <c r="PL18" s="17"/>
      <c r="PM18" s="17"/>
      <c r="PN18" s="17"/>
      <c r="PO18" s="17"/>
      <c r="PP18" s="17"/>
      <c r="PQ18" s="17"/>
      <c r="PR18" s="17"/>
      <c r="PS18" s="17"/>
      <c r="PT18" s="17"/>
      <c r="PU18" s="17"/>
      <c r="PV18" s="17"/>
      <c r="PW18" s="17"/>
      <c r="PX18" s="17"/>
      <c r="PY18" s="17"/>
      <c r="PZ18" s="17"/>
      <c r="QA18" s="17"/>
      <c r="QB18" s="17"/>
      <c r="QC18" s="17"/>
      <c r="QD18" s="17"/>
      <c r="QE18" s="17"/>
      <c r="QF18" s="17"/>
      <c r="QG18" s="17"/>
      <c r="QH18" s="17"/>
      <c r="QI18" s="17"/>
      <c r="QJ18" s="17"/>
      <c r="QK18" s="17"/>
      <c r="QL18" s="17"/>
      <c r="QM18" s="17"/>
      <c r="QN18" s="17"/>
      <c r="QO18" s="17"/>
      <c r="QP18" s="17"/>
      <c r="QQ18" s="17"/>
      <c r="QR18" s="17"/>
      <c r="QS18" s="17"/>
      <c r="QT18" s="17"/>
      <c r="QU18" s="17"/>
      <c r="QV18" s="17"/>
      <c r="QW18" s="17"/>
      <c r="QX18" s="17"/>
      <c r="QY18" s="17"/>
      <c r="QZ18" s="17"/>
      <c r="RA18" s="17"/>
      <c r="RB18" s="17"/>
      <c r="RC18" s="17"/>
      <c r="RD18" s="17"/>
      <c r="RE18" s="17"/>
      <c r="RF18" s="17"/>
      <c r="RG18" s="17"/>
      <c r="RH18" s="17"/>
      <c r="RI18" s="17"/>
      <c r="RJ18" s="17"/>
      <c r="RK18" s="17"/>
      <c r="RL18" s="17"/>
      <c r="RM18" s="17"/>
      <c r="RN18" s="17"/>
      <c r="RO18" s="17"/>
      <c r="RP18" s="17"/>
      <c r="RQ18" s="17"/>
      <c r="RR18" s="17"/>
      <c r="RS18" s="17"/>
      <c r="RT18" s="17"/>
      <c r="RU18" s="17"/>
      <c r="RV18" s="17"/>
      <c r="RW18" s="17"/>
      <c r="RX18" s="17"/>
      <c r="RY18" s="17"/>
      <c r="RZ18" s="17"/>
      <c r="SA18" s="17"/>
      <c r="SB18" s="17"/>
      <c r="SC18" s="17"/>
      <c r="SD18" s="17"/>
      <c r="SE18" s="17"/>
      <c r="SF18" s="17"/>
      <c r="SG18" s="17"/>
      <c r="SH18" s="17"/>
      <c r="SI18" s="17"/>
      <c r="SJ18" s="17"/>
      <c r="SK18" s="17"/>
      <c r="SL18" s="17"/>
      <c r="SM18" s="17"/>
      <c r="SN18" s="17"/>
      <c r="SO18" s="17"/>
      <c r="SP18" s="17"/>
      <c r="SQ18" s="17"/>
      <c r="SR18" s="17"/>
      <c r="SS18" s="17"/>
      <c r="ST18" s="17"/>
      <c r="SU18" s="17"/>
      <c r="SV18" s="17"/>
      <c r="SW18" s="17"/>
      <c r="SX18" s="17"/>
      <c r="SY18" s="17"/>
      <c r="SZ18" s="17"/>
      <c r="TA18" s="17"/>
      <c r="TB18" s="17"/>
      <c r="TC18" s="17"/>
      <c r="TD18" s="17"/>
      <c r="TE18" s="17"/>
      <c r="TF18" s="17"/>
      <c r="TG18" s="17"/>
      <c r="TH18" s="17"/>
      <c r="TI18" s="17"/>
      <c r="TJ18" s="17"/>
      <c r="TK18" s="17"/>
      <c r="TL18" s="17"/>
      <c r="TM18" s="17"/>
      <c r="TN18" s="17"/>
      <c r="TO18" s="17"/>
      <c r="TP18" s="17"/>
      <c r="TQ18" s="17"/>
      <c r="TR18" s="17"/>
      <c r="TS18" s="17"/>
      <c r="TT18" s="17"/>
      <c r="TU18" s="17"/>
      <c r="TV18" s="17"/>
      <c r="TW18" s="17"/>
      <c r="TX18" s="17"/>
      <c r="TY18" s="17"/>
      <c r="TZ18" s="17"/>
      <c r="UA18" s="17"/>
      <c r="UB18" s="17"/>
      <c r="UC18" s="17"/>
      <c r="UD18" s="17"/>
      <c r="UE18" s="17"/>
      <c r="UF18" s="17"/>
      <c r="UG18" s="17"/>
      <c r="UH18" s="17"/>
      <c r="UI18" s="17"/>
      <c r="UJ18" s="17"/>
      <c r="UK18" s="17"/>
      <c r="UL18" s="17"/>
      <c r="UM18" s="17"/>
      <c r="UN18" s="17"/>
      <c r="UO18" s="17"/>
      <c r="UP18" s="17"/>
      <c r="UQ18" s="17"/>
      <c r="UR18" s="17"/>
      <c r="US18" s="17"/>
      <c r="UT18" s="17"/>
      <c r="UU18" s="17"/>
      <c r="UV18" s="17"/>
      <c r="UW18" s="17"/>
      <c r="UX18" s="17"/>
      <c r="UY18" s="17"/>
      <c r="UZ18" s="17"/>
      <c r="VA18" s="17"/>
      <c r="VB18" s="17"/>
      <c r="VC18" s="17"/>
      <c r="VD18" s="17"/>
      <c r="VE18" s="17"/>
      <c r="VF18" s="17"/>
      <c r="VG18" s="17"/>
      <c r="VH18" s="17"/>
      <c r="VI18" s="17"/>
      <c r="VJ18" s="17"/>
      <c r="VK18" s="17"/>
      <c r="VL18" s="17"/>
      <c r="VM18" s="17"/>
      <c r="VN18" s="17"/>
      <c r="VO18" s="17"/>
      <c r="VP18" s="17"/>
      <c r="VQ18" s="17"/>
      <c r="VR18" s="17"/>
      <c r="VS18" s="17"/>
      <c r="VT18" s="17"/>
      <c r="VU18" s="17"/>
      <c r="VV18" s="17"/>
      <c r="VW18" s="17"/>
      <c r="VX18" s="17"/>
      <c r="VY18" s="17"/>
      <c r="VZ18" s="17"/>
      <c r="WA18" s="17"/>
      <c r="WB18" s="17"/>
      <c r="WC18" s="17"/>
      <c r="WD18" s="17"/>
      <c r="WE18" s="17"/>
      <c r="WF18" s="17"/>
      <c r="WG18" s="17"/>
      <c r="WH18" s="17"/>
      <c r="WI18" s="17"/>
      <c r="WJ18" s="17"/>
      <c r="WK18" s="17"/>
      <c r="WL18" s="17"/>
      <c r="WM18" s="17"/>
      <c r="WN18" s="17"/>
      <c r="WO18" s="17"/>
      <c r="WP18" s="17"/>
      <c r="WQ18" s="17"/>
      <c r="WR18" s="17"/>
      <c r="WS18" s="17"/>
      <c r="WT18" s="17"/>
      <c r="WU18" s="17"/>
      <c r="WV18" s="17"/>
      <c r="WW18" s="17"/>
      <c r="WX18" s="17"/>
      <c r="WY18" s="17"/>
      <c r="WZ18" s="17"/>
      <c r="XA18" s="17"/>
      <c r="XB18" s="17"/>
      <c r="XC18" s="17"/>
      <c r="XD18" s="17"/>
      <c r="XE18" s="17"/>
      <c r="XF18" s="17"/>
      <c r="XG18" s="17"/>
      <c r="XH18" s="17"/>
      <c r="XI18" s="17"/>
      <c r="XJ18" s="17"/>
      <c r="XK18" s="17"/>
      <c r="XL18" s="17"/>
      <c r="XM18" s="17"/>
      <c r="XN18" s="17"/>
      <c r="XO18" s="17"/>
      <c r="XP18" s="17"/>
      <c r="XQ18" s="17"/>
      <c r="XR18" s="17"/>
      <c r="XS18" s="17"/>
      <c r="XT18" s="17"/>
      <c r="XU18" s="17"/>
      <c r="XV18" s="17"/>
      <c r="XW18" s="17"/>
      <c r="XX18" s="17"/>
      <c r="XY18" s="17"/>
      <c r="XZ18" s="17"/>
      <c r="YA18" s="17"/>
      <c r="YB18" s="17"/>
      <c r="YC18" s="17"/>
      <c r="YD18" s="17"/>
      <c r="YE18" s="17"/>
      <c r="YF18" s="17"/>
      <c r="YG18" s="17"/>
      <c r="YH18" s="17"/>
      <c r="YI18" s="17"/>
      <c r="YJ18" s="17"/>
      <c r="YK18" s="17"/>
      <c r="YL18" s="17"/>
      <c r="YM18" s="17"/>
      <c r="YN18" s="17"/>
      <c r="YO18" s="17"/>
      <c r="YP18" s="17"/>
      <c r="YQ18" s="17"/>
      <c r="YR18" s="17"/>
      <c r="YS18" s="17"/>
      <c r="YT18" s="17"/>
      <c r="YU18" s="17"/>
      <c r="YV18" s="17"/>
      <c r="YW18" s="17"/>
      <c r="YX18" s="17"/>
      <c r="YY18" s="17"/>
      <c r="YZ18" s="17"/>
      <c r="ZA18" s="17"/>
      <c r="ZB18" s="17"/>
      <c r="ZC18" s="17"/>
      <c r="ZD18" s="17"/>
      <c r="ZE18" s="17"/>
      <c r="ZF18" s="17"/>
      <c r="ZG18" s="17"/>
      <c r="ZH18" s="17"/>
      <c r="ZI18" s="17"/>
      <c r="ZJ18" s="17"/>
      <c r="ZK18" s="17"/>
      <c r="ZL18" s="17"/>
      <c r="ZM18" s="17"/>
      <c r="ZN18" s="17"/>
      <c r="ZO18" s="17"/>
      <c r="ZP18" s="17"/>
      <c r="ZQ18" s="17"/>
      <c r="ZR18" s="17"/>
      <c r="ZS18" s="17"/>
      <c r="ZT18" s="17"/>
      <c r="ZU18" s="17"/>
      <c r="ZV18" s="17"/>
      <c r="ZW18" s="17"/>
      <c r="ZX18" s="17"/>
      <c r="ZY18" s="17"/>
      <c r="ZZ18" s="17"/>
      <c r="AAA18" s="17"/>
      <c r="AAB18" s="17"/>
      <c r="AAC18" s="17"/>
      <c r="AAD18" s="17"/>
      <c r="AAE18" s="17"/>
      <c r="AAF18" s="17"/>
      <c r="AAG18" s="17"/>
      <c r="AAH18" s="17"/>
      <c r="AAI18" s="17"/>
      <c r="AAJ18" s="17"/>
      <c r="AAK18" s="17"/>
      <c r="AAL18" s="17"/>
      <c r="AAM18" s="17"/>
      <c r="AAN18" s="17"/>
      <c r="AAO18" s="17"/>
      <c r="AAP18" s="17"/>
      <c r="AAQ18" s="17"/>
      <c r="AAR18" s="17"/>
      <c r="AAS18" s="17"/>
      <c r="AAT18" s="17"/>
      <c r="AAU18" s="17"/>
      <c r="AAV18" s="17"/>
      <c r="AAW18" s="17"/>
      <c r="AAX18" s="17"/>
      <c r="AAY18" s="17"/>
      <c r="AAZ18" s="17"/>
      <c r="ABA18" s="17"/>
      <c r="ABB18" s="17"/>
      <c r="ABC18" s="17"/>
      <c r="ABD18" s="17"/>
      <c r="ABE18" s="17"/>
      <c r="ABF18" s="17"/>
      <c r="ABG18" s="17"/>
      <c r="ABH18" s="17"/>
      <c r="ABI18" s="17"/>
      <c r="ABJ18" s="17"/>
      <c r="ABK18" s="17"/>
      <c r="ABL18" s="17"/>
      <c r="ABM18" s="17"/>
      <c r="ABN18" s="17"/>
      <c r="ABO18" s="17"/>
      <c r="ABP18" s="17"/>
      <c r="ABQ18" s="17"/>
      <c r="ABR18" s="17"/>
      <c r="ABS18" s="17"/>
      <c r="ABT18" s="17"/>
      <c r="ABU18" s="17"/>
      <c r="ABV18" s="17"/>
      <c r="ABW18" s="17"/>
      <c r="ABX18" s="17"/>
      <c r="ABY18" s="17"/>
      <c r="ABZ18" s="17"/>
      <c r="ACA18" s="17"/>
      <c r="ACB18" s="17"/>
      <c r="ACC18" s="17"/>
      <c r="ACD18" s="17"/>
      <c r="ACE18" s="17"/>
      <c r="ACF18" s="17"/>
      <c r="ACG18" s="17"/>
      <c r="ACH18" s="17"/>
      <c r="ACI18" s="17"/>
      <c r="ACJ18" s="17"/>
      <c r="ACK18" s="17"/>
      <c r="ACL18" s="17"/>
      <c r="ACM18" s="17"/>
      <c r="ACN18" s="17"/>
      <c r="ACO18" s="17"/>
      <c r="ACP18" s="17"/>
      <c r="ACQ18" s="17"/>
      <c r="ACR18" s="17"/>
      <c r="ACS18" s="17"/>
      <c r="ACT18" s="17"/>
      <c r="ACU18" s="17"/>
      <c r="ACV18" s="17"/>
      <c r="ACW18" s="17"/>
      <c r="ACX18" s="17"/>
      <c r="ACY18" s="17"/>
      <c r="ACZ18" s="17"/>
      <c r="ADA18" s="17"/>
      <c r="ADB18" s="17"/>
      <c r="ADC18" s="17"/>
      <c r="ADD18" s="17"/>
      <c r="ADE18" s="17"/>
      <c r="ADF18" s="17"/>
      <c r="ADG18" s="17"/>
      <c r="ADH18" s="17"/>
      <c r="ADI18" s="17"/>
      <c r="ADJ18" s="17"/>
      <c r="ADK18" s="17"/>
      <c r="ADL18" s="17"/>
      <c r="ADM18" s="17"/>
      <c r="ADN18" s="17"/>
      <c r="ADO18" s="17"/>
      <c r="ADP18" s="17"/>
      <c r="ADQ18" s="17"/>
      <c r="ADR18" s="17"/>
      <c r="ADS18" s="17"/>
      <c r="ADT18" s="17"/>
      <c r="ADU18" s="17"/>
      <c r="ADV18" s="17"/>
      <c r="ADW18" s="17"/>
      <c r="ADX18" s="17"/>
      <c r="ADY18" s="17"/>
      <c r="ADZ18" s="17"/>
      <c r="AEA18" s="17"/>
      <c r="AEB18" s="17"/>
      <c r="AEC18" s="17"/>
      <c r="AED18" s="17"/>
      <c r="AEE18" s="17"/>
      <c r="AEF18" s="17"/>
      <c r="AEG18" s="17"/>
      <c r="AEH18" s="17"/>
      <c r="AEI18" s="17"/>
      <c r="AEJ18" s="17"/>
      <c r="AEK18" s="17"/>
      <c r="AEL18" s="17"/>
      <c r="AEM18" s="17"/>
      <c r="AEN18" s="17"/>
      <c r="AEO18" s="17"/>
      <c r="AEP18" s="17"/>
      <c r="AEQ18" s="17"/>
      <c r="AER18" s="17"/>
      <c r="AES18" s="17"/>
      <c r="AET18" s="17"/>
      <c r="AEU18" s="17"/>
      <c r="AEV18" s="17"/>
      <c r="AEW18" s="17"/>
      <c r="AEX18" s="17"/>
      <c r="AEY18" s="17"/>
      <c r="AEZ18" s="17"/>
      <c r="AFA18" s="17"/>
      <c r="AFB18" s="17"/>
      <c r="AFC18" s="17"/>
      <c r="AFD18" s="17"/>
      <c r="AFE18" s="17"/>
      <c r="AFF18" s="17"/>
      <c r="AFG18" s="17"/>
      <c r="AFH18" s="17"/>
      <c r="AFI18" s="17"/>
      <c r="AFJ18" s="17"/>
      <c r="AFK18" s="17"/>
      <c r="AFL18" s="17"/>
      <c r="AFM18" s="17"/>
      <c r="AFN18" s="17"/>
      <c r="AFO18" s="17"/>
      <c r="AFP18" s="17"/>
      <c r="AFQ18" s="17"/>
      <c r="AFR18" s="17"/>
      <c r="AFS18" s="17"/>
      <c r="AFT18" s="17"/>
      <c r="AFU18" s="17"/>
      <c r="AFV18" s="17"/>
      <c r="AFW18" s="17"/>
      <c r="AFX18" s="17"/>
      <c r="AFY18" s="17"/>
      <c r="AFZ18" s="17"/>
      <c r="AGA18" s="17"/>
      <c r="AGB18" s="17"/>
      <c r="AGC18" s="17"/>
      <c r="AGD18" s="17"/>
      <c r="AGE18" s="17"/>
      <c r="AGF18" s="17"/>
      <c r="AGG18" s="17"/>
      <c r="AGH18" s="17"/>
      <c r="AGI18" s="17"/>
      <c r="AGJ18" s="17"/>
      <c r="AGK18" s="17"/>
      <c r="AGL18" s="17"/>
      <c r="AGM18" s="17"/>
      <c r="AGN18" s="17"/>
      <c r="AGO18" s="17"/>
      <c r="AGP18" s="17"/>
      <c r="AGQ18" s="17"/>
      <c r="AGR18" s="17"/>
      <c r="AGS18" s="17"/>
      <c r="AGT18" s="17"/>
      <c r="AGU18" s="17"/>
      <c r="AGV18" s="17"/>
      <c r="AGW18" s="17"/>
      <c r="AGX18" s="17"/>
      <c r="AGY18" s="17"/>
      <c r="AGZ18" s="17"/>
      <c r="AHA18" s="17"/>
      <c r="AHB18" s="17"/>
      <c r="AHC18" s="17"/>
      <c r="AHD18" s="17"/>
      <c r="AHE18" s="17"/>
      <c r="AHF18" s="17"/>
      <c r="AHG18" s="17"/>
      <c r="AHH18" s="17"/>
      <c r="AHI18" s="17"/>
      <c r="AHJ18" s="17"/>
      <c r="AHK18" s="17"/>
      <c r="AHL18" s="17"/>
      <c r="AHM18" s="17"/>
      <c r="AHN18" s="17"/>
      <c r="AHO18" s="17"/>
      <c r="AHP18" s="17"/>
      <c r="AHQ18" s="17"/>
      <c r="AHR18" s="17"/>
      <c r="AHS18" s="17"/>
      <c r="AHT18" s="17"/>
      <c r="AHU18" s="17"/>
      <c r="AHV18" s="17"/>
      <c r="AHW18" s="17"/>
      <c r="AHX18" s="17"/>
      <c r="AHY18" s="17"/>
      <c r="AHZ18" s="17"/>
      <c r="AIA18" s="17"/>
      <c r="AIB18" s="17"/>
      <c r="AIC18" s="17"/>
      <c r="AID18" s="17"/>
      <c r="AIE18" s="17"/>
      <c r="AIF18" s="17"/>
      <c r="AIG18" s="17"/>
      <c r="AIH18" s="17"/>
      <c r="AII18" s="17"/>
      <c r="AIJ18" s="17"/>
      <c r="AIK18" s="17"/>
      <c r="AIL18" s="17"/>
      <c r="AIM18" s="17"/>
      <c r="AIN18" s="17"/>
      <c r="AIO18" s="17"/>
      <c r="AIP18" s="17"/>
      <c r="AIQ18" s="17"/>
      <c r="AIR18" s="17"/>
      <c r="AIS18" s="17"/>
      <c r="AIT18" s="17"/>
      <c r="AIU18" s="17"/>
      <c r="AIV18" s="17"/>
      <c r="AIW18" s="17"/>
      <c r="AIX18" s="17"/>
      <c r="AIY18" s="17"/>
      <c r="AIZ18" s="17"/>
      <c r="AJA18" s="17"/>
      <c r="AJB18" s="17"/>
      <c r="AJC18" s="17"/>
      <c r="AJD18" s="17"/>
      <c r="AJE18" s="17"/>
      <c r="AJF18" s="17"/>
      <c r="AJG18" s="17"/>
      <c r="AJH18" s="17"/>
      <c r="AJI18" s="17"/>
      <c r="AJJ18" s="17"/>
      <c r="AJK18" s="17"/>
      <c r="AJL18" s="17"/>
      <c r="AJM18" s="17"/>
      <c r="AJN18" s="17"/>
      <c r="AJO18" s="17"/>
      <c r="AJP18" s="17"/>
      <c r="AJQ18" s="17"/>
      <c r="AJR18" s="17"/>
      <c r="AJS18" s="17"/>
      <c r="AJT18" s="17"/>
      <c r="AJU18" s="17"/>
      <c r="AJV18" s="17"/>
      <c r="AJW18" s="17"/>
      <c r="AJX18" s="17"/>
      <c r="AJY18" s="17"/>
      <c r="AJZ18" s="17"/>
      <c r="AKA18" s="17"/>
      <c r="AKB18" s="17"/>
      <c r="AKC18" s="17"/>
      <c r="AKD18" s="17"/>
      <c r="AKE18" s="17"/>
      <c r="AKF18" s="17"/>
      <c r="AKG18" s="17"/>
      <c r="AKH18" s="17"/>
      <c r="AKI18" s="17"/>
      <c r="AKJ18" s="17"/>
      <c r="AKK18" s="17"/>
      <c r="AKL18" s="17"/>
      <c r="AKM18" s="17"/>
      <c r="AKN18" s="17"/>
      <c r="AKO18" s="17"/>
      <c r="AKP18" s="17"/>
      <c r="AKQ18" s="17"/>
      <c r="AKR18" s="17"/>
      <c r="AKS18" s="17"/>
      <c r="AKT18" s="17"/>
      <c r="AKU18" s="17"/>
      <c r="AKV18" s="17"/>
      <c r="AKW18" s="17"/>
      <c r="AKX18" s="17"/>
      <c r="AKY18" s="17"/>
      <c r="AKZ18" s="17"/>
      <c r="ALA18" s="17"/>
      <c r="ALB18" s="17"/>
      <c r="ALC18" s="17"/>
      <c r="ALD18" s="17"/>
      <c r="ALE18" s="17"/>
      <c r="ALF18" s="17"/>
      <c r="ALG18" s="17"/>
      <c r="ALH18" s="17"/>
      <c r="ALI18" s="17"/>
      <c r="ALJ18" s="17"/>
      <c r="ALK18" s="17"/>
      <c r="ALL18" s="17"/>
      <c r="ALM18" s="17"/>
      <c r="ALN18" s="17"/>
      <c r="ALO18" s="17"/>
      <c r="ALP18" s="17"/>
      <c r="ALQ18" s="17"/>
      <c r="ALR18" s="17"/>
      <c r="ALS18" s="17"/>
      <c r="ALT18" s="17"/>
      <c r="ALU18" s="17"/>
      <c r="ALV18" s="17"/>
      <c r="ALW18" s="17"/>
      <c r="ALX18" s="17"/>
      <c r="ALY18" s="17"/>
      <c r="ALZ18" s="17"/>
      <c r="AMA18" s="17"/>
      <c r="AMB18" s="17"/>
      <c r="AMC18" s="17"/>
      <c r="AMD18" s="17"/>
      <c r="AME18" s="17"/>
      <c r="AMF18" s="17"/>
      <c r="AMG18" s="17"/>
      <c r="AMH18" s="17"/>
      <c r="AMI18" s="17"/>
      <c r="AMJ18" s="17"/>
    </row>
    <row r="19" spans="1:1024" s="16" customFormat="1" x14ac:dyDescent="0.25">
      <c r="A19" s="38" t="s">
        <v>570</v>
      </c>
      <c r="B19" s="168" t="s">
        <v>368</v>
      </c>
      <c r="C19" s="168" t="s">
        <v>102</v>
      </c>
      <c r="D19" s="291" t="s">
        <v>63</v>
      </c>
      <c r="E19" s="36" t="s">
        <v>17</v>
      </c>
      <c r="F19" s="51">
        <v>1</v>
      </c>
      <c r="G19" s="36" t="s">
        <v>8</v>
      </c>
      <c r="H19" s="439"/>
      <c r="I19" s="50">
        <f t="shared" si="0"/>
        <v>0</v>
      </c>
      <c r="J19" s="289" t="s">
        <v>79</v>
      </c>
      <c r="K19" s="18"/>
      <c r="L19" s="18"/>
      <c r="M19" s="18"/>
      <c r="N19" s="18"/>
      <c r="O19" s="18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  <c r="IW19" s="17"/>
      <c r="IX19" s="17"/>
      <c r="IY19" s="17"/>
      <c r="IZ19" s="17"/>
      <c r="JA19" s="17"/>
      <c r="JB19" s="17"/>
      <c r="JC19" s="17"/>
      <c r="JD19" s="17"/>
      <c r="JE19" s="17"/>
      <c r="JF19" s="17"/>
      <c r="JG19" s="17"/>
      <c r="JH19" s="17"/>
      <c r="JI19" s="17"/>
      <c r="JJ19" s="17"/>
      <c r="JK19" s="17"/>
      <c r="JL19" s="17"/>
      <c r="JM19" s="17"/>
      <c r="JN19" s="17"/>
      <c r="JO19" s="17"/>
      <c r="JP19" s="17"/>
      <c r="JQ19" s="17"/>
      <c r="JR19" s="17"/>
      <c r="JS19" s="17"/>
      <c r="JT19" s="17"/>
      <c r="JU19" s="17"/>
      <c r="JV19" s="17"/>
      <c r="JW19" s="17"/>
      <c r="JX19" s="17"/>
      <c r="JY19" s="17"/>
      <c r="JZ19" s="17"/>
      <c r="KA19" s="17"/>
      <c r="KB19" s="17"/>
      <c r="KC19" s="17"/>
      <c r="KD19" s="17"/>
      <c r="KE19" s="17"/>
      <c r="KF19" s="17"/>
      <c r="KG19" s="17"/>
      <c r="KH19" s="17"/>
      <c r="KI19" s="17"/>
      <c r="KJ19" s="17"/>
      <c r="KK19" s="17"/>
      <c r="KL19" s="17"/>
      <c r="KM19" s="17"/>
      <c r="KN19" s="17"/>
      <c r="KO19" s="17"/>
      <c r="KP19" s="17"/>
      <c r="KQ19" s="17"/>
      <c r="KR19" s="17"/>
      <c r="KS19" s="17"/>
      <c r="KT19" s="17"/>
      <c r="KU19" s="17"/>
      <c r="KV19" s="17"/>
      <c r="KW19" s="17"/>
      <c r="KX19" s="17"/>
      <c r="KY19" s="17"/>
      <c r="KZ19" s="17"/>
      <c r="LA19" s="17"/>
      <c r="LB19" s="17"/>
      <c r="LC19" s="17"/>
      <c r="LD19" s="17"/>
      <c r="LE19" s="17"/>
      <c r="LF19" s="17"/>
      <c r="LG19" s="17"/>
      <c r="LH19" s="17"/>
      <c r="LI19" s="17"/>
      <c r="LJ19" s="17"/>
      <c r="LK19" s="17"/>
      <c r="LL19" s="17"/>
      <c r="LM19" s="17"/>
      <c r="LN19" s="17"/>
      <c r="LO19" s="17"/>
      <c r="LP19" s="17"/>
      <c r="LQ19" s="17"/>
      <c r="LR19" s="17"/>
      <c r="LS19" s="17"/>
      <c r="LT19" s="17"/>
      <c r="LU19" s="17"/>
      <c r="LV19" s="17"/>
      <c r="LW19" s="17"/>
      <c r="LX19" s="17"/>
      <c r="LY19" s="17"/>
      <c r="LZ19" s="17"/>
      <c r="MA19" s="17"/>
      <c r="MB19" s="17"/>
      <c r="MC19" s="17"/>
      <c r="MD19" s="17"/>
      <c r="ME19" s="17"/>
      <c r="MF19" s="17"/>
      <c r="MG19" s="17"/>
      <c r="MH19" s="17"/>
      <c r="MI19" s="17"/>
      <c r="MJ19" s="17"/>
      <c r="MK19" s="17"/>
      <c r="ML19" s="17"/>
      <c r="MM19" s="17"/>
      <c r="MN19" s="17"/>
      <c r="MO19" s="17"/>
      <c r="MP19" s="17"/>
      <c r="MQ19" s="17"/>
      <c r="MR19" s="17"/>
      <c r="MS19" s="17"/>
      <c r="MT19" s="17"/>
      <c r="MU19" s="17"/>
      <c r="MV19" s="17"/>
      <c r="MW19" s="17"/>
      <c r="MX19" s="17"/>
      <c r="MY19" s="17"/>
      <c r="MZ19" s="17"/>
      <c r="NA19" s="17"/>
      <c r="NB19" s="17"/>
      <c r="NC19" s="17"/>
      <c r="ND19" s="17"/>
      <c r="NE19" s="17"/>
      <c r="NF19" s="17"/>
      <c r="NG19" s="17"/>
      <c r="NH19" s="17"/>
      <c r="NI19" s="17"/>
      <c r="NJ19" s="17"/>
      <c r="NK19" s="17"/>
      <c r="NL19" s="17"/>
      <c r="NM19" s="17"/>
      <c r="NN19" s="17"/>
      <c r="NO19" s="17"/>
      <c r="NP19" s="17"/>
      <c r="NQ19" s="17"/>
      <c r="NR19" s="17"/>
      <c r="NS19" s="17"/>
      <c r="NT19" s="17"/>
      <c r="NU19" s="17"/>
      <c r="NV19" s="17"/>
      <c r="NW19" s="17"/>
      <c r="NX19" s="17"/>
      <c r="NY19" s="17"/>
      <c r="NZ19" s="17"/>
      <c r="OA19" s="17"/>
      <c r="OB19" s="17"/>
      <c r="OC19" s="17"/>
      <c r="OD19" s="17"/>
      <c r="OE19" s="17"/>
      <c r="OF19" s="17"/>
      <c r="OG19" s="17"/>
      <c r="OH19" s="17"/>
      <c r="OI19" s="17"/>
      <c r="OJ19" s="17"/>
      <c r="OK19" s="17"/>
      <c r="OL19" s="17"/>
      <c r="OM19" s="17"/>
      <c r="ON19" s="17"/>
      <c r="OO19" s="17"/>
      <c r="OP19" s="17"/>
      <c r="OQ19" s="17"/>
      <c r="OR19" s="17"/>
      <c r="OS19" s="17"/>
      <c r="OT19" s="17"/>
      <c r="OU19" s="17"/>
      <c r="OV19" s="17"/>
      <c r="OW19" s="17"/>
      <c r="OX19" s="17"/>
      <c r="OY19" s="17"/>
      <c r="OZ19" s="17"/>
      <c r="PA19" s="17"/>
      <c r="PB19" s="17"/>
      <c r="PC19" s="17"/>
      <c r="PD19" s="17"/>
      <c r="PE19" s="17"/>
      <c r="PF19" s="17"/>
      <c r="PG19" s="17"/>
      <c r="PH19" s="17"/>
      <c r="PI19" s="17"/>
      <c r="PJ19" s="17"/>
      <c r="PK19" s="17"/>
      <c r="PL19" s="17"/>
      <c r="PM19" s="17"/>
      <c r="PN19" s="17"/>
      <c r="PO19" s="17"/>
      <c r="PP19" s="17"/>
      <c r="PQ19" s="17"/>
      <c r="PR19" s="17"/>
      <c r="PS19" s="17"/>
      <c r="PT19" s="17"/>
      <c r="PU19" s="17"/>
      <c r="PV19" s="17"/>
      <c r="PW19" s="17"/>
      <c r="PX19" s="17"/>
      <c r="PY19" s="17"/>
      <c r="PZ19" s="17"/>
      <c r="QA19" s="17"/>
      <c r="QB19" s="17"/>
      <c r="QC19" s="17"/>
      <c r="QD19" s="17"/>
      <c r="QE19" s="17"/>
      <c r="QF19" s="17"/>
      <c r="QG19" s="17"/>
      <c r="QH19" s="17"/>
      <c r="QI19" s="17"/>
      <c r="QJ19" s="17"/>
      <c r="QK19" s="17"/>
      <c r="QL19" s="17"/>
      <c r="QM19" s="17"/>
      <c r="QN19" s="17"/>
      <c r="QO19" s="17"/>
      <c r="QP19" s="17"/>
      <c r="QQ19" s="17"/>
      <c r="QR19" s="17"/>
      <c r="QS19" s="17"/>
      <c r="QT19" s="17"/>
      <c r="QU19" s="17"/>
      <c r="QV19" s="17"/>
      <c r="QW19" s="17"/>
      <c r="QX19" s="17"/>
      <c r="QY19" s="17"/>
      <c r="QZ19" s="17"/>
      <c r="RA19" s="17"/>
      <c r="RB19" s="17"/>
      <c r="RC19" s="17"/>
      <c r="RD19" s="17"/>
      <c r="RE19" s="17"/>
      <c r="RF19" s="17"/>
      <c r="RG19" s="17"/>
      <c r="RH19" s="17"/>
      <c r="RI19" s="17"/>
      <c r="RJ19" s="17"/>
      <c r="RK19" s="17"/>
      <c r="RL19" s="17"/>
      <c r="RM19" s="17"/>
      <c r="RN19" s="17"/>
      <c r="RO19" s="17"/>
      <c r="RP19" s="17"/>
      <c r="RQ19" s="17"/>
      <c r="RR19" s="17"/>
      <c r="RS19" s="17"/>
      <c r="RT19" s="17"/>
      <c r="RU19" s="17"/>
      <c r="RV19" s="17"/>
      <c r="RW19" s="17"/>
      <c r="RX19" s="17"/>
      <c r="RY19" s="17"/>
      <c r="RZ19" s="17"/>
      <c r="SA19" s="17"/>
      <c r="SB19" s="17"/>
      <c r="SC19" s="17"/>
      <c r="SD19" s="17"/>
      <c r="SE19" s="17"/>
      <c r="SF19" s="17"/>
      <c r="SG19" s="17"/>
      <c r="SH19" s="17"/>
      <c r="SI19" s="17"/>
      <c r="SJ19" s="17"/>
      <c r="SK19" s="17"/>
      <c r="SL19" s="17"/>
      <c r="SM19" s="17"/>
      <c r="SN19" s="17"/>
      <c r="SO19" s="17"/>
      <c r="SP19" s="17"/>
      <c r="SQ19" s="17"/>
      <c r="SR19" s="17"/>
      <c r="SS19" s="17"/>
      <c r="ST19" s="17"/>
      <c r="SU19" s="17"/>
      <c r="SV19" s="17"/>
      <c r="SW19" s="17"/>
      <c r="SX19" s="17"/>
      <c r="SY19" s="17"/>
      <c r="SZ19" s="17"/>
      <c r="TA19" s="17"/>
      <c r="TB19" s="17"/>
      <c r="TC19" s="17"/>
      <c r="TD19" s="17"/>
      <c r="TE19" s="17"/>
      <c r="TF19" s="17"/>
      <c r="TG19" s="17"/>
      <c r="TH19" s="17"/>
      <c r="TI19" s="17"/>
      <c r="TJ19" s="17"/>
      <c r="TK19" s="17"/>
      <c r="TL19" s="17"/>
      <c r="TM19" s="17"/>
      <c r="TN19" s="17"/>
      <c r="TO19" s="17"/>
      <c r="TP19" s="17"/>
      <c r="TQ19" s="17"/>
      <c r="TR19" s="17"/>
      <c r="TS19" s="17"/>
      <c r="TT19" s="17"/>
      <c r="TU19" s="17"/>
      <c r="TV19" s="17"/>
      <c r="TW19" s="17"/>
      <c r="TX19" s="17"/>
      <c r="TY19" s="17"/>
      <c r="TZ19" s="17"/>
      <c r="UA19" s="17"/>
      <c r="UB19" s="17"/>
      <c r="UC19" s="17"/>
      <c r="UD19" s="17"/>
      <c r="UE19" s="17"/>
      <c r="UF19" s="17"/>
      <c r="UG19" s="17"/>
      <c r="UH19" s="17"/>
      <c r="UI19" s="17"/>
      <c r="UJ19" s="17"/>
      <c r="UK19" s="17"/>
      <c r="UL19" s="17"/>
      <c r="UM19" s="17"/>
      <c r="UN19" s="17"/>
      <c r="UO19" s="17"/>
      <c r="UP19" s="17"/>
      <c r="UQ19" s="17"/>
      <c r="UR19" s="17"/>
      <c r="US19" s="17"/>
      <c r="UT19" s="17"/>
      <c r="UU19" s="17"/>
      <c r="UV19" s="17"/>
      <c r="UW19" s="17"/>
      <c r="UX19" s="17"/>
      <c r="UY19" s="17"/>
      <c r="UZ19" s="17"/>
      <c r="VA19" s="17"/>
      <c r="VB19" s="17"/>
      <c r="VC19" s="17"/>
      <c r="VD19" s="17"/>
      <c r="VE19" s="17"/>
      <c r="VF19" s="17"/>
      <c r="VG19" s="17"/>
      <c r="VH19" s="17"/>
      <c r="VI19" s="17"/>
      <c r="VJ19" s="17"/>
      <c r="VK19" s="17"/>
      <c r="VL19" s="17"/>
      <c r="VM19" s="17"/>
      <c r="VN19" s="17"/>
      <c r="VO19" s="17"/>
      <c r="VP19" s="17"/>
      <c r="VQ19" s="17"/>
      <c r="VR19" s="17"/>
      <c r="VS19" s="17"/>
      <c r="VT19" s="17"/>
      <c r="VU19" s="17"/>
      <c r="VV19" s="17"/>
      <c r="VW19" s="17"/>
      <c r="VX19" s="17"/>
      <c r="VY19" s="17"/>
      <c r="VZ19" s="17"/>
      <c r="WA19" s="17"/>
      <c r="WB19" s="17"/>
      <c r="WC19" s="17"/>
      <c r="WD19" s="17"/>
      <c r="WE19" s="17"/>
      <c r="WF19" s="17"/>
      <c r="WG19" s="17"/>
      <c r="WH19" s="17"/>
      <c r="WI19" s="17"/>
      <c r="WJ19" s="17"/>
      <c r="WK19" s="17"/>
      <c r="WL19" s="17"/>
      <c r="WM19" s="17"/>
      <c r="WN19" s="17"/>
      <c r="WO19" s="17"/>
      <c r="WP19" s="17"/>
      <c r="WQ19" s="17"/>
      <c r="WR19" s="17"/>
      <c r="WS19" s="17"/>
      <c r="WT19" s="17"/>
      <c r="WU19" s="17"/>
      <c r="WV19" s="17"/>
      <c r="WW19" s="17"/>
      <c r="WX19" s="17"/>
      <c r="WY19" s="17"/>
      <c r="WZ19" s="17"/>
      <c r="XA19" s="17"/>
      <c r="XB19" s="17"/>
      <c r="XC19" s="17"/>
      <c r="XD19" s="17"/>
      <c r="XE19" s="17"/>
      <c r="XF19" s="17"/>
      <c r="XG19" s="17"/>
      <c r="XH19" s="17"/>
      <c r="XI19" s="17"/>
      <c r="XJ19" s="17"/>
      <c r="XK19" s="17"/>
      <c r="XL19" s="17"/>
      <c r="XM19" s="17"/>
      <c r="XN19" s="17"/>
      <c r="XO19" s="17"/>
      <c r="XP19" s="17"/>
      <c r="XQ19" s="17"/>
      <c r="XR19" s="17"/>
      <c r="XS19" s="17"/>
      <c r="XT19" s="17"/>
      <c r="XU19" s="17"/>
      <c r="XV19" s="17"/>
      <c r="XW19" s="17"/>
      <c r="XX19" s="17"/>
      <c r="XY19" s="17"/>
      <c r="XZ19" s="17"/>
      <c r="YA19" s="17"/>
      <c r="YB19" s="17"/>
      <c r="YC19" s="17"/>
      <c r="YD19" s="17"/>
      <c r="YE19" s="17"/>
      <c r="YF19" s="17"/>
      <c r="YG19" s="17"/>
      <c r="YH19" s="17"/>
      <c r="YI19" s="17"/>
      <c r="YJ19" s="17"/>
      <c r="YK19" s="17"/>
      <c r="YL19" s="17"/>
      <c r="YM19" s="17"/>
      <c r="YN19" s="17"/>
      <c r="YO19" s="17"/>
      <c r="YP19" s="17"/>
      <c r="YQ19" s="17"/>
      <c r="YR19" s="17"/>
      <c r="YS19" s="17"/>
      <c r="YT19" s="17"/>
      <c r="YU19" s="17"/>
      <c r="YV19" s="17"/>
      <c r="YW19" s="17"/>
      <c r="YX19" s="17"/>
      <c r="YY19" s="17"/>
      <c r="YZ19" s="17"/>
      <c r="ZA19" s="17"/>
      <c r="ZB19" s="17"/>
      <c r="ZC19" s="17"/>
      <c r="ZD19" s="17"/>
      <c r="ZE19" s="17"/>
      <c r="ZF19" s="17"/>
      <c r="ZG19" s="17"/>
      <c r="ZH19" s="17"/>
      <c r="ZI19" s="17"/>
      <c r="ZJ19" s="17"/>
      <c r="ZK19" s="17"/>
      <c r="ZL19" s="17"/>
      <c r="ZM19" s="17"/>
      <c r="ZN19" s="17"/>
      <c r="ZO19" s="17"/>
      <c r="ZP19" s="17"/>
      <c r="ZQ19" s="17"/>
      <c r="ZR19" s="17"/>
      <c r="ZS19" s="17"/>
      <c r="ZT19" s="17"/>
      <c r="ZU19" s="17"/>
      <c r="ZV19" s="17"/>
      <c r="ZW19" s="17"/>
      <c r="ZX19" s="17"/>
      <c r="ZY19" s="17"/>
      <c r="ZZ19" s="17"/>
      <c r="AAA19" s="17"/>
      <c r="AAB19" s="17"/>
      <c r="AAC19" s="17"/>
      <c r="AAD19" s="17"/>
      <c r="AAE19" s="17"/>
      <c r="AAF19" s="17"/>
      <c r="AAG19" s="17"/>
      <c r="AAH19" s="17"/>
      <c r="AAI19" s="17"/>
      <c r="AAJ19" s="17"/>
      <c r="AAK19" s="17"/>
      <c r="AAL19" s="17"/>
      <c r="AAM19" s="17"/>
      <c r="AAN19" s="17"/>
      <c r="AAO19" s="17"/>
      <c r="AAP19" s="17"/>
      <c r="AAQ19" s="17"/>
      <c r="AAR19" s="17"/>
      <c r="AAS19" s="17"/>
      <c r="AAT19" s="17"/>
      <c r="AAU19" s="17"/>
      <c r="AAV19" s="17"/>
      <c r="AAW19" s="17"/>
      <c r="AAX19" s="17"/>
      <c r="AAY19" s="17"/>
      <c r="AAZ19" s="17"/>
      <c r="ABA19" s="17"/>
      <c r="ABB19" s="17"/>
      <c r="ABC19" s="17"/>
      <c r="ABD19" s="17"/>
      <c r="ABE19" s="17"/>
      <c r="ABF19" s="17"/>
      <c r="ABG19" s="17"/>
      <c r="ABH19" s="17"/>
      <c r="ABI19" s="17"/>
      <c r="ABJ19" s="17"/>
      <c r="ABK19" s="17"/>
      <c r="ABL19" s="17"/>
      <c r="ABM19" s="17"/>
      <c r="ABN19" s="17"/>
      <c r="ABO19" s="17"/>
      <c r="ABP19" s="17"/>
      <c r="ABQ19" s="17"/>
      <c r="ABR19" s="17"/>
      <c r="ABS19" s="17"/>
      <c r="ABT19" s="17"/>
      <c r="ABU19" s="17"/>
      <c r="ABV19" s="17"/>
      <c r="ABW19" s="17"/>
      <c r="ABX19" s="17"/>
      <c r="ABY19" s="17"/>
      <c r="ABZ19" s="17"/>
      <c r="ACA19" s="17"/>
      <c r="ACB19" s="17"/>
      <c r="ACC19" s="17"/>
      <c r="ACD19" s="17"/>
      <c r="ACE19" s="17"/>
      <c r="ACF19" s="17"/>
      <c r="ACG19" s="17"/>
      <c r="ACH19" s="17"/>
      <c r="ACI19" s="17"/>
      <c r="ACJ19" s="17"/>
      <c r="ACK19" s="17"/>
      <c r="ACL19" s="17"/>
      <c r="ACM19" s="17"/>
      <c r="ACN19" s="17"/>
      <c r="ACO19" s="17"/>
      <c r="ACP19" s="17"/>
      <c r="ACQ19" s="17"/>
      <c r="ACR19" s="17"/>
      <c r="ACS19" s="17"/>
      <c r="ACT19" s="17"/>
      <c r="ACU19" s="17"/>
      <c r="ACV19" s="17"/>
      <c r="ACW19" s="17"/>
      <c r="ACX19" s="17"/>
      <c r="ACY19" s="17"/>
      <c r="ACZ19" s="17"/>
      <c r="ADA19" s="17"/>
      <c r="ADB19" s="17"/>
      <c r="ADC19" s="17"/>
      <c r="ADD19" s="17"/>
      <c r="ADE19" s="17"/>
      <c r="ADF19" s="17"/>
      <c r="ADG19" s="17"/>
      <c r="ADH19" s="17"/>
      <c r="ADI19" s="17"/>
      <c r="ADJ19" s="17"/>
      <c r="ADK19" s="17"/>
      <c r="ADL19" s="17"/>
      <c r="ADM19" s="17"/>
      <c r="ADN19" s="17"/>
      <c r="ADO19" s="17"/>
      <c r="ADP19" s="17"/>
      <c r="ADQ19" s="17"/>
      <c r="ADR19" s="17"/>
      <c r="ADS19" s="17"/>
      <c r="ADT19" s="17"/>
      <c r="ADU19" s="17"/>
      <c r="ADV19" s="17"/>
      <c r="ADW19" s="17"/>
      <c r="ADX19" s="17"/>
      <c r="ADY19" s="17"/>
      <c r="ADZ19" s="17"/>
      <c r="AEA19" s="17"/>
      <c r="AEB19" s="17"/>
      <c r="AEC19" s="17"/>
      <c r="AED19" s="17"/>
      <c r="AEE19" s="17"/>
      <c r="AEF19" s="17"/>
      <c r="AEG19" s="17"/>
      <c r="AEH19" s="17"/>
      <c r="AEI19" s="17"/>
      <c r="AEJ19" s="17"/>
      <c r="AEK19" s="17"/>
      <c r="AEL19" s="17"/>
      <c r="AEM19" s="17"/>
      <c r="AEN19" s="17"/>
      <c r="AEO19" s="17"/>
      <c r="AEP19" s="17"/>
      <c r="AEQ19" s="17"/>
      <c r="AER19" s="17"/>
      <c r="AES19" s="17"/>
      <c r="AET19" s="17"/>
      <c r="AEU19" s="17"/>
      <c r="AEV19" s="17"/>
      <c r="AEW19" s="17"/>
      <c r="AEX19" s="17"/>
      <c r="AEY19" s="17"/>
      <c r="AEZ19" s="17"/>
      <c r="AFA19" s="17"/>
      <c r="AFB19" s="17"/>
      <c r="AFC19" s="17"/>
      <c r="AFD19" s="17"/>
      <c r="AFE19" s="17"/>
      <c r="AFF19" s="17"/>
      <c r="AFG19" s="17"/>
      <c r="AFH19" s="17"/>
      <c r="AFI19" s="17"/>
      <c r="AFJ19" s="17"/>
      <c r="AFK19" s="17"/>
      <c r="AFL19" s="17"/>
      <c r="AFM19" s="17"/>
      <c r="AFN19" s="17"/>
      <c r="AFO19" s="17"/>
      <c r="AFP19" s="17"/>
      <c r="AFQ19" s="17"/>
      <c r="AFR19" s="17"/>
      <c r="AFS19" s="17"/>
      <c r="AFT19" s="17"/>
      <c r="AFU19" s="17"/>
      <c r="AFV19" s="17"/>
      <c r="AFW19" s="17"/>
      <c r="AFX19" s="17"/>
      <c r="AFY19" s="17"/>
      <c r="AFZ19" s="17"/>
      <c r="AGA19" s="17"/>
      <c r="AGB19" s="17"/>
      <c r="AGC19" s="17"/>
      <c r="AGD19" s="17"/>
      <c r="AGE19" s="17"/>
      <c r="AGF19" s="17"/>
      <c r="AGG19" s="17"/>
      <c r="AGH19" s="17"/>
      <c r="AGI19" s="17"/>
      <c r="AGJ19" s="17"/>
      <c r="AGK19" s="17"/>
      <c r="AGL19" s="17"/>
      <c r="AGM19" s="17"/>
      <c r="AGN19" s="17"/>
      <c r="AGO19" s="17"/>
      <c r="AGP19" s="17"/>
      <c r="AGQ19" s="17"/>
      <c r="AGR19" s="17"/>
      <c r="AGS19" s="17"/>
      <c r="AGT19" s="17"/>
      <c r="AGU19" s="17"/>
      <c r="AGV19" s="17"/>
      <c r="AGW19" s="17"/>
      <c r="AGX19" s="17"/>
      <c r="AGY19" s="17"/>
      <c r="AGZ19" s="17"/>
      <c r="AHA19" s="17"/>
      <c r="AHB19" s="17"/>
      <c r="AHC19" s="17"/>
      <c r="AHD19" s="17"/>
      <c r="AHE19" s="17"/>
      <c r="AHF19" s="17"/>
      <c r="AHG19" s="17"/>
      <c r="AHH19" s="17"/>
      <c r="AHI19" s="17"/>
      <c r="AHJ19" s="17"/>
      <c r="AHK19" s="17"/>
      <c r="AHL19" s="17"/>
      <c r="AHM19" s="17"/>
      <c r="AHN19" s="17"/>
      <c r="AHO19" s="17"/>
      <c r="AHP19" s="17"/>
      <c r="AHQ19" s="17"/>
      <c r="AHR19" s="17"/>
      <c r="AHS19" s="17"/>
      <c r="AHT19" s="17"/>
      <c r="AHU19" s="17"/>
      <c r="AHV19" s="17"/>
      <c r="AHW19" s="17"/>
      <c r="AHX19" s="17"/>
      <c r="AHY19" s="17"/>
      <c r="AHZ19" s="17"/>
      <c r="AIA19" s="17"/>
      <c r="AIB19" s="17"/>
      <c r="AIC19" s="17"/>
      <c r="AID19" s="17"/>
      <c r="AIE19" s="17"/>
      <c r="AIF19" s="17"/>
      <c r="AIG19" s="17"/>
      <c r="AIH19" s="17"/>
      <c r="AII19" s="17"/>
      <c r="AIJ19" s="17"/>
      <c r="AIK19" s="17"/>
      <c r="AIL19" s="17"/>
      <c r="AIM19" s="17"/>
      <c r="AIN19" s="17"/>
      <c r="AIO19" s="17"/>
      <c r="AIP19" s="17"/>
      <c r="AIQ19" s="17"/>
      <c r="AIR19" s="17"/>
      <c r="AIS19" s="17"/>
      <c r="AIT19" s="17"/>
      <c r="AIU19" s="17"/>
      <c r="AIV19" s="17"/>
      <c r="AIW19" s="17"/>
      <c r="AIX19" s="17"/>
      <c r="AIY19" s="17"/>
      <c r="AIZ19" s="17"/>
      <c r="AJA19" s="17"/>
      <c r="AJB19" s="17"/>
      <c r="AJC19" s="17"/>
      <c r="AJD19" s="17"/>
      <c r="AJE19" s="17"/>
      <c r="AJF19" s="17"/>
      <c r="AJG19" s="17"/>
      <c r="AJH19" s="17"/>
      <c r="AJI19" s="17"/>
      <c r="AJJ19" s="17"/>
      <c r="AJK19" s="17"/>
      <c r="AJL19" s="17"/>
      <c r="AJM19" s="17"/>
      <c r="AJN19" s="17"/>
      <c r="AJO19" s="17"/>
      <c r="AJP19" s="17"/>
      <c r="AJQ19" s="17"/>
      <c r="AJR19" s="17"/>
      <c r="AJS19" s="17"/>
      <c r="AJT19" s="17"/>
      <c r="AJU19" s="17"/>
      <c r="AJV19" s="17"/>
      <c r="AJW19" s="17"/>
      <c r="AJX19" s="17"/>
      <c r="AJY19" s="17"/>
      <c r="AJZ19" s="17"/>
      <c r="AKA19" s="17"/>
      <c r="AKB19" s="17"/>
      <c r="AKC19" s="17"/>
      <c r="AKD19" s="17"/>
      <c r="AKE19" s="17"/>
      <c r="AKF19" s="17"/>
      <c r="AKG19" s="17"/>
      <c r="AKH19" s="17"/>
      <c r="AKI19" s="17"/>
      <c r="AKJ19" s="17"/>
      <c r="AKK19" s="17"/>
      <c r="AKL19" s="17"/>
      <c r="AKM19" s="17"/>
      <c r="AKN19" s="17"/>
      <c r="AKO19" s="17"/>
      <c r="AKP19" s="17"/>
      <c r="AKQ19" s="17"/>
      <c r="AKR19" s="17"/>
      <c r="AKS19" s="17"/>
      <c r="AKT19" s="17"/>
      <c r="AKU19" s="17"/>
      <c r="AKV19" s="17"/>
      <c r="AKW19" s="17"/>
      <c r="AKX19" s="17"/>
      <c r="AKY19" s="17"/>
      <c r="AKZ19" s="17"/>
      <c r="ALA19" s="17"/>
      <c r="ALB19" s="17"/>
      <c r="ALC19" s="17"/>
      <c r="ALD19" s="17"/>
      <c r="ALE19" s="17"/>
      <c r="ALF19" s="17"/>
      <c r="ALG19" s="17"/>
      <c r="ALH19" s="17"/>
      <c r="ALI19" s="17"/>
      <c r="ALJ19" s="17"/>
      <c r="ALK19" s="17"/>
      <c r="ALL19" s="17"/>
      <c r="ALM19" s="17"/>
      <c r="ALN19" s="17"/>
      <c r="ALO19" s="17"/>
      <c r="ALP19" s="17"/>
      <c r="ALQ19" s="17"/>
      <c r="ALR19" s="17"/>
      <c r="ALS19" s="17"/>
      <c r="ALT19" s="17"/>
      <c r="ALU19" s="17"/>
      <c r="ALV19" s="17"/>
      <c r="ALW19" s="17"/>
      <c r="ALX19" s="17"/>
      <c r="ALY19" s="17"/>
      <c r="ALZ19" s="17"/>
      <c r="AMA19" s="17"/>
      <c r="AMB19" s="17"/>
      <c r="AMC19" s="17"/>
      <c r="AMD19" s="17"/>
      <c r="AME19" s="17"/>
      <c r="AMF19" s="17"/>
      <c r="AMG19" s="17"/>
      <c r="AMH19" s="17"/>
      <c r="AMI19" s="17"/>
      <c r="AMJ19" s="17"/>
    </row>
    <row r="20" spans="1:1024" s="16" customFormat="1" x14ac:dyDescent="0.25">
      <c r="A20" s="38" t="s">
        <v>571</v>
      </c>
      <c r="B20" s="285" t="s">
        <v>351</v>
      </c>
      <c r="C20" s="285" t="s">
        <v>7</v>
      </c>
      <c r="D20" s="292" t="s">
        <v>103</v>
      </c>
      <c r="E20" s="36" t="s">
        <v>17</v>
      </c>
      <c r="F20" s="51">
        <v>2</v>
      </c>
      <c r="G20" s="36" t="s">
        <v>8</v>
      </c>
      <c r="H20" s="439"/>
      <c r="I20" s="288">
        <f t="shared" si="0"/>
        <v>0</v>
      </c>
      <c r="J20" s="289" t="s">
        <v>111</v>
      </c>
      <c r="K20" s="18"/>
      <c r="L20" s="18"/>
      <c r="M20" s="18"/>
      <c r="N20" s="18"/>
      <c r="O20" s="18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  <c r="IX20" s="17"/>
      <c r="IY20" s="17"/>
      <c r="IZ20" s="17"/>
      <c r="JA20" s="17"/>
      <c r="JB20" s="17"/>
      <c r="JC20" s="17"/>
      <c r="JD20" s="17"/>
      <c r="JE20" s="17"/>
      <c r="JF20" s="17"/>
      <c r="JG20" s="17"/>
      <c r="JH20" s="17"/>
      <c r="JI20" s="17"/>
      <c r="JJ20" s="17"/>
      <c r="JK20" s="17"/>
      <c r="JL20" s="17"/>
      <c r="JM20" s="17"/>
      <c r="JN20" s="17"/>
      <c r="JO20" s="17"/>
      <c r="JP20" s="17"/>
      <c r="JQ20" s="17"/>
      <c r="JR20" s="17"/>
      <c r="JS20" s="17"/>
      <c r="JT20" s="17"/>
      <c r="JU20" s="17"/>
      <c r="JV20" s="17"/>
      <c r="JW20" s="17"/>
      <c r="JX20" s="17"/>
      <c r="JY20" s="17"/>
      <c r="JZ20" s="17"/>
      <c r="KA20" s="17"/>
      <c r="KB20" s="17"/>
      <c r="KC20" s="17"/>
      <c r="KD20" s="17"/>
      <c r="KE20" s="17"/>
      <c r="KF20" s="17"/>
      <c r="KG20" s="17"/>
      <c r="KH20" s="17"/>
      <c r="KI20" s="17"/>
      <c r="KJ20" s="17"/>
      <c r="KK20" s="17"/>
      <c r="KL20" s="17"/>
      <c r="KM20" s="17"/>
      <c r="KN20" s="17"/>
      <c r="KO20" s="17"/>
      <c r="KP20" s="17"/>
      <c r="KQ20" s="17"/>
      <c r="KR20" s="17"/>
      <c r="KS20" s="17"/>
      <c r="KT20" s="17"/>
      <c r="KU20" s="17"/>
      <c r="KV20" s="17"/>
      <c r="KW20" s="17"/>
      <c r="KX20" s="17"/>
      <c r="KY20" s="17"/>
      <c r="KZ20" s="17"/>
      <c r="LA20" s="17"/>
      <c r="LB20" s="17"/>
      <c r="LC20" s="17"/>
      <c r="LD20" s="17"/>
      <c r="LE20" s="17"/>
      <c r="LF20" s="17"/>
      <c r="LG20" s="17"/>
      <c r="LH20" s="17"/>
      <c r="LI20" s="17"/>
      <c r="LJ20" s="17"/>
      <c r="LK20" s="17"/>
      <c r="LL20" s="17"/>
      <c r="LM20" s="17"/>
      <c r="LN20" s="17"/>
      <c r="LO20" s="17"/>
      <c r="LP20" s="17"/>
      <c r="LQ20" s="17"/>
      <c r="LR20" s="17"/>
      <c r="LS20" s="17"/>
      <c r="LT20" s="17"/>
      <c r="LU20" s="17"/>
      <c r="LV20" s="17"/>
      <c r="LW20" s="17"/>
      <c r="LX20" s="17"/>
      <c r="LY20" s="17"/>
      <c r="LZ20" s="17"/>
      <c r="MA20" s="17"/>
      <c r="MB20" s="17"/>
      <c r="MC20" s="17"/>
      <c r="MD20" s="17"/>
      <c r="ME20" s="17"/>
      <c r="MF20" s="17"/>
      <c r="MG20" s="17"/>
      <c r="MH20" s="17"/>
      <c r="MI20" s="17"/>
      <c r="MJ20" s="17"/>
      <c r="MK20" s="17"/>
      <c r="ML20" s="17"/>
      <c r="MM20" s="17"/>
      <c r="MN20" s="17"/>
      <c r="MO20" s="17"/>
      <c r="MP20" s="17"/>
      <c r="MQ20" s="17"/>
      <c r="MR20" s="17"/>
      <c r="MS20" s="17"/>
      <c r="MT20" s="17"/>
      <c r="MU20" s="17"/>
      <c r="MV20" s="17"/>
      <c r="MW20" s="17"/>
      <c r="MX20" s="17"/>
      <c r="MY20" s="17"/>
      <c r="MZ20" s="17"/>
      <c r="NA20" s="17"/>
      <c r="NB20" s="17"/>
      <c r="NC20" s="17"/>
      <c r="ND20" s="17"/>
      <c r="NE20" s="17"/>
      <c r="NF20" s="17"/>
      <c r="NG20" s="17"/>
      <c r="NH20" s="17"/>
      <c r="NI20" s="17"/>
      <c r="NJ20" s="17"/>
      <c r="NK20" s="17"/>
      <c r="NL20" s="17"/>
      <c r="NM20" s="17"/>
      <c r="NN20" s="17"/>
      <c r="NO20" s="17"/>
      <c r="NP20" s="17"/>
      <c r="NQ20" s="17"/>
      <c r="NR20" s="17"/>
      <c r="NS20" s="17"/>
      <c r="NT20" s="17"/>
      <c r="NU20" s="17"/>
      <c r="NV20" s="17"/>
      <c r="NW20" s="17"/>
      <c r="NX20" s="17"/>
      <c r="NY20" s="17"/>
      <c r="NZ20" s="17"/>
      <c r="OA20" s="17"/>
      <c r="OB20" s="17"/>
      <c r="OC20" s="17"/>
      <c r="OD20" s="17"/>
      <c r="OE20" s="17"/>
      <c r="OF20" s="17"/>
      <c r="OG20" s="17"/>
      <c r="OH20" s="17"/>
      <c r="OI20" s="17"/>
      <c r="OJ20" s="17"/>
      <c r="OK20" s="17"/>
      <c r="OL20" s="17"/>
      <c r="OM20" s="17"/>
      <c r="ON20" s="17"/>
      <c r="OO20" s="17"/>
      <c r="OP20" s="17"/>
      <c r="OQ20" s="17"/>
      <c r="OR20" s="17"/>
      <c r="OS20" s="17"/>
      <c r="OT20" s="17"/>
      <c r="OU20" s="17"/>
      <c r="OV20" s="17"/>
      <c r="OW20" s="17"/>
      <c r="OX20" s="17"/>
      <c r="OY20" s="17"/>
      <c r="OZ20" s="17"/>
      <c r="PA20" s="17"/>
      <c r="PB20" s="17"/>
      <c r="PC20" s="17"/>
      <c r="PD20" s="17"/>
      <c r="PE20" s="17"/>
      <c r="PF20" s="17"/>
      <c r="PG20" s="17"/>
      <c r="PH20" s="17"/>
      <c r="PI20" s="17"/>
      <c r="PJ20" s="17"/>
      <c r="PK20" s="17"/>
      <c r="PL20" s="17"/>
      <c r="PM20" s="17"/>
      <c r="PN20" s="17"/>
      <c r="PO20" s="17"/>
      <c r="PP20" s="17"/>
      <c r="PQ20" s="17"/>
      <c r="PR20" s="17"/>
      <c r="PS20" s="17"/>
      <c r="PT20" s="17"/>
      <c r="PU20" s="17"/>
      <c r="PV20" s="17"/>
      <c r="PW20" s="17"/>
      <c r="PX20" s="17"/>
      <c r="PY20" s="17"/>
      <c r="PZ20" s="17"/>
      <c r="QA20" s="17"/>
      <c r="QB20" s="17"/>
      <c r="QC20" s="17"/>
      <c r="QD20" s="17"/>
      <c r="QE20" s="17"/>
      <c r="QF20" s="17"/>
      <c r="QG20" s="17"/>
      <c r="QH20" s="17"/>
      <c r="QI20" s="17"/>
      <c r="QJ20" s="17"/>
      <c r="QK20" s="17"/>
      <c r="QL20" s="17"/>
      <c r="QM20" s="17"/>
      <c r="QN20" s="17"/>
      <c r="QO20" s="17"/>
      <c r="QP20" s="17"/>
      <c r="QQ20" s="17"/>
      <c r="QR20" s="17"/>
      <c r="QS20" s="17"/>
      <c r="QT20" s="17"/>
      <c r="QU20" s="17"/>
      <c r="QV20" s="17"/>
      <c r="QW20" s="17"/>
      <c r="QX20" s="17"/>
      <c r="QY20" s="17"/>
      <c r="QZ20" s="17"/>
      <c r="RA20" s="17"/>
      <c r="RB20" s="17"/>
      <c r="RC20" s="17"/>
      <c r="RD20" s="17"/>
      <c r="RE20" s="17"/>
      <c r="RF20" s="17"/>
      <c r="RG20" s="17"/>
      <c r="RH20" s="17"/>
      <c r="RI20" s="17"/>
      <c r="RJ20" s="17"/>
      <c r="RK20" s="17"/>
      <c r="RL20" s="17"/>
      <c r="RM20" s="17"/>
      <c r="RN20" s="17"/>
      <c r="RO20" s="17"/>
      <c r="RP20" s="17"/>
      <c r="RQ20" s="17"/>
      <c r="RR20" s="17"/>
      <c r="RS20" s="17"/>
      <c r="RT20" s="17"/>
      <c r="RU20" s="17"/>
      <c r="RV20" s="17"/>
      <c r="RW20" s="17"/>
      <c r="RX20" s="17"/>
      <c r="RY20" s="17"/>
      <c r="RZ20" s="17"/>
      <c r="SA20" s="17"/>
      <c r="SB20" s="17"/>
      <c r="SC20" s="17"/>
      <c r="SD20" s="17"/>
      <c r="SE20" s="17"/>
      <c r="SF20" s="17"/>
      <c r="SG20" s="17"/>
      <c r="SH20" s="17"/>
      <c r="SI20" s="17"/>
      <c r="SJ20" s="17"/>
      <c r="SK20" s="17"/>
      <c r="SL20" s="17"/>
      <c r="SM20" s="17"/>
      <c r="SN20" s="17"/>
      <c r="SO20" s="17"/>
      <c r="SP20" s="17"/>
      <c r="SQ20" s="17"/>
      <c r="SR20" s="17"/>
      <c r="SS20" s="17"/>
      <c r="ST20" s="17"/>
      <c r="SU20" s="17"/>
      <c r="SV20" s="17"/>
      <c r="SW20" s="17"/>
      <c r="SX20" s="17"/>
      <c r="SY20" s="17"/>
      <c r="SZ20" s="17"/>
      <c r="TA20" s="17"/>
      <c r="TB20" s="17"/>
      <c r="TC20" s="17"/>
      <c r="TD20" s="17"/>
      <c r="TE20" s="17"/>
      <c r="TF20" s="17"/>
      <c r="TG20" s="17"/>
      <c r="TH20" s="17"/>
      <c r="TI20" s="17"/>
      <c r="TJ20" s="17"/>
      <c r="TK20" s="17"/>
      <c r="TL20" s="17"/>
      <c r="TM20" s="17"/>
      <c r="TN20" s="17"/>
      <c r="TO20" s="17"/>
      <c r="TP20" s="17"/>
      <c r="TQ20" s="17"/>
      <c r="TR20" s="17"/>
      <c r="TS20" s="17"/>
      <c r="TT20" s="17"/>
      <c r="TU20" s="17"/>
      <c r="TV20" s="17"/>
      <c r="TW20" s="17"/>
      <c r="TX20" s="17"/>
      <c r="TY20" s="17"/>
      <c r="TZ20" s="17"/>
      <c r="UA20" s="17"/>
      <c r="UB20" s="17"/>
      <c r="UC20" s="17"/>
      <c r="UD20" s="17"/>
      <c r="UE20" s="17"/>
      <c r="UF20" s="17"/>
      <c r="UG20" s="17"/>
      <c r="UH20" s="17"/>
      <c r="UI20" s="17"/>
      <c r="UJ20" s="17"/>
      <c r="UK20" s="17"/>
      <c r="UL20" s="17"/>
      <c r="UM20" s="17"/>
      <c r="UN20" s="17"/>
      <c r="UO20" s="17"/>
      <c r="UP20" s="17"/>
      <c r="UQ20" s="17"/>
      <c r="UR20" s="17"/>
      <c r="US20" s="17"/>
      <c r="UT20" s="17"/>
      <c r="UU20" s="17"/>
      <c r="UV20" s="17"/>
      <c r="UW20" s="17"/>
      <c r="UX20" s="17"/>
      <c r="UY20" s="17"/>
      <c r="UZ20" s="17"/>
      <c r="VA20" s="17"/>
      <c r="VB20" s="17"/>
      <c r="VC20" s="17"/>
      <c r="VD20" s="17"/>
      <c r="VE20" s="17"/>
      <c r="VF20" s="17"/>
      <c r="VG20" s="17"/>
      <c r="VH20" s="17"/>
      <c r="VI20" s="17"/>
      <c r="VJ20" s="17"/>
      <c r="VK20" s="17"/>
      <c r="VL20" s="17"/>
      <c r="VM20" s="17"/>
      <c r="VN20" s="17"/>
      <c r="VO20" s="17"/>
      <c r="VP20" s="17"/>
      <c r="VQ20" s="17"/>
      <c r="VR20" s="17"/>
      <c r="VS20" s="17"/>
      <c r="VT20" s="17"/>
      <c r="VU20" s="17"/>
      <c r="VV20" s="17"/>
      <c r="VW20" s="17"/>
      <c r="VX20" s="17"/>
      <c r="VY20" s="17"/>
      <c r="VZ20" s="17"/>
      <c r="WA20" s="17"/>
      <c r="WB20" s="17"/>
      <c r="WC20" s="17"/>
      <c r="WD20" s="17"/>
      <c r="WE20" s="17"/>
      <c r="WF20" s="17"/>
      <c r="WG20" s="17"/>
      <c r="WH20" s="17"/>
      <c r="WI20" s="17"/>
      <c r="WJ20" s="17"/>
      <c r="WK20" s="17"/>
      <c r="WL20" s="17"/>
      <c r="WM20" s="17"/>
      <c r="WN20" s="17"/>
      <c r="WO20" s="17"/>
      <c r="WP20" s="17"/>
      <c r="WQ20" s="17"/>
      <c r="WR20" s="17"/>
      <c r="WS20" s="17"/>
      <c r="WT20" s="17"/>
      <c r="WU20" s="17"/>
      <c r="WV20" s="17"/>
      <c r="WW20" s="17"/>
      <c r="WX20" s="17"/>
      <c r="WY20" s="17"/>
      <c r="WZ20" s="17"/>
      <c r="XA20" s="17"/>
      <c r="XB20" s="17"/>
      <c r="XC20" s="17"/>
      <c r="XD20" s="17"/>
      <c r="XE20" s="17"/>
      <c r="XF20" s="17"/>
      <c r="XG20" s="17"/>
      <c r="XH20" s="17"/>
      <c r="XI20" s="17"/>
      <c r="XJ20" s="17"/>
      <c r="XK20" s="17"/>
      <c r="XL20" s="17"/>
      <c r="XM20" s="17"/>
      <c r="XN20" s="17"/>
      <c r="XO20" s="17"/>
      <c r="XP20" s="17"/>
      <c r="XQ20" s="17"/>
      <c r="XR20" s="17"/>
      <c r="XS20" s="17"/>
      <c r="XT20" s="17"/>
      <c r="XU20" s="17"/>
      <c r="XV20" s="17"/>
      <c r="XW20" s="17"/>
      <c r="XX20" s="17"/>
      <c r="XY20" s="17"/>
      <c r="XZ20" s="17"/>
      <c r="YA20" s="17"/>
      <c r="YB20" s="17"/>
      <c r="YC20" s="17"/>
      <c r="YD20" s="17"/>
      <c r="YE20" s="17"/>
      <c r="YF20" s="17"/>
      <c r="YG20" s="17"/>
      <c r="YH20" s="17"/>
      <c r="YI20" s="17"/>
      <c r="YJ20" s="17"/>
      <c r="YK20" s="17"/>
      <c r="YL20" s="17"/>
      <c r="YM20" s="17"/>
      <c r="YN20" s="17"/>
      <c r="YO20" s="17"/>
      <c r="YP20" s="17"/>
      <c r="YQ20" s="17"/>
      <c r="YR20" s="17"/>
      <c r="YS20" s="17"/>
      <c r="YT20" s="17"/>
      <c r="YU20" s="17"/>
      <c r="YV20" s="17"/>
      <c r="YW20" s="17"/>
      <c r="YX20" s="17"/>
      <c r="YY20" s="17"/>
      <c r="YZ20" s="17"/>
      <c r="ZA20" s="17"/>
      <c r="ZB20" s="17"/>
      <c r="ZC20" s="17"/>
      <c r="ZD20" s="17"/>
      <c r="ZE20" s="17"/>
      <c r="ZF20" s="17"/>
      <c r="ZG20" s="17"/>
      <c r="ZH20" s="17"/>
      <c r="ZI20" s="17"/>
      <c r="ZJ20" s="17"/>
      <c r="ZK20" s="17"/>
      <c r="ZL20" s="17"/>
      <c r="ZM20" s="17"/>
      <c r="ZN20" s="17"/>
      <c r="ZO20" s="17"/>
      <c r="ZP20" s="17"/>
      <c r="ZQ20" s="17"/>
      <c r="ZR20" s="17"/>
      <c r="ZS20" s="17"/>
      <c r="ZT20" s="17"/>
      <c r="ZU20" s="17"/>
      <c r="ZV20" s="17"/>
      <c r="ZW20" s="17"/>
      <c r="ZX20" s="17"/>
      <c r="ZY20" s="17"/>
      <c r="ZZ20" s="17"/>
      <c r="AAA20" s="17"/>
      <c r="AAB20" s="17"/>
      <c r="AAC20" s="17"/>
      <c r="AAD20" s="17"/>
      <c r="AAE20" s="17"/>
      <c r="AAF20" s="17"/>
      <c r="AAG20" s="17"/>
      <c r="AAH20" s="17"/>
      <c r="AAI20" s="17"/>
      <c r="AAJ20" s="17"/>
      <c r="AAK20" s="17"/>
      <c r="AAL20" s="17"/>
      <c r="AAM20" s="17"/>
      <c r="AAN20" s="17"/>
      <c r="AAO20" s="17"/>
      <c r="AAP20" s="17"/>
      <c r="AAQ20" s="17"/>
      <c r="AAR20" s="17"/>
      <c r="AAS20" s="17"/>
      <c r="AAT20" s="17"/>
      <c r="AAU20" s="17"/>
      <c r="AAV20" s="17"/>
      <c r="AAW20" s="17"/>
      <c r="AAX20" s="17"/>
      <c r="AAY20" s="17"/>
      <c r="AAZ20" s="17"/>
      <c r="ABA20" s="17"/>
      <c r="ABB20" s="17"/>
      <c r="ABC20" s="17"/>
      <c r="ABD20" s="17"/>
      <c r="ABE20" s="17"/>
      <c r="ABF20" s="17"/>
      <c r="ABG20" s="17"/>
      <c r="ABH20" s="17"/>
      <c r="ABI20" s="17"/>
      <c r="ABJ20" s="17"/>
      <c r="ABK20" s="17"/>
      <c r="ABL20" s="17"/>
      <c r="ABM20" s="17"/>
      <c r="ABN20" s="17"/>
      <c r="ABO20" s="17"/>
      <c r="ABP20" s="17"/>
      <c r="ABQ20" s="17"/>
      <c r="ABR20" s="17"/>
      <c r="ABS20" s="17"/>
      <c r="ABT20" s="17"/>
      <c r="ABU20" s="17"/>
      <c r="ABV20" s="17"/>
      <c r="ABW20" s="17"/>
      <c r="ABX20" s="17"/>
      <c r="ABY20" s="17"/>
      <c r="ABZ20" s="17"/>
      <c r="ACA20" s="17"/>
      <c r="ACB20" s="17"/>
      <c r="ACC20" s="17"/>
      <c r="ACD20" s="17"/>
      <c r="ACE20" s="17"/>
      <c r="ACF20" s="17"/>
      <c r="ACG20" s="17"/>
      <c r="ACH20" s="17"/>
      <c r="ACI20" s="17"/>
      <c r="ACJ20" s="17"/>
      <c r="ACK20" s="17"/>
      <c r="ACL20" s="17"/>
      <c r="ACM20" s="17"/>
      <c r="ACN20" s="17"/>
      <c r="ACO20" s="17"/>
      <c r="ACP20" s="17"/>
      <c r="ACQ20" s="17"/>
      <c r="ACR20" s="17"/>
      <c r="ACS20" s="17"/>
      <c r="ACT20" s="17"/>
      <c r="ACU20" s="17"/>
      <c r="ACV20" s="17"/>
      <c r="ACW20" s="17"/>
      <c r="ACX20" s="17"/>
      <c r="ACY20" s="17"/>
      <c r="ACZ20" s="17"/>
      <c r="ADA20" s="17"/>
      <c r="ADB20" s="17"/>
      <c r="ADC20" s="17"/>
      <c r="ADD20" s="17"/>
      <c r="ADE20" s="17"/>
      <c r="ADF20" s="17"/>
      <c r="ADG20" s="17"/>
      <c r="ADH20" s="17"/>
      <c r="ADI20" s="17"/>
      <c r="ADJ20" s="17"/>
      <c r="ADK20" s="17"/>
      <c r="ADL20" s="17"/>
      <c r="ADM20" s="17"/>
      <c r="ADN20" s="17"/>
      <c r="ADO20" s="17"/>
      <c r="ADP20" s="17"/>
      <c r="ADQ20" s="17"/>
      <c r="ADR20" s="17"/>
      <c r="ADS20" s="17"/>
      <c r="ADT20" s="17"/>
      <c r="ADU20" s="17"/>
      <c r="ADV20" s="17"/>
      <c r="ADW20" s="17"/>
      <c r="ADX20" s="17"/>
      <c r="ADY20" s="17"/>
      <c r="ADZ20" s="17"/>
      <c r="AEA20" s="17"/>
      <c r="AEB20" s="17"/>
      <c r="AEC20" s="17"/>
      <c r="AED20" s="17"/>
      <c r="AEE20" s="17"/>
      <c r="AEF20" s="17"/>
      <c r="AEG20" s="17"/>
      <c r="AEH20" s="17"/>
      <c r="AEI20" s="17"/>
      <c r="AEJ20" s="17"/>
      <c r="AEK20" s="17"/>
      <c r="AEL20" s="17"/>
      <c r="AEM20" s="17"/>
      <c r="AEN20" s="17"/>
      <c r="AEO20" s="17"/>
      <c r="AEP20" s="17"/>
      <c r="AEQ20" s="17"/>
      <c r="AER20" s="17"/>
      <c r="AES20" s="17"/>
      <c r="AET20" s="17"/>
      <c r="AEU20" s="17"/>
      <c r="AEV20" s="17"/>
      <c r="AEW20" s="17"/>
      <c r="AEX20" s="17"/>
      <c r="AEY20" s="17"/>
      <c r="AEZ20" s="17"/>
      <c r="AFA20" s="17"/>
      <c r="AFB20" s="17"/>
      <c r="AFC20" s="17"/>
      <c r="AFD20" s="17"/>
      <c r="AFE20" s="17"/>
      <c r="AFF20" s="17"/>
      <c r="AFG20" s="17"/>
      <c r="AFH20" s="17"/>
      <c r="AFI20" s="17"/>
      <c r="AFJ20" s="17"/>
      <c r="AFK20" s="17"/>
      <c r="AFL20" s="17"/>
      <c r="AFM20" s="17"/>
      <c r="AFN20" s="17"/>
      <c r="AFO20" s="17"/>
      <c r="AFP20" s="17"/>
      <c r="AFQ20" s="17"/>
      <c r="AFR20" s="17"/>
      <c r="AFS20" s="17"/>
      <c r="AFT20" s="17"/>
      <c r="AFU20" s="17"/>
      <c r="AFV20" s="17"/>
      <c r="AFW20" s="17"/>
      <c r="AFX20" s="17"/>
      <c r="AFY20" s="17"/>
      <c r="AFZ20" s="17"/>
      <c r="AGA20" s="17"/>
      <c r="AGB20" s="17"/>
      <c r="AGC20" s="17"/>
      <c r="AGD20" s="17"/>
      <c r="AGE20" s="17"/>
      <c r="AGF20" s="17"/>
      <c r="AGG20" s="17"/>
      <c r="AGH20" s="17"/>
      <c r="AGI20" s="17"/>
      <c r="AGJ20" s="17"/>
      <c r="AGK20" s="17"/>
      <c r="AGL20" s="17"/>
      <c r="AGM20" s="17"/>
      <c r="AGN20" s="17"/>
      <c r="AGO20" s="17"/>
      <c r="AGP20" s="17"/>
      <c r="AGQ20" s="17"/>
      <c r="AGR20" s="17"/>
      <c r="AGS20" s="17"/>
      <c r="AGT20" s="17"/>
      <c r="AGU20" s="17"/>
      <c r="AGV20" s="17"/>
      <c r="AGW20" s="17"/>
      <c r="AGX20" s="17"/>
      <c r="AGY20" s="17"/>
      <c r="AGZ20" s="17"/>
      <c r="AHA20" s="17"/>
      <c r="AHB20" s="17"/>
      <c r="AHC20" s="17"/>
      <c r="AHD20" s="17"/>
      <c r="AHE20" s="17"/>
      <c r="AHF20" s="17"/>
      <c r="AHG20" s="17"/>
      <c r="AHH20" s="17"/>
      <c r="AHI20" s="17"/>
      <c r="AHJ20" s="17"/>
      <c r="AHK20" s="17"/>
      <c r="AHL20" s="17"/>
      <c r="AHM20" s="17"/>
      <c r="AHN20" s="17"/>
      <c r="AHO20" s="17"/>
      <c r="AHP20" s="17"/>
      <c r="AHQ20" s="17"/>
      <c r="AHR20" s="17"/>
      <c r="AHS20" s="17"/>
      <c r="AHT20" s="17"/>
      <c r="AHU20" s="17"/>
      <c r="AHV20" s="17"/>
      <c r="AHW20" s="17"/>
      <c r="AHX20" s="17"/>
      <c r="AHY20" s="17"/>
      <c r="AHZ20" s="17"/>
      <c r="AIA20" s="17"/>
      <c r="AIB20" s="17"/>
      <c r="AIC20" s="17"/>
      <c r="AID20" s="17"/>
      <c r="AIE20" s="17"/>
      <c r="AIF20" s="17"/>
      <c r="AIG20" s="17"/>
      <c r="AIH20" s="17"/>
      <c r="AII20" s="17"/>
      <c r="AIJ20" s="17"/>
      <c r="AIK20" s="17"/>
      <c r="AIL20" s="17"/>
      <c r="AIM20" s="17"/>
      <c r="AIN20" s="17"/>
      <c r="AIO20" s="17"/>
      <c r="AIP20" s="17"/>
      <c r="AIQ20" s="17"/>
      <c r="AIR20" s="17"/>
      <c r="AIS20" s="17"/>
      <c r="AIT20" s="17"/>
      <c r="AIU20" s="17"/>
      <c r="AIV20" s="17"/>
      <c r="AIW20" s="17"/>
      <c r="AIX20" s="17"/>
      <c r="AIY20" s="17"/>
      <c r="AIZ20" s="17"/>
      <c r="AJA20" s="17"/>
      <c r="AJB20" s="17"/>
      <c r="AJC20" s="17"/>
      <c r="AJD20" s="17"/>
      <c r="AJE20" s="17"/>
      <c r="AJF20" s="17"/>
      <c r="AJG20" s="17"/>
      <c r="AJH20" s="17"/>
      <c r="AJI20" s="17"/>
      <c r="AJJ20" s="17"/>
      <c r="AJK20" s="17"/>
      <c r="AJL20" s="17"/>
      <c r="AJM20" s="17"/>
      <c r="AJN20" s="17"/>
      <c r="AJO20" s="17"/>
      <c r="AJP20" s="17"/>
      <c r="AJQ20" s="17"/>
      <c r="AJR20" s="17"/>
      <c r="AJS20" s="17"/>
      <c r="AJT20" s="17"/>
      <c r="AJU20" s="17"/>
      <c r="AJV20" s="17"/>
      <c r="AJW20" s="17"/>
      <c r="AJX20" s="17"/>
      <c r="AJY20" s="17"/>
      <c r="AJZ20" s="17"/>
      <c r="AKA20" s="17"/>
      <c r="AKB20" s="17"/>
      <c r="AKC20" s="17"/>
      <c r="AKD20" s="17"/>
      <c r="AKE20" s="17"/>
      <c r="AKF20" s="17"/>
      <c r="AKG20" s="17"/>
      <c r="AKH20" s="17"/>
      <c r="AKI20" s="17"/>
      <c r="AKJ20" s="17"/>
      <c r="AKK20" s="17"/>
      <c r="AKL20" s="17"/>
      <c r="AKM20" s="17"/>
      <c r="AKN20" s="17"/>
      <c r="AKO20" s="17"/>
      <c r="AKP20" s="17"/>
      <c r="AKQ20" s="17"/>
      <c r="AKR20" s="17"/>
      <c r="AKS20" s="17"/>
      <c r="AKT20" s="17"/>
      <c r="AKU20" s="17"/>
      <c r="AKV20" s="17"/>
      <c r="AKW20" s="17"/>
      <c r="AKX20" s="17"/>
      <c r="AKY20" s="17"/>
      <c r="AKZ20" s="17"/>
      <c r="ALA20" s="17"/>
      <c r="ALB20" s="17"/>
      <c r="ALC20" s="17"/>
      <c r="ALD20" s="17"/>
      <c r="ALE20" s="17"/>
      <c r="ALF20" s="17"/>
      <c r="ALG20" s="17"/>
      <c r="ALH20" s="17"/>
      <c r="ALI20" s="17"/>
      <c r="ALJ20" s="17"/>
      <c r="ALK20" s="17"/>
      <c r="ALL20" s="17"/>
      <c r="ALM20" s="17"/>
      <c r="ALN20" s="17"/>
      <c r="ALO20" s="17"/>
      <c r="ALP20" s="17"/>
      <c r="ALQ20" s="17"/>
      <c r="ALR20" s="17"/>
      <c r="ALS20" s="17"/>
      <c r="ALT20" s="17"/>
      <c r="ALU20" s="17"/>
      <c r="ALV20" s="17"/>
      <c r="ALW20" s="17"/>
      <c r="ALX20" s="17"/>
      <c r="ALY20" s="17"/>
      <c r="ALZ20" s="17"/>
      <c r="AMA20" s="17"/>
      <c r="AMB20" s="17"/>
      <c r="AMC20" s="17"/>
      <c r="AMD20" s="17"/>
      <c r="AME20" s="17"/>
      <c r="AMF20" s="17"/>
      <c r="AMG20" s="17"/>
      <c r="AMH20" s="17"/>
      <c r="AMI20" s="17"/>
      <c r="AMJ20" s="17"/>
    </row>
    <row r="21" spans="1:1024" s="19" customFormat="1" ht="12.75" x14ac:dyDescent="0.2">
      <c r="A21" s="38" t="s">
        <v>572</v>
      </c>
      <c r="B21" s="285" t="s">
        <v>351</v>
      </c>
      <c r="C21" s="285" t="s">
        <v>9</v>
      </c>
      <c r="D21" s="292" t="s">
        <v>103</v>
      </c>
      <c r="E21" s="36" t="s">
        <v>17</v>
      </c>
      <c r="F21" s="51">
        <v>8</v>
      </c>
      <c r="G21" s="36" t="s">
        <v>8</v>
      </c>
      <c r="H21" s="440"/>
      <c r="I21" s="50">
        <f t="shared" si="0"/>
        <v>0</v>
      </c>
      <c r="J21" s="289" t="s">
        <v>212</v>
      </c>
      <c r="K21" s="290"/>
      <c r="L21" s="38"/>
      <c r="M21" s="38"/>
      <c r="N21" s="38"/>
      <c r="O21" s="38"/>
    </row>
    <row r="22" spans="1:1024" s="19" customFormat="1" ht="12.75" x14ac:dyDescent="0.2">
      <c r="A22" s="38" t="s">
        <v>573</v>
      </c>
      <c r="B22" s="285" t="s">
        <v>351</v>
      </c>
      <c r="C22" s="285" t="s">
        <v>22</v>
      </c>
      <c r="D22" s="292" t="s">
        <v>103</v>
      </c>
      <c r="E22" s="36" t="s">
        <v>17</v>
      </c>
      <c r="F22" s="51"/>
      <c r="G22" s="36" t="s">
        <v>8</v>
      </c>
      <c r="H22" s="439"/>
      <c r="I22" s="50">
        <f t="shared" si="0"/>
        <v>0</v>
      </c>
      <c r="J22" s="289" t="s">
        <v>111</v>
      </c>
      <c r="K22" s="290"/>
      <c r="L22" s="38"/>
      <c r="M22" s="38"/>
      <c r="N22" s="38"/>
      <c r="O22" s="38"/>
    </row>
    <row r="23" spans="1:1024" s="16" customFormat="1" x14ac:dyDescent="0.25">
      <c r="A23" s="38" t="s">
        <v>574</v>
      </c>
      <c r="B23" s="36" t="s">
        <v>109</v>
      </c>
      <c r="C23" s="38"/>
      <c r="D23" s="38"/>
      <c r="E23" s="36" t="s">
        <v>17</v>
      </c>
      <c r="F23" s="51">
        <v>5</v>
      </c>
      <c r="G23" s="36" t="s">
        <v>8</v>
      </c>
      <c r="H23" s="439"/>
      <c r="I23" s="288">
        <f t="shared" si="0"/>
        <v>0</v>
      </c>
      <c r="J23" s="289" t="s">
        <v>112</v>
      </c>
      <c r="K23" s="18"/>
      <c r="L23" s="18"/>
      <c r="M23" s="293"/>
      <c r="N23" s="294"/>
      <c r="O23" s="18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  <c r="IU23" s="17"/>
      <c r="IV23" s="17"/>
      <c r="IW23" s="17"/>
      <c r="IX23" s="17"/>
      <c r="IY23" s="17"/>
      <c r="IZ23" s="17"/>
      <c r="JA23" s="17"/>
      <c r="JB23" s="17"/>
      <c r="JC23" s="17"/>
      <c r="JD23" s="17"/>
      <c r="JE23" s="17"/>
      <c r="JF23" s="17"/>
      <c r="JG23" s="17"/>
      <c r="JH23" s="17"/>
      <c r="JI23" s="17"/>
      <c r="JJ23" s="17"/>
      <c r="JK23" s="17"/>
      <c r="JL23" s="17"/>
      <c r="JM23" s="17"/>
      <c r="JN23" s="17"/>
      <c r="JO23" s="17"/>
      <c r="JP23" s="17"/>
      <c r="JQ23" s="17"/>
      <c r="JR23" s="17"/>
      <c r="JS23" s="17"/>
      <c r="JT23" s="17"/>
      <c r="JU23" s="17"/>
      <c r="JV23" s="17"/>
      <c r="JW23" s="17"/>
      <c r="JX23" s="17"/>
      <c r="JY23" s="17"/>
      <c r="JZ23" s="17"/>
      <c r="KA23" s="17"/>
      <c r="KB23" s="17"/>
      <c r="KC23" s="17"/>
      <c r="KD23" s="17"/>
      <c r="KE23" s="17"/>
      <c r="KF23" s="17"/>
      <c r="KG23" s="17"/>
      <c r="KH23" s="17"/>
      <c r="KI23" s="17"/>
      <c r="KJ23" s="17"/>
      <c r="KK23" s="17"/>
      <c r="KL23" s="17"/>
      <c r="KM23" s="17"/>
      <c r="KN23" s="17"/>
      <c r="KO23" s="17"/>
      <c r="KP23" s="17"/>
      <c r="KQ23" s="17"/>
      <c r="KR23" s="17"/>
      <c r="KS23" s="17"/>
      <c r="KT23" s="17"/>
      <c r="KU23" s="17"/>
      <c r="KV23" s="17"/>
      <c r="KW23" s="17"/>
      <c r="KX23" s="17"/>
      <c r="KY23" s="17"/>
      <c r="KZ23" s="17"/>
      <c r="LA23" s="17"/>
      <c r="LB23" s="17"/>
      <c r="LC23" s="17"/>
      <c r="LD23" s="17"/>
      <c r="LE23" s="17"/>
      <c r="LF23" s="17"/>
      <c r="LG23" s="17"/>
      <c r="LH23" s="17"/>
      <c r="LI23" s="17"/>
      <c r="LJ23" s="17"/>
      <c r="LK23" s="17"/>
      <c r="LL23" s="17"/>
      <c r="LM23" s="17"/>
      <c r="LN23" s="17"/>
      <c r="LO23" s="17"/>
      <c r="LP23" s="17"/>
      <c r="LQ23" s="17"/>
      <c r="LR23" s="17"/>
      <c r="LS23" s="17"/>
      <c r="LT23" s="17"/>
      <c r="LU23" s="17"/>
      <c r="LV23" s="17"/>
      <c r="LW23" s="17"/>
      <c r="LX23" s="17"/>
      <c r="LY23" s="17"/>
      <c r="LZ23" s="17"/>
      <c r="MA23" s="17"/>
      <c r="MB23" s="17"/>
      <c r="MC23" s="17"/>
      <c r="MD23" s="17"/>
      <c r="ME23" s="17"/>
      <c r="MF23" s="17"/>
      <c r="MG23" s="17"/>
      <c r="MH23" s="17"/>
      <c r="MI23" s="17"/>
      <c r="MJ23" s="17"/>
      <c r="MK23" s="17"/>
      <c r="ML23" s="17"/>
      <c r="MM23" s="17"/>
      <c r="MN23" s="17"/>
      <c r="MO23" s="17"/>
      <c r="MP23" s="17"/>
      <c r="MQ23" s="17"/>
      <c r="MR23" s="17"/>
      <c r="MS23" s="17"/>
      <c r="MT23" s="17"/>
      <c r="MU23" s="17"/>
      <c r="MV23" s="17"/>
      <c r="MW23" s="17"/>
      <c r="MX23" s="17"/>
      <c r="MY23" s="17"/>
      <c r="MZ23" s="17"/>
      <c r="NA23" s="17"/>
      <c r="NB23" s="17"/>
      <c r="NC23" s="17"/>
      <c r="ND23" s="17"/>
      <c r="NE23" s="17"/>
      <c r="NF23" s="17"/>
      <c r="NG23" s="17"/>
      <c r="NH23" s="17"/>
      <c r="NI23" s="17"/>
      <c r="NJ23" s="17"/>
      <c r="NK23" s="17"/>
      <c r="NL23" s="17"/>
      <c r="NM23" s="17"/>
      <c r="NN23" s="17"/>
      <c r="NO23" s="17"/>
      <c r="NP23" s="17"/>
      <c r="NQ23" s="17"/>
      <c r="NR23" s="17"/>
      <c r="NS23" s="17"/>
      <c r="NT23" s="17"/>
      <c r="NU23" s="17"/>
      <c r="NV23" s="17"/>
      <c r="NW23" s="17"/>
      <c r="NX23" s="17"/>
      <c r="NY23" s="17"/>
      <c r="NZ23" s="17"/>
      <c r="OA23" s="17"/>
      <c r="OB23" s="17"/>
      <c r="OC23" s="17"/>
      <c r="OD23" s="17"/>
      <c r="OE23" s="17"/>
      <c r="OF23" s="17"/>
      <c r="OG23" s="17"/>
      <c r="OH23" s="17"/>
      <c r="OI23" s="17"/>
      <c r="OJ23" s="17"/>
      <c r="OK23" s="17"/>
      <c r="OL23" s="17"/>
      <c r="OM23" s="17"/>
      <c r="ON23" s="17"/>
      <c r="OO23" s="17"/>
      <c r="OP23" s="17"/>
      <c r="OQ23" s="17"/>
      <c r="OR23" s="17"/>
      <c r="OS23" s="17"/>
      <c r="OT23" s="17"/>
      <c r="OU23" s="17"/>
      <c r="OV23" s="17"/>
      <c r="OW23" s="17"/>
      <c r="OX23" s="17"/>
      <c r="OY23" s="17"/>
      <c r="OZ23" s="17"/>
      <c r="PA23" s="17"/>
      <c r="PB23" s="17"/>
      <c r="PC23" s="17"/>
      <c r="PD23" s="17"/>
      <c r="PE23" s="17"/>
      <c r="PF23" s="17"/>
      <c r="PG23" s="17"/>
      <c r="PH23" s="17"/>
      <c r="PI23" s="17"/>
      <c r="PJ23" s="17"/>
      <c r="PK23" s="17"/>
      <c r="PL23" s="17"/>
      <c r="PM23" s="17"/>
      <c r="PN23" s="17"/>
      <c r="PO23" s="17"/>
      <c r="PP23" s="17"/>
      <c r="PQ23" s="17"/>
      <c r="PR23" s="17"/>
      <c r="PS23" s="17"/>
      <c r="PT23" s="17"/>
      <c r="PU23" s="17"/>
      <c r="PV23" s="17"/>
      <c r="PW23" s="17"/>
      <c r="PX23" s="17"/>
      <c r="PY23" s="17"/>
      <c r="PZ23" s="17"/>
      <c r="QA23" s="17"/>
      <c r="QB23" s="17"/>
      <c r="QC23" s="17"/>
      <c r="QD23" s="17"/>
      <c r="QE23" s="17"/>
      <c r="QF23" s="17"/>
      <c r="QG23" s="17"/>
      <c r="QH23" s="17"/>
      <c r="QI23" s="17"/>
      <c r="QJ23" s="17"/>
      <c r="QK23" s="17"/>
      <c r="QL23" s="17"/>
      <c r="QM23" s="17"/>
      <c r="QN23" s="17"/>
      <c r="QO23" s="17"/>
      <c r="QP23" s="17"/>
      <c r="QQ23" s="17"/>
      <c r="QR23" s="17"/>
      <c r="QS23" s="17"/>
      <c r="QT23" s="17"/>
      <c r="QU23" s="17"/>
      <c r="QV23" s="17"/>
      <c r="QW23" s="17"/>
      <c r="QX23" s="17"/>
      <c r="QY23" s="17"/>
      <c r="QZ23" s="17"/>
      <c r="RA23" s="17"/>
      <c r="RB23" s="17"/>
      <c r="RC23" s="17"/>
      <c r="RD23" s="17"/>
      <c r="RE23" s="17"/>
      <c r="RF23" s="17"/>
      <c r="RG23" s="17"/>
      <c r="RH23" s="17"/>
      <c r="RI23" s="17"/>
      <c r="RJ23" s="17"/>
      <c r="RK23" s="17"/>
      <c r="RL23" s="17"/>
      <c r="RM23" s="17"/>
      <c r="RN23" s="17"/>
      <c r="RO23" s="17"/>
      <c r="RP23" s="17"/>
      <c r="RQ23" s="17"/>
      <c r="RR23" s="17"/>
      <c r="RS23" s="17"/>
      <c r="RT23" s="17"/>
      <c r="RU23" s="17"/>
      <c r="RV23" s="17"/>
      <c r="RW23" s="17"/>
      <c r="RX23" s="17"/>
      <c r="RY23" s="17"/>
      <c r="RZ23" s="17"/>
      <c r="SA23" s="17"/>
      <c r="SB23" s="17"/>
      <c r="SC23" s="17"/>
      <c r="SD23" s="17"/>
      <c r="SE23" s="17"/>
      <c r="SF23" s="17"/>
      <c r="SG23" s="17"/>
      <c r="SH23" s="17"/>
      <c r="SI23" s="17"/>
      <c r="SJ23" s="17"/>
      <c r="SK23" s="17"/>
      <c r="SL23" s="17"/>
      <c r="SM23" s="17"/>
      <c r="SN23" s="17"/>
      <c r="SO23" s="17"/>
      <c r="SP23" s="17"/>
      <c r="SQ23" s="17"/>
      <c r="SR23" s="17"/>
      <c r="SS23" s="17"/>
      <c r="ST23" s="17"/>
      <c r="SU23" s="17"/>
      <c r="SV23" s="17"/>
      <c r="SW23" s="17"/>
      <c r="SX23" s="17"/>
      <c r="SY23" s="17"/>
      <c r="SZ23" s="17"/>
      <c r="TA23" s="17"/>
      <c r="TB23" s="17"/>
      <c r="TC23" s="17"/>
      <c r="TD23" s="17"/>
      <c r="TE23" s="17"/>
      <c r="TF23" s="17"/>
      <c r="TG23" s="17"/>
      <c r="TH23" s="17"/>
      <c r="TI23" s="17"/>
      <c r="TJ23" s="17"/>
      <c r="TK23" s="17"/>
      <c r="TL23" s="17"/>
      <c r="TM23" s="17"/>
      <c r="TN23" s="17"/>
      <c r="TO23" s="17"/>
      <c r="TP23" s="17"/>
      <c r="TQ23" s="17"/>
      <c r="TR23" s="17"/>
      <c r="TS23" s="17"/>
      <c r="TT23" s="17"/>
      <c r="TU23" s="17"/>
      <c r="TV23" s="17"/>
      <c r="TW23" s="17"/>
      <c r="TX23" s="17"/>
      <c r="TY23" s="17"/>
      <c r="TZ23" s="17"/>
      <c r="UA23" s="17"/>
      <c r="UB23" s="17"/>
      <c r="UC23" s="17"/>
      <c r="UD23" s="17"/>
      <c r="UE23" s="17"/>
      <c r="UF23" s="17"/>
      <c r="UG23" s="17"/>
      <c r="UH23" s="17"/>
      <c r="UI23" s="17"/>
      <c r="UJ23" s="17"/>
      <c r="UK23" s="17"/>
      <c r="UL23" s="17"/>
      <c r="UM23" s="17"/>
      <c r="UN23" s="17"/>
      <c r="UO23" s="17"/>
      <c r="UP23" s="17"/>
      <c r="UQ23" s="17"/>
      <c r="UR23" s="17"/>
      <c r="US23" s="17"/>
      <c r="UT23" s="17"/>
      <c r="UU23" s="17"/>
      <c r="UV23" s="17"/>
      <c r="UW23" s="17"/>
      <c r="UX23" s="17"/>
      <c r="UY23" s="17"/>
      <c r="UZ23" s="17"/>
      <c r="VA23" s="17"/>
      <c r="VB23" s="17"/>
      <c r="VC23" s="17"/>
      <c r="VD23" s="17"/>
      <c r="VE23" s="17"/>
      <c r="VF23" s="17"/>
      <c r="VG23" s="17"/>
      <c r="VH23" s="17"/>
      <c r="VI23" s="17"/>
      <c r="VJ23" s="17"/>
      <c r="VK23" s="17"/>
      <c r="VL23" s="17"/>
      <c r="VM23" s="17"/>
      <c r="VN23" s="17"/>
      <c r="VO23" s="17"/>
      <c r="VP23" s="17"/>
      <c r="VQ23" s="17"/>
      <c r="VR23" s="17"/>
      <c r="VS23" s="17"/>
      <c r="VT23" s="17"/>
      <c r="VU23" s="17"/>
      <c r="VV23" s="17"/>
      <c r="VW23" s="17"/>
      <c r="VX23" s="17"/>
      <c r="VY23" s="17"/>
      <c r="VZ23" s="17"/>
      <c r="WA23" s="17"/>
      <c r="WB23" s="17"/>
      <c r="WC23" s="17"/>
      <c r="WD23" s="17"/>
      <c r="WE23" s="17"/>
      <c r="WF23" s="17"/>
      <c r="WG23" s="17"/>
      <c r="WH23" s="17"/>
      <c r="WI23" s="17"/>
      <c r="WJ23" s="17"/>
      <c r="WK23" s="17"/>
      <c r="WL23" s="17"/>
      <c r="WM23" s="17"/>
      <c r="WN23" s="17"/>
      <c r="WO23" s="17"/>
      <c r="WP23" s="17"/>
      <c r="WQ23" s="17"/>
      <c r="WR23" s="17"/>
      <c r="WS23" s="17"/>
      <c r="WT23" s="17"/>
      <c r="WU23" s="17"/>
      <c r="WV23" s="17"/>
      <c r="WW23" s="17"/>
      <c r="WX23" s="17"/>
      <c r="WY23" s="17"/>
      <c r="WZ23" s="17"/>
      <c r="XA23" s="17"/>
      <c r="XB23" s="17"/>
      <c r="XC23" s="17"/>
      <c r="XD23" s="17"/>
      <c r="XE23" s="17"/>
      <c r="XF23" s="17"/>
      <c r="XG23" s="17"/>
      <c r="XH23" s="17"/>
      <c r="XI23" s="17"/>
      <c r="XJ23" s="17"/>
      <c r="XK23" s="17"/>
      <c r="XL23" s="17"/>
      <c r="XM23" s="17"/>
      <c r="XN23" s="17"/>
      <c r="XO23" s="17"/>
      <c r="XP23" s="17"/>
      <c r="XQ23" s="17"/>
      <c r="XR23" s="17"/>
      <c r="XS23" s="17"/>
      <c r="XT23" s="17"/>
      <c r="XU23" s="17"/>
      <c r="XV23" s="17"/>
      <c r="XW23" s="17"/>
      <c r="XX23" s="17"/>
      <c r="XY23" s="17"/>
      <c r="XZ23" s="17"/>
      <c r="YA23" s="17"/>
      <c r="YB23" s="17"/>
      <c r="YC23" s="17"/>
      <c r="YD23" s="17"/>
      <c r="YE23" s="17"/>
      <c r="YF23" s="17"/>
      <c r="YG23" s="17"/>
      <c r="YH23" s="17"/>
      <c r="YI23" s="17"/>
      <c r="YJ23" s="17"/>
      <c r="YK23" s="17"/>
      <c r="YL23" s="17"/>
      <c r="YM23" s="17"/>
      <c r="YN23" s="17"/>
      <c r="YO23" s="17"/>
      <c r="YP23" s="17"/>
      <c r="YQ23" s="17"/>
      <c r="YR23" s="17"/>
      <c r="YS23" s="17"/>
      <c r="YT23" s="17"/>
      <c r="YU23" s="17"/>
      <c r="YV23" s="17"/>
      <c r="YW23" s="17"/>
      <c r="YX23" s="17"/>
      <c r="YY23" s="17"/>
      <c r="YZ23" s="17"/>
      <c r="ZA23" s="17"/>
      <c r="ZB23" s="17"/>
      <c r="ZC23" s="17"/>
      <c r="ZD23" s="17"/>
      <c r="ZE23" s="17"/>
      <c r="ZF23" s="17"/>
      <c r="ZG23" s="17"/>
      <c r="ZH23" s="17"/>
      <c r="ZI23" s="17"/>
      <c r="ZJ23" s="17"/>
      <c r="ZK23" s="17"/>
      <c r="ZL23" s="17"/>
      <c r="ZM23" s="17"/>
      <c r="ZN23" s="17"/>
      <c r="ZO23" s="17"/>
      <c r="ZP23" s="17"/>
      <c r="ZQ23" s="17"/>
      <c r="ZR23" s="17"/>
      <c r="ZS23" s="17"/>
      <c r="ZT23" s="17"/>
      <c r="ZU23" s="17"/>
      <c r="ZV23" s="17"/>
      <c r="ZW23" s="17"/>
      <c r="ZX23" s="17"/>
      <c r="ZY23" s="17"/>
      <c r="ZZ23" s="17"/>
      <c r="AAA23" s="17"/>
      <c r="AAB23" s="17"/>
      <c r="AAC23" s="17"/>
      <c r="AAD23" s="17"/>
      <c r="AAE23" s="17"/>
      <c r="AAF23" s="17"/>
      <c r="AAG23" s="17"/>
      <c r="AAH23" s="17"/>
      <c r="AAI23" s="17"/>
      <c r="AAJ23" s="17"/>
      <c r="AAK23" s="17"/>
      <c r="AAL23" s="17"/>
      <c r="AAM23" s="17"/>
      <c r="AAN23" s="17"/>
      <c r="AAO23" s="17"/>
      <c r="AAP23" s="17"/>
      <c r="AAQ23" s="17"/>
      <c r="AAR23" s="17"/>
      <c r="AAS23" s="17"/>
      <c r="AAT23" s="17"/>
      <c r="AAU23" s="17"/>
      <c r="AAV23" s="17"/>
      <c r="AAW23" s="17"/>
      <c r="AAX23" s="17"/>
      <c r="AAY23" s="17"/>
      <c r="AAZ23" s="17"/>
      <c r="ABA23" s="17"/>
      <c r="ABB23" s="17"/>
      <c r="ABC23" s="17"/>
      <c r="ABD23" s="17"/>
      <c r="ABE23" s="17"/>
      <c r="ABF23" s="17"/>
      <c r="ABG23" s="17"/>
      <c r="ABH23" s="17"/>
      <c r="ABI23" s="17"/>
      <c r="ABJ23" s="17"/>
      <c r="ABK23" s="17"/>
      <c r="ABL23" s="17"/>
      <c r="ABM23" s="17"/>
      <c r="ABN23" s="17"/>
      <c r="ABO23" s="17"/>
      <c r="ABP23" s="17"/>
      <c r="ABQ23" s="17"/>
      <c r="ABR23" s="17"/>
      <c r="ABS23" s="17"/>
      <c r="ABT23" s="17"/>
      <c r="ABU23" s="17"/>
      <c r="ABV23" s="17"/>
      <c r="ABW23" s="17"/>
      <c r="ABX23" s="17"/>
      <c r="ABY23" s="17"/>
      <c r="ABZ23" s="17"/>
      <c r="ACA23" s="17"/>
      <c r="ACB23" s="17"/>
      <c r="ACC23" s="17"/>
      <c r="ACD23" s="17"/>
      <c r="ACE23" s="17"/>
      <c r="ACF23" s="17"/>
      <c r="ACG23" s="17"/>
      <c r="ACH23" s="17"/>
      <c r="ACI23" s="17"/>
      <c r="ACJ23" s="17"/>
      <c r="ACK23" s="17"/>
      <c r="ACL23" s="17"/>
      <c r="ACM23" s="17"/>
      <c r="ACN23" s="17"/>
      <c r="ACO23" s="17"/>
      <c r="ACP23" s="17"/>
      <c r="ACQ23" s="17"/>
      <c r="ACR23" s="17"/>
      <c r="ACS23" s="17"/>
      <c r="ACT23" s="17"/>
      <c r="ACU23" s="17"/>
      <c r="ACV23" s="17"/>
      <c r="ACW23" s="17"/>
      <c r="ACX23" s="17"/>
      <c r="ACY23" s="17"/>
      <c r="ACZ23" s="17"/>
      <c r="ADA23" s="17"/>
      <c r="ADB23" s="17"/>
      <c r="ADC23" s="17"/>
      <c r="ADD23" s="17"/>
      <c r="ADE23" s="17"/>
      <c r="ADF23" s="17"/>
      <c r="ADG23" s="17"/>
      <c r="ADH23" s="17"/>
      <c r="ADI23" s="17"/>
      <c r="ADJ23" s="17"/>
      <c r="ADK23" s="17"/>
      <c r="ADL23" s="17"/>
      <c r="ADM23" s="17"/>
      <c r="ADN23" s="17"/>
      <c r="ADO23" s="17"/>
      <c r="ADP23" s="17"/>
      <c r="ADQ23" s="17"/>
      <c r="ADR23" s="17"/>
      <c r="ADS23" s="17"/>
      <c r="ADT23" s="17"/>
      <c r="ADU23" s="17"/>
      <c r="ADV23" s="17"/>
      <c r="ADW23" s="17"/>
      <c r="ADX23" s="17"/>
      <c r="ADY23" s="17"/>
      <c r="ADZ23" s="17"/>
      <c r="AEA23" s="17"/>
      <c r="AEB23" s="17"/>
      <c r="AEC23" s="17"/>
      <c r="AED23" s="17"/>
      <c r="AEE23" s="17"/>
      <c r="AEF23" s="17"/>
      <c r="AEG23" s="17"/>
      <c r="AEH23" s="17"/>
      <c r="AEI23" s="17"/>
      <c r="AEJ23" s="17"/>
      <c r="AEK23" s="17"/>
      <c r="AEL23" s="17"/>
      <c r="AEM23" s="17"/>
      <c r="AEN23" s="17"/>
      <c r="AEO23" s="17"/>
      <c r="AEP23" s="17"/>
      <c r="AEQ23" s="17"/>
      <c r="AER23" s="17"/>
      <c r="AES23" s="17"/>
      <c r="AET23" s="17"/>
      <c r="AEU23" s="17"/>
      <c r="AEV23" s="17"/>
      <c r="AEW23" s="17"/>
      <c r="AEX23" s="17"/>
      <c r="AEY23" s="17"/>
      <c r="AEZ23" s="17"/>
      <c r="AFA23" s="17"/>
      <c r="AFB23" s="17"/>
      <c r="AFC23" s="17"/>
      <c r="AFD23" s="17"/>
      <c r="AFE23" s="17"/>
      <c r="AFF23" s="17"/>
      <c r="AFG23" s="17"/>
      <c r="AFH23" s="17"/>
      <c r="AFI23" s="17"/>
      <c r="AFJ23" s="17"/>
      <c r="AFK23" s="17"/>
      <c r="AFL23" s="17"/>
      <c r="AFM23" s="17"/>
      <c r="AFN23" s="17"/>
      <c r="AFO23" s="17"/>
      <c r="AFP23" s="17"/>
      <c r="AFQ23" s="17"/>
      <c r="AFR23" s="17"/>
      <c r="AFS23" s="17"/>
      <c r="AFT23" s="17"/>
      <c r="AFU23" s="17"/>
      <c r="AFV23" s="17"/>
      <c r="AFW23" s="17"/>
      <c r="AFX23" s="17"/>
      <c r="AFY23" s="17"/>
      <c r="AFZ23" s="17"/>
      <c r="AGA23" s="17"/>
      <c r="AGB23" s="17"/>
      <c r="AGC23" s="17"/>
      <c r="AGD23" s="17"/>
      <c r="AGE23" s="17"/>
      <c r="AGF23" s="17"/>
      <c r="AGG23" s="17"/>
      <c r="AGH23" s="17"/>
      <c r="AGI23" s="17"/>
      <c r="AGJ23" s="17"/>
      <c r="AGK23" s="17"/>
      <c r="AGL23" s="17"/>
      <c r="AGM23" s="17"/>
      <c r="AGN23" s="17"/>
      <c r="AGO23" s="17"/>
      <c r="AGP23" s="17"/>
      <c r="AGQ23" s="17"/>
      <c r="AGR23" s="17"/>
      <c r="AGS23" s="17"/>
      <c r="AGT23" s="17"/>
      <c r="AGU23" s="17"/>
      <c r="AGV23" s="17"/>
      <c r="AGW23" s="17"/>
      <c r="AGX23" s="17"/>
      <c r="AGY23" s="17"/>
      <c r="AGZ23" s="17"/>
      <c r="AHA23" s="17"/>
      <c r="AHB23" s="17"/>
      <c r="AHC23" s="17"/>
      <c r="AHD23" s="17"/>
      <c r="AHE23" s="17"/>
      <c r="AHF23" s="17"/>
      <c r="AHG23" s="17"/>
      <c r="AHH23" s="17"/>
      <c r="AHI23" s="17"/>
      <c r="AHJ23" s="17"/>
      <c r="AHK23" s="17"/>
      <c r="AHL23" s="17"/>
      <c r="AHM23" s="17"/>
      <c r="AHN23" s="17"/>
      <c r="AHO23" s="17"/>
      <c r="AHP23" s="17"/>
      <c r="AHQ23" s="17"/>
      <c r="AHR23" s="17"/>
      <c r="AHS23" s="17"/>
      <c r="AHT23" s="17"/>
      <c r="AHU23" s="17"/>
      <c r="AHV23" s="17"/>
      <c r="AHW23" s="17"/>
      <c r="AHX23" s="17"/>
      <c r="AHY23" s="17"/>
      <c r="AHZ23" s="17"/>
      <c r="AIA23" s="17"/>
      <c r="AIB23" s="17"/>
      <c r="AIC23" s="17"/>
      <c r="AID23" s="17"/>
      <c r="AIE23" s="17"/>
      <c r="AIF23" s="17"/>
      <c r="AIG23" s="17"/>
      <c r="AIH23" s="17"/>
      <c r="AII23" s="17"/>
      <c r="AIJ23" s="17"/>
      <c r="AIK23" s="17"/>
      <c r="AIL23" s="17"/>
      <c r="AIM23" s="17"/>
      <c r="AIN23" s="17"/>
      <c r="AIO23" s="17"/>
      <c r="AIP23" s="17"/>
      <c r="AIQ23" s="17"/>
      <c r="AIR23" s="17"/>
      <c r="AIS23" s="17"/>
      <c r="AIT23" s="17"/>
      <c r="AIU23" s="17"/>
      <c r="AIV23" s="17"/>
      <c r="AIW23" s="17"/>
      <c r="AIX23" s="17"/>
      <c r="AIY23" s="17"/>
      <c r="AIZ23" s="17"/>
      <c r="AJA23" s="17"/>
      <c r="AJB23" s="17"/>
      <c r="AJC23" s="17"/>
      <c r="AJD23" s="17"/>
      <c r="AJE23" s="17"/>
      <c r="AJF23" s="17"/>
      <c r="AJG23" s="17"/>
      <c r="AJH23" s="17"/>
      <c r="AJI23" s="17"/>
      <c r="AJJ23" s="17"/>
      <c r="AJK23" s="17"/>
      <c r="AJL23" s="17"/>
      <c r="AJM23" s="17"/>
      <c r="AJN23" s="17"/>
      <c r="AJO23" s="17"/>
      <c r="AJP23" s="17"/>
      <c r="AJQ23" s="17"/>
      <c r="AJR23" s="17"/>
      <c r="AJS23" s="17"/>
      <c r="AJT23" s="17"/>
      <c r="AJU23" s="17"/>
      <c r="AJV23" s="17"/>
      <c r="AJW23" s="17"/>
      <c r="AJX23" s="17"/>
      <c r="AJY23" s="17"/>
      <c r="AJZ23" s="17"/>
      <c r="AKA23" s="17"/>
      <c r="AKB23" s="17"/>
      <c r="AKC23" s="17"/>
      <c r="AKD23" s="17"/>
      <c r="AKE23" s="17"/>
      <c r="AKF23" s="17"/>
      <c r="AKG23" s="17"/>
      <c r="AKH23" s="17"/>
      <c r="AKI23" s="17"/>
      <c r="AKJ23" s="17"/>
      <c r="AKK23" s="17"/>
      <c r="AKL23" s="17"/>
      <c r="AKM23" s="17"/>
      <c r="AKN23" s="17"/>
      <c r="AKO23" s="17"/>
      <c r="AKP23" s="17"/>
      <c r="AKQ23" s="17"/>
      <c r="AKR23" s="17"/>
      <c r="AKS23" s="17"/>
      <c r="AKT23" s="17"/>
      <c r="AKU23" s="17"/>
      <c r="AKV23" s="17"/>
      <c r="AKW23" s="17"/>
      <c r="AKX23" s="17"/>
      <c r="AKY23" s="17"/>
      <c r="AKZ23" s="17"/>
      <c r="ALA23" s="17"/>
      <c r="ALB23" s="17"/>
      <c r="ALC23" s="17"/>
      <c r="ALD23" s="17"/>
      <c r="ALE23" s="17"/>
      <c r="ALF23" s="17"/>
      <c r="ALG23" s="17"/>
      <c r="ALH23" s="17"/>
      <c r="ALI23" s="17"/>
      <c r="ALJ23" s="17"/>
      <c r="ALK23" s="17"/>
      <c r="ALL23" s="17"/>
      <c r="ALM23" s="17"/>
      <c r="ALN23" s="17"/>
      <c r="ALO23" s="17"/>
      <c r="ALP23" s="17"/>
      <c r="ALQ23" s="17"/>
      <c r="ALR23" s="17"/>
      <c r="ALS23" s="17"/>
      <c r="ALT23" s="17"/>
      <c r="ALU23" s="17"/>
      <c r="ALV23" s="17"/>
      <c r="ALW23" s="17"/>
      <c r="ALX23" s="17"/>
      <c r="ALY23" s="17"/>
      <c r="ALZ23" s="17"/>
      <c r="AMA23" s="17"/>
      <c r="AMB23" s="17"/>
      <c r="AMC23" s="17"/>
      <c r="AMD23" s="17"/>
      <c r="AME23" s="17"/>
      <c r="AMF23" s="17"/>
      <c r="AMG23" s="17"/>
      <c r="AMH23" s="17"/>
      <c r="AMI23" s="17"/>
      <c r="AMJ23" s="17"/>
    </row>
    <row r="24" spans="1:1024" s="16" customFormat="1" x14ac:dyDescent="0.25">
      <c r="A24" s="38" t="s">
        <v>575</v>
      </c>
      <c r="B24" s="285" t="s">
        <v>352</v>
      </c>
      <c r="C24" s="285" t="s">
        <v>67</v>
      </c>
      <c r="D24" s="286" t="s">
        <v>68</v>
      </c>
      <c r="E24" s="36" t="s">
        <v>17</v>
      </c>
      <c r="F24" s="51">
        <v>272</v>
      </c>
      <c r="G24" s="36" t="s">
        <v>8</v>
      </c>
      <c r="H24" s="439"/>
      <c r="I24" s="288">
        <f t="shared" si="0"/>
        <v>0</v>
      </c>
      <c r="J24" s="289" t="s">
        <v>81</v>
      </c>
      <c r="K24" s="18"/>
      <c r="L24" s="18"/>
      <c r="M24" s="18"/>
      <c r="N24" s="18"/>
      <c r="O24" s="18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  <c r="IW24" s="17"/>
      <c r="IX24" s="17"/>
      <c r="IY24" s="17"/>
      <c r="IZ24" s="17"/>
      <c r="JA24" s="17"/>
      <c r="JB24" s="17"/>
      <c r="JC24" s="17"/>
      <c r="JD24" s="17"/>
      <c r="JE24" s="17"/>
      <c r="JF24" s="17"/>
      <c r="JG24" s="17"/>
      <c r="JH24" s="17"/>
      <c r="JI24" s="17"/>
      <c r="JJ24" s="17"/>
      <c r="JK24" s="17"/>
      <c r="JL24" s="17"/>
      <c r="JM24" s="17"/>
      <c r="JN24" s="17"/>
      <c r="JO24" s="17"/>
      <c r="JP24" s="17"/>
      <c r="JQ24" s="17"/>
      <c r="JR24" s="17"/>
      <c r="JS24" s="17"/>
      <c r="JT24" s="17"/>
      <c r="JU24" s="17"/>
      <c r="JV24" s="17"/>
      <c r="JW24" s="17"/>
      <c r="JX24" s="17"/>
      <c r="JY24" s="17"/>
      <c r="JZ24" s="17"/>
      <c r="KA24" s="17"/>
      <c r="KB24" s="17"/>
      <c r="KC24" s="17"/>
      <c r="KD24" s="17"/>
      <c r="KE24" s="17"/>
      <c r="KF24" s="17"/>
      <c r="KG24" s="17"/>
      <c r="KH24" s="17"/>
      <c r="KI24" s="17"/>
      <c r="KJ24" s="17"/>
      <c r="KK24" s="17"/>
      <c r="KL24" s="17"/>
      <c r="KM24" s="17"/>
      <c r="KN24" s="17"/>
      <c r="KO24" s="17"/>
      <c r="KP24" s="17"/>
      <c r="KQ24" s="17"/>
      <c r="KR24" s="17"/>
      <c r="KS24" s="17"/>
      <c r="KT24" s="17"/>
      <c r="KU24" s="17"/>
      <c r="KV24" s="17"/>
      <c r="KW24" s="17"/>
      <c r="KX24" s="17"/>
      <c r="KY24" s="17"/>
      <c r="KZ24" s="17"/>
      <c r="LA24" s="17"/>
      <c r="LB24" s="17"/>
      <c r="LC24" s="17"/>
      <c r="LD24" s="17"/>
      <c r="LE24" s="17"/>
      <c r="LF24" s="17"/>
      <c r="LG24" s="17"/>
      <c r="LH24" s="17"/>
      <c r="LI24" s="17"/>
      <c r="LJ24" s="17"/>
      <c r="LK24" s="17"/>
      <c r="LL24" s="17"/>
      <c r="LM24" s="17"/>
      <c r="LN24" s="17"/>
      <c r="LO24" s="17"/>
      <c r="LP24" s="17"/>
      <c r="LQ24" s="17"/>
      <c r="LR24" s="17"/>
      <c r="LS24" s="17"/>
      <c r="LT24" s="17"/>
      <c r="LU24" s="17"/>
      <c r="LV24" s="17"/>
      <c r="LW24" s="17"/>
      <c r="LX24" s="17"/>
      <c r="LY24" s="17"/>
      <c r="LZ24" s="17"/>
      <c r="MA24" s="17"/>
      <c r="MB24" s="17"/>
      <c r="MC24" s="17"/>
      <c r="MD24" s="17"/>
      <c r="ME24" s="17"/>
      <c r="MF24" s="17"/>
      <c r="MG24" s="17"/>
      <c r="MH24" s="17"/>
      <c r="MI24" s="17"/>
      <c r="MJ24" s="17"/>
      <c r="MK24" s="17"/>
      <c r="ML24" s="17"/>
      <c r="MM24" s="17"/>
      <c r="MN24" s="17"/>
      <c r="MO24" s="17"/>
      <c r="MP24" s="17"/>
      <c r="MQ24" s="17"/>
      <c r="MR24" s="17"/>
      <c r="MS24" s="17"/>
      <c r="MT24" s="17"/>
      <c r="MU24" s="17"/>
      <c r="MV24" s="17"/>
      <c r="MW24" s="17"/>
      <c r="MX24" s="17"/>
      <c r="MY24" s="17"/>
      <c r="MZ24" s="17"/>
      <c r="NA24" s="17"/>
      <c r="NB24" s="17"/>
      <c r="NC24" s="17"/>
      <c r="ND24" s="17"/>
      <c r="NE24" s="17"/>
      <c r="NF24" s="17"/>
      <c r="NG24" s="17"/>
      <c r="NH24" s="17"/>
      <c r="NI24" s="17"/>
      <c r="NJ24" s="17"/>
      <c r="NK24" s="17"/>
      <c r="NL24" s="17"/>
      <c r="NM24" s="17"/>
      <c r="NN24" s="17"/>
      <c r="NO24" s="17"/>
      <c r="NP24" s="17"/>
      <c r="NQ24" s="17"/>
      <c r="NR24" s="17"/>
      <c r="NS24" s="17"/>
      <c r="NT24" s="17"/>
      <c r="NU24" s="17"/>
      <c r="NV24" s="17"/>
      <c r="NW24" s="17"/>
      <c r="NX24" s="17"/>
      <c r="NY24" s="17"/>
      <c r="NZ24" s="17"/>
      <c r="OA24" s="17"/>
      <c r="OB24" s="17"/>
      <c r="OC24" s="17"/>
      <c r="OD24" s="17"/>
      <c r="OE24" s="17"/>
      <c r="OF24" s="17"/>
      <c r="OG24" s="17"/>
      <c r="OH24" s="17"/>
      <c r="OI24" s="17"/>
      <c r="OJ24" s="17"/>
      <c r="OK24" s="17"/>
      <c r="OL24" s="17"/>
      <c r="OM24" s="17"/>
      <c r="ON24" s="17"/>
      <c r="OO24" s="17"/>
      <c r="OP24" s="17"/>
      <c r="OQ24" s="17"/>
      <c r="OR24" s="17"/>
      <c r="OS24" s="17"/>
      <c r="OT24" s="17"/>
      <c r="OU24" s="17"/>
      <c r="OV24" s="17"/>
      <c r="OW24" s="17"/>
      <c r="OX24" s="17"/>
      <c r="OY24" s="17"/>
      <c r="OZ24" s="17"/>
      <c r="PA24" s="17"/>
      <c r="PB24" s="17"/>
      <c r="PC24" s="17"/>
      <c r="PD24" s="17"/>
      <c r="PE24" s="17"/>
      <c r="PF24" s="17"/>
      <c r="PG24" s="17"/>
      <c r="PH24" s="17"/>
      <c r="PI24" s="17"/>
      <c r="PJ24" s="17"/>
      <c r="PK24" s="17"/>
      <c r="PL24" s="17"/>
      <c r="PM24" s="17"/>
      <c r="PN24" s="17"/>
      <c r="PO24" s="17"/>
      <c r="PP24" s="17"/>
      <c r="PQ24" s="17"/>
      <c r="PR24" s="17"/>
      <c r="PS24" s="17"/>
      <c r="PT24" s="17"/>
      <c r="PU24" s="17"/>
      <c r="PV24" s="17"/>
      <c r="PW24" s="17"/>
      <c r="PX24" s="17"/>
      <c r="PY24" s="17"/>
      <c r="PZ24" s="17"/>
      <c r="QA24" s="17"/>
      <c r="QB24" s="17"/>
      <c r="QC24" s="17"/>
      <c r="QD24" s="17"/>
      <c r="QE24" s="17"/>
      <c r="QF24" s="17"/>
      <c r="QG24" s="17"/>
      <c r="QH24" s="17"/>
      <c r="QI24" s="17"/>
      <c r="QJ24" s="17"/>
      <c r="QK24" s="17"/>
      <c r="QL24" s="17"/>
      <c r="QM24" s="17"/>
      <c r="QN24" s="17"/>
      <c r="QO24" s="17"/>
      <c r="QP24" s="17"/>
      <c r="QQ24" s="17"/>
      <c r="QR24" s="17"/>
      <c r="QS24" s="17"/>
      <c r="QT24" s="17"/>
      <c r="QU24" s="17"/>
      <c r="QV24" s="17"/>
      <c r="QW24" s="17"/>
      <c r="QX24" s="17"/>
      <c r="QY24" s="17"/>
      <c r="QZ24" s="17"/>
      <c r="RA24" s="17"/>
      <c r="RB24" s="17"/>
      <c r="RC24" s="17"/>
      <c r="RD24" s="17"/>
      <c r="RE24" s="17"/>
      <c r="RF24" s="17"/>
      <c r="RG24" s="17"/>
      <c r="RH24" s="17"/>
      <c r="RI24" s="17"/>
      <c r="RJ24" s="17"/>
      <c r="RK24" s="17"/>
      <c r="RL24" s="17"/>
      <c r="RM24" s="17"/>
      <c r="RN24" s="17"/>
      <c r="RO24" s="17"/>
      <c r="RP24" s="17"/>
      <c r="RQ24" s="17"/>
      <c r="RR24" s="17"/>
      <c r="RS24" s="17"/>
      <c r="RT24" s="17"/>
      <c r="RU24" s="17"/>
      <c r="RV24" s="17"/>
      <c r="RW24" s="17"/>
      <c r="RX24" s="17"/>
      <c r="RY24" s="17"/>
      <c r="RZ24" s="17"/>
      <c r="SA24" s="17"/>
      <c r="SB24" s="17"/>
      <c r="SC24" s="17"/>
      <c r="SD24" s="17"/>
      <c r="SE24" s="17"/>
      <c r="SF24" s="17"/>
      <c r="SG24" s="17"/>
      <c r="SH24" s="17"/>
      <c r="SI24" s="17"/>
      <c r="SJ24" s="17"/>
      <c r="SK24" s="17"/>
      <c r="SL24" s="17"/>
      <c r="SM24" s="17"/>
      <c r="SN24" s="17"/>
      <c r="SO24" s="17"/>
      <c r="SP24" s="17"/>
      <c r="SQ24" s="17"/>
      <c r="SR24" s="17"/>
      <c r="SS24" s="17"/>
      <c r="ST24" s="17"/>
      <c r="SU24" s="17"/>
      <c r="SV24" s="17"/>
      <c r="SW24" s="17"/>
      <c r="SX24" s="17"/>
      <c r="SY24" s="17"/>
      <c r="SZ24" s="17"/>
      <c r="TA24" s="17"/>
      <c r="TB24" s="17"/>
      <c r="TC24" s="17"/>
      <c r="TD24" s="17"/>
      <c r="TE24" s="17"/>
      <c r="TF24" s="17"/>
      <c r="TG24" s="17"/>
      <c r="TH24" s="17"/>
      <c r="TI24" s="17"/>
      <c r="TJ24" s="17"/>
      <c r="TK24" s="17"/>
      <c r="TL24" s="17"/>
      <c r="TM24" s="17"/>
      <c r="TN24" s="17"/>
      <c r="TO24" s="17"/>
      <c r="TP24" s="17"/>
      <c r="TQ24" s="17"/>
      <c r="TR24" s="17"/>
      <c r="TS24" s="17"/>
      <c r="TT24" s="17"/>
      <c r="TU24" s="17"/>
      <c r="TV24" s="17"/>
      <c r="TW24" s="17"/>
      <c r="TX24" s="17"/>
      <c r="TY24" s="17"/>
      <c r="TZ24" s="17"/>
      <c r="UA24" s="17"/>
      <c r="UB24" s="17"/>
      <c r="UC24" s="17"/>
      <c r="UD24" s="17"/>
      <c r="UE24" s="17"/>
      <c r="UF24" s="17"/>
      <c r="UG24" s="17"/>
      <c r="UH24" s="17"/>
      <c r="UI24" s="17"/>
      <c r="UJ24" s="17"/>
      <c r="UK24" s="17"/>
      <c r="UL24" s="17"/>
      <c r="UM24" s="17"/>
      <c r="UN24" s="17"/>
      <c r="UO24" s="17"/>
      <c r="UP24" s="17"/>
      <c r="UQ24" s="17"/>
      <c r="UR24" s="17"/>
      <c r="US24" s="17"/>
      <c r="UT24" s="17"/>
      <c r="UU24" s="17"/>
      <c r="UV24" s="17"/>
      <c r="UW24" s="17"/>
      <c r="UX24" s="17"/>
      <c r="UY24" s="17"/>
      <c r="UZ24" s="17"/>
      <c r="VA24" s="17"/>
      <c r="VB24" s="17"/>
      <c r="VC24" s="17"/>
      <c r="VD24" s="17"/>
      <c r="VE24" s="17"/>
      <c r="VF24" s="17"/>
      <c r="VG24" s="17"/>
      <c r="VH24" s="17"/>
      <c r="VI24" s="17"/>
      <c r="VJ24" s="17"/>
      <c r="VK24" s="17"/>
      <c r="VL24" s="17"/>
      <c r="VM24" s="17"/>
      <c r="VN24" s="17"/>
      <c r="VO24" s="17"/>
      <c r="VP24" s="17"/>
      <c r="VQ24" s="17"/>
      <c r="VR24" s="17"/>
      <c r="VS24" s="17"/>
      <c r="VT24" s="17"/>
      <c r="VU24" s="17"/>
      <c r="VV24" s="17"/>
      <c r="VW24" s="17"/>
      <c r="VX24" s="17"/>
      <c r="VY24" s="17"/>
      <c r="VZ24" s="17"/>
      <c r="WA24" s="17"/>
      <c r="WB24" s="17"/>
      <c r="WC24" s="17"/>
      <c r="WD24" s="17"/>
      <c r="WE24" s="17"/>
      <c r="WF24" s="17"/>
      <c r="WG24" s="17"/>
      <c r="WH24" s="17"/>
      <c r="WI24" s="17"/>
      <c r="WJ24" s="17"/>
      <c r="WK24" s="17"/>
      <c r="WL24" s="17"/>
      <c r="WM24" s="17"/>
      <c r="WN24" s="17"/>
      <c r="WO24" s="17"/>
      <c r="WP24" s="17"/>
      <c r="WQ24" s="17"/>
      <c r="WR24" s="17"/>
      <c r="WS24" s="17"/>
      <c r="WT24" s="17"/>
      <c r="WU24" s="17"/>
      <c r="WV24" s="17"/>
      <c r="WW24" s="17"/>
      <c r="WX24" s="17"/>
      <c r="WY24" s="17"/>
      <c r="WZ24" s="17"/>
      <c r="XA24" s="17"/>
      <c r="XB24" s="17"/>
      <c r="XC24" s="17"/>
      <c r="XD24" s="17"/>
      <c r="XE24" s="17"/>
      <c r="XF24" s="17"/>
      <c r="XG24" s="17"/>
      <c r="XH24" s="17"/>
      <c r="XI24" s="17"/>
      <c r="XJ24" s="17"/>
      <c r="XK24" s="17"/>
      <c r="XL24" s="17"/>
      <c r="XM24" s="17"/>
      <c r="XN24" s="17"/>
      <c r="XO24" s="17"/>
      <c r="XP24" s="17"/>
      <c r="XQ24" s="17"/>
      <c r="XR24" s="17"/>
      <c r="XS24" s="17"/>
      <c r="XT24" s="17"/>
      <c r="XU24" s="17"/>
      <c r="XV24" s="17"/>
      <c r="XW24" s="17"/>
      <c r="XX24" s="17"/>
      <c r="XY24" s="17"/>
      <c r="XZ24" s="17"/>
      <c r="YA24" s="17"/>
      <c r="YB24" s="17"/>
      <c r="YC24" s="17"/>
      <c r="YD24" s="17"/>
      <c r="YE24" s="17"/>
      <c r="YF24" s="17"/>
      <c r="YG24" s="17"/>
      <c r="YH24" s="17"/>
      <c r="YI24" s="17"/>
      <c r="YJ24" s="17"/>
      <c r="YK24" s="17"/>
      <c r="YL24" s="17"/>
      <c r="YM24" s="17"/>
      <c r="YN24" s="17"/>
      <c r="YO24" s="17"/>
      <c r="YP24" s="17"/>
      <c r="YQ24" s="17"/>
      <c r="YR24" s="17"/>
      <c r="YS24" s="17"/>
      <c r="YT24" s="17"/>
      <c r="YU24" s="17"/>
      <c r="YV24" s="17"/>
      <c r="YW24" s="17"/>
      <c r="YX24" s="17"/>
      <c r="YY24" s="17"/>
      <c r="YZ24" s="17"/>
      <c r="ZA24" s="17"/>
      <c r="ZB24" s="17"/>
      <c r="ZC24" s="17"/>
      <c r="ZD24" s="17"/>
      <c r="ZE24" s="17"/>
      <c r="ZF24" s="17"/>
      <c r="ZG24" s="17"/>
      <c r="ZH24" s="17"/>
      <c r="ZI24" s="17"/>
      <c r="ZJ24" s="17"/>
      <c r="ZK24" s="17"/>
      <c r="ZL24" s="17"/>
      <c r="ZM24" s="17"/>
      <c r="ZN24" s="17"/>
      <c r="ZO24" s="17"/>
      <c r="ZP24" s="17"/>
      <c r="ZQ24" s="17"/>
      <c r="ZR24" s="17"/>
      <c r="ZS24" s="17"/>
      <c r="ZT24" s="17"/>
      <c r="ZU24" s="17"/>
      <c r="ZV24" s="17"/>
      <c r="ZW24" s="17"/>
      <c r="ZX24" s="17"/>
      <c r="ZY24" s="17"/>
      <c r="ZZ24" s="17"/>
      <c r="AAA24" s="17"/>
      <c r="AAB24" s="17"/>
      <c r="AAC24" s="17"/>
      <c r="AAD24" s="17"/>
      <c r="AAE24" s="17"/>
      <c r="AAF24" s="17"/>
      <c r="AAG24" s="17"/>
      <c r="AAH24" s="17"/>
      <c r="AAI24" s="17"/>
      <c r="AAJ24" s="17"/>
      <c r="AAK24" s="17"/>
      <c r="AAL24" s="17"/>
      <c r="AAM24" s="17"/>
      <c r="AAN24" s="17"/>
      <c r="AAO24" s="17"/>
      <c r="AAP24" s="17"/>
      <c r="AAQ24" s="17"/>
      <c r="AAR24" s="17"/>
      <c r="AAS24" s="17"/>
      <c r="AAT24" s="17"/>
      <c r="AAU24" s="17"/>
      <c r="AAV24" s="17"/>
      <c r="AAW24" s="17"/>
      <c r="AAX24" s="17"/>
      <c r="AAY24" s="17"/>
      <c r="AAZ24" s="17"/>
      <c r="ABA24" s="17"/>
      <c r="ABB24" s="17"/>
      <c r="ABC24" s="17"/>
      <c r="ABD24" s="17"/>
      <c r="ABE24" s="17"/>
      <c r="ABF24" s="17"/>
      <c r="ABG24" s="17"/>
      <c r="ABH24" s="17"/>
      <c r="ABI24" s="17"/>
      <c r="ABJ24" s="17"/>
      <c r="ABK24" s="17"/>
      <c r="ABL24" s="17"/>
      <c r="ABM24" s="17"/>
      <c r="ABN24" s="17"/>
      <c r="ABO24" s="17"/>
      <c r="ABP24" s="17"/>
      <c r="ABQ24" s="17"/>
      <c r="ABR24" s="17"/>
      <c r="ABS24" s="17"/>
      <c r="ABT24" s="17"/>
      <c r="ABU24" s="17"/>
      <c r="ABV24" s="17"/>
      <c r="ABW24" s="17"/>
      <c r="ABX24" s="17"/>
      <c r="ABY24" s="17"/>
      <c r="ABZ24" s="17"/>
      <c r="ACA24" s="17"/>
      <c r="ACB24" s="17"/>
      <c r="ACC24" s="17"/>
      <c r="ACD24" s="17"/>
      <c r="ACE24" s="17"/>
      <c r="ACF24" s="17"/>
      <c r="ACG24" s="17"/>
      <c r="ACH24" s="17"/>
      <c r="ACI24" s="17"/>
      <c r="ACJ24" s="17"/>
      <c r="ACK24" s="17"/>
      <c r="ACL24" s="17"/>
      <c r="ACM24" s="17"/>
      <c r="ACN24" s="17"/>
      <c r="ACO24" s="17"/>
      <c r="ACP24" s="17"/>
      <c r="ACQ24" s="17"/>
      <c r="ACR24" s="17"/>
      <c r="ACS24" s="17"/>
      <c r="ACT24" s="17"/>
      <c r="ACU24" s="17"/>
      <c r="ACV24" s="17"/>
      <c r="ACW24" s="17"/>
      <c r="ACX24" s="17"/>
      <c r="ACY24" s="17"/>
      <c r="ACZ24" s="17"/>
      <c r="ADA24" s="17"/>
      <c r="ADB24" s="17"/>
      <c r="ADC24" s="17"/>
      <c r="ADD24" s="17"/>
      <c r="ADE24" s="17"/>
      <c r="ADF24" s="17"/>
      <c r="ADG24" s="17"/>
      <c r="ADH24" s="17"/>
      <c r="ADI24" s="17"/>
      <c r="ADJ24" s="17"/>
      <c r="ADK24" s="17"/>
      <c r="ADL24" s="17"/>
      <c r="ADM24" s="17"/>
      <c r="ADN24" s="17"/>
      <c r="ADO24" s="17"/>
      <c r="ADP24" s="17"/>
      <c r="ADQ24" s="17"/>
      <c r="ADR24" s="17"/>
      <c r="ADS24" s="17"/>
      <c r="ADT24" s="17"/>
      <c r="ADU24" s="17"/>
      <c r="ADV24" s="17"/>
      <c r="ADW24" s="17"/>
      <c r="ADX24" s="17"/>
      <c r="ADY24" s="17"/>
      <c r="ADZ24" s="17"/>
      <c r="AEA24" s="17"/>
      <c r="AEB24" s="17"/>
      <c r="AEC24" s="17"/>
      <c r="AED24" s="17"/>
      <c r="AEE24" s="17"/>
      <c r="AEF24" s="17"/>
      <c r="AEG24" s="17"/>
      <c r="AEH24" s="17"/>
      <c r="AEI24" s="17"/>
      <c r="AEJ24" s="17"/>
      <c r="AEK24" s="17"/>
      <c r="AEL24" s="17"/>
      <c r="AEM24" s="17"/>
      <c r="AEN24" s="17"/>
      <c r="AEO24" s="17"/>
      <c r="AEP24" s="17"/>
      <c r="AEQ24" s="17"/>
      <c r="AER24" s="17"/>
      <c r="AES24" s="17"/>
      <c r="AET24" s="17"/>
      <c r="AEU24" s="17"/>
      <c r="AEV24" s="17"/>
      <c r="AEW24" s="17"/>
      <c r="AEX24" s="17"/>
      <c r="AEY24" s="17"/>
      <c r="AEZ24" s="17"/>
      <c r="AFA24" s="17"/>
      <c r="AFB24" s="17"/>
      <c r="AFC24" s="17"/>
      <c r="AFD24" s="17"/>
      <c r="AFE24" s="17"/>
      <c r="AFF24" s="17"/>
      <c r="AFG24" s="17"/>
      <c r="AFH24" s="17"/>
      <c r="AFI24" s="17"/>
      <c r="AFJ24" s="17"/>
      <c r="AFK24" s="17"/>
      <c r="AFL24" s="17"/>
      <c r="AFM24" s="17"/>
      <c r="AFN24" s="17"/>
      <c r="AFO24" s="17"/>
      <c r="AFP24" s="17"/>
      <c r="AFQ24" s="17"/>
      <c r="AFR24" s="17"/>
      <c r="AFS24" s="17"/>
      <c r="AFT24" s="17"/>
      <c r="AFU24" s="17"/>
      <c r="AFV24" s="17"/>
      <c r="AFW24" s="17"/>
      <c r="AFX24" s="17"/>
      <c r="AFY24" s="17"/>
      <c r="AFZ24" s="17"/>
      <c r="AGA24" s="17"/>
      <c r="AGB24" s="17"/>
      <c r="AGC24" s="17"/>
      <c r="AGD24" s="17"/>
      <c r="AGE24" s="17"/>
      <c r="AGF24" s="17"/>
      <c r="AGG24" s="17"/>
      <c r="AGH24" s="17"/>
      <c r="AGI24" s="17"/>
      <c r="AGJ24" s="17"/>
      <c r="AGK24" s="17"/>
      <c r="AGL24" s="17"/>
      <c r="AGM24" s="17"/>
      <c r="AGN24" s="17"/>
      <c r="AGO24" s="17"/>
      <c r="AGP24" s="17"/>
      <c r="AGQ24" s="17"/>
      <c r="AGR24" s="17"/>
      <c r="AGS24" s="17"/>
      <c r="AGT24" s="17"/>
      <c r="AGU24" s="17"/>
      <c r="AGV24" s="17"/>
      <c r="AGW24" s="17"/>
      <c r="AGX24" s="17"/>
      <c r="AGY24" s="17"/>
      <c r="AGZ24" s="17"/>
      <c r="AHA24" s="17"/>
      <c r="AHB24" s="17"/>
      <c r="AHC24" s="17"/>
      <c r="AHD24" s="17"/>
      <c r="AHE24" s="17"/>
      <c r="AHF24" s="17"/>
      <c r="AHG24" s="17"/>
      <c r="AHH24" s="17"/>
      <c r="AHI24" s="17"/>
      <c r="AHJ24" s="17"/>
      <c r="AHK24" s="17"/>
      <c r="AHL24" s="17"/>
      <c r="AHM24" s="17"/>
      <c r="AHN24" s="17"/>
      <c r="AHO24" s="17"/>
      <c r="AHP24" s="17"/>
      <c r="AHQ24" s="17"/>
      <c r="AHR24" s="17"/>
      <c r="AHS24" s="17"/>
      <c r="AHT24" s="17"/>
      <c r="AHU24" s="17"/>
      <c r="AHV24" s="17"/>
      <c r="AHW24" s="17"/>
      <c r="AHX24" s="17"/>
      <c r="AHY24" s="17"/>
      <c r="AHZ24" s="17"/>
      <c r="AIA24" s="17"/>
      <c r="AIB24" s="17"/>
      <c r="AIC24" s="17"/>
      <c r="AID24" s="17"/>
      <c r="AIE24" s="17"/>
      <c r="AIF24" s="17"/>
      <c r="AIG24" s="17"/>
      <c r="AIH24" s="17"/>
      <c r="AII24" s="17"/>
      <c r="AIJ24" s="17"/>
      <c r="AIK24" s="17"/>
      <c r="AIL24" s="17"/>
      <c r="AIM24" s="17"/>
      <c r="AIN24" s="17"/>
      <c r="AIO24" s="17"/>
      <c r="AIP24" s="17"/>
      <c r="AIQ24" s="17"/>
      <c r="AIR24" s="17"/>
      <c r="AIS24" s="17"/>
      <c r="AIT24" s="17"/>
      <c r="AIU24" s="17"/>
      <c r="AIV24" s="17"/>
      <c r="AIW24" s="17"/>
      <c r="AIX24" s="17"/>
      <c r="AIY24" s="17"/>
      <c r="AIZ24" s="17"/>
      <c r="AJA24" s="17"/>
      <c r="AJB24" s="17"/>
      <c r="AJC24" s="17"/>
      <c r="AJD24" s="17"/>
      <c r="AJE24" s="17"/>
      <c r="AJF24" s="17"/>
      <c r="AJG24" s="17"/>
      <c r="AJH24" s="17"/>
      <c r="AJI24" s="17"/>
      <c r="AJJ24" s="17"/>
      <c r="AJK24" s="17"/>
      <c r="AJL24" s="17"/>
      <c r="AJM24" s="17"/>
      <c r="AJN24" s="17"/>
      <c r="AJO24" s="17"/>
      <c r="AJP24" s="17"/>
      <c r="AJQ24" s="17"/>
      <c r="AJR24" s="17"/>
      <c r="AJS24" s="17"/>
      <c r="AJT24" s="17"/>
      <c r="AJU24" s="17"/>
      <c r="AJV24" s="17"/>
      <c r="AJW24" s="17"/>
      <c r="AJX24" s="17"/>
      <c r="AJY24" s="17"/>
      <c r="AJZ24" s="17"/>
      <c r="AKA24" s="17"/>
      <c r="AKB24" s="17"/>
      <c r="AKC24" s="17"/>
      <c r="AKD24" s="17"/>
      <c r="AKE24" s="17"/>
      <c r="AKF24" s="17"/>
      <c r="AKG24" s="17"/>
      <c r="AKH24" s="17"/>
      <c r="AKI24" s="17"/>
      <c r="AKJ24" s="17"/>
      <c r="AKK24" s="17"/>
      <c r="AKL24" s="17"/>
      <c r="AKM24" s="17"/>
      <c r="AKN24" s="17"/>
      <c r="AKO24" s="17"/>
      <c r="AKP24" s="17"/>
      <c r="AKQ24" s="17"/>
      <c r="AKR24" s="17"/>
      <c r="AKS24" s="17"/>
      <c r="AKT24" s="17"/>
      <c r="AKU24" s="17"/>
      <c r="AKV24" s="17"/>
      <c r="AKW24" s="17"/>
      <c r="AKX24" s="17"/>
      <c r="AKY24" s="17"/>
      <c r="AKZ24" s="17"/>
      <c r="ALA24" s="17"/>
      <c r="ALB24" s="17"/>
      <c r="ALC24" s="17"/>
      <c r="ALD24" s="17"/>
      <c r="ALE24" s="17"/>
      <c r="ALF24" s="17"/>
      <c r="ALG24" s="17"/>
      <c r="ALH24" s="17"/>
      <c r="ALI24" s="17"/>
      <c r="ALJ24" s="17"/>
      <c r="ALK24" s="17"/>
      <c r="ALL24" s="17"/>
      <c r="ALM24" s="17"/>
      <c r="ALN24" s="17"/>
      <c r="ALO24" s="17"/>
      <c r="ALP24" s="17"/>
      <c r="ALQ24" s="17"/>
      <c r="ALR24" s="17"/>
      <c r="ALS24" s="17"/>
      <c r="ALT24" s="17"/>
      <c r="ALU24" s="17"/>
      <c r="ALV24" s="17"/>
      <c r="ALW24" s="17"/>
      <c r="ALX24" s="17"/>
      <c r="ALY24" s="17"/>
      <c r="ALZ24" s="17"/>
      <c r="AMA24" s="17"/>
      <c r="AMB24" s="17"/>
      <c r="AMC24" s="17"/>
      <c r="AMD24" s="17"/>
      <c r="AME24" s="17"/>
      <c r="AMF24" s="17"/>
      <c r="AMG24" s="17"/>
      <c r="AMH24" s="17"/>
      <c r="AMI24" s="17"/>
      <c r="AMJ24" s="17"/>
    </row>
    <row r="25" spans="1:1024" s="16" customFormat="1" x14ac:dyDescent="0.25">
      <c r="A25" s="38" t="s">
        <v>576</v>
      </c>
      <c r="B25" s="285" t="s">
        <v>353</v>
      </c>
      <c r="C25" s="285" t="s">
        <v>69</v>
      </c>
      <c r="D25" s="286" t="s">
        <v>68</v>
      </c>
      <c r="E25" s="36" t="s">
        <v>17</v>
      </c>
      <c r="F25" s="51">
        <v>4</v>
      </c>
      <c r="G25" s="36" t="s">
        <v>8</v>
      </c>
      <c r="H25" s="439"/>
      <c r="I25" s="288">
        <f t="shared" si="0"/>
        <v>0</v>
      </c>
      <c r="J25" s="289" t="s">
        <v>81</v>
      </c>
      <c r="K25" s="18"/>
      <c r="L25" s="18"/>
      <c r="M25" s="18"/>
      <c r="N25" s="18"/>
      <c r="O25" s="18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  <c r="IV25" s="17"/>
      <c r="IW25" s="17"/>
      <c r="IX25" s="17"/>
      <c r="IY25" s="17"/>
      <c r="IZ25" s="17"/>
      <c r="JA25" s="17"/>
      <c r="JB25" s="17"/>
      <c r="JC25" s="17"/>
      <c r="JD25" s="17"/>
      <c r="JE25" s="17"/>
      <c r="JF25" s="17"/>
      <c r="JG25" s="17"/>
      <c r="JH25" s="17"/>
      <c r="JI25" s="17"/>
      <c r="JJ25" s="17"/>
      <c r="JK25" s="17"/>
      <c r="JL25" s="17"/>
      <c r="JM25" s="17"/>
      <c r="JN25" s="17"/>
      <c r="JO25" s="17"/>
      <c r="JP25" s="17"/>
      <c r="JQ25" s="17"/>
      <c r="JR25" s="17"/>
      <c r="JS25" s="17"/>
      <c r="JT25" s="17"/>
      <c r="JU25" s="17"/>
      <c r="JV25" s="17"/>
      <c r="JW25" s="17"/>
      <c r="JX25" s="17"/>
      <c r="JY25" s="17"/>
      <c r="JZ25" s="17"/>
      <c r="KA25" s="17"/>
      <c r="KB25" s="17"/>
      <c r="KC25" s="17"/>
      <c r="KD25" s="17"/>
      <c r="KE25" s="17"/>
      <c r="KF25" s="17"/>
      <c r="KG25" s="17"/>
      <c r="KH25" s="17"/>
      <c r="KI25" s="17"/>
      <c r="KJ25" s="17"/>
      <c r="KK25" s="17"/>
      <c r="KL25" s="17"/>
      <c r="KM25" s="17"/>
      <c r="KN25" s="17"/>
      <c r="KO25" s="17"/>
      <c r="KP25" s="17"/>
      <c r="KQ25" s="17"/>
      <c r="KR25" s="17"/>
      <c r="KS25" s="17"/>
      <c r="KT25" s="17"/>
      <c r="KU25" s="17"/>
      <c r="KV25" s="17"/>
      <c r="KW25" s="17"/>
      <c r="KX25" s="17"/>
      <c r="KY25" s="17"/>
      <c r="KZ25" s="17"/>
      <c r="LA25" s="17"/>
      <c r="LB25" s="17"/>
      <c r="LC25" s="17"/>
      <c r="LD25" s="17"/>
      <c r="LE25" s="17"/>
      <c r="LF25" s="17"/>
      <c r="LG25" s="17"/>
      <c r="LH25" s="17"/>
      <c r="LI25" s="17"/>
      <c r="LJ25" s="17"/>
      <c r="LK25" s="17"/>
      <c r="LL25" s="17"/>
      <c r="LM25" s="17"/>
      <c r="LN25" s="17"/>
      <c r="LO25" s="17"/>
      <c r="LP25" s="17"/>
      <c r="LQ25" s="17"/>
      <c r="LR25" s="17"/>
      <c r="LS25" s="17"/>
      <c r="LT25" s="17"/>
      <c r="LU25" s="17"/>
      <c r="LV25" s="17"/>
      <c r="LW25" s="17"/>
      <c r="LX25" s="17"/>
      <c r="LY25" s="17"/>
      <c r="LZ25" s="17"/>
      <c r="MA25" s="17"/>
      <c r="MB25" s="17"/>
      <c r="MC25" s="17"/>
      <c r="MD25" s="17"/>
      <c r="ME25" s="17"/>
      <c r="MF25" s="17"/>
      <c r="MG25" s="17"/>
      <c r="MH25" s="17"/>
      <c r="MI25" s="17"/>
      <c r="MJ25" s="17"/>
      <c r="MK25" s="17"/>
      <c r="ML25" s="17"/>
      <c r="MM25" s="17"/>
      <c r="MN25" s="17"/>
      <c r="MO25" s="17"/>
      <c r="MP25" s="17"/>
      <c r="MQ25" s="17"/>
      <c r="MR25" s="17"/>
      <c r="MS25" s="17"/>
      <c r="MT25" s="17"/>
      <c r="MU25" s="17"/>
      <c r="MV25" s="17"/>
      <c r="MW25" s="17"/>
      <c r="MX25" s="17"/>
      <c r="MY25" s="17"/>
      <c r="MZ25" s="17"/>
      <c r="NA25" s="17"/>
      <c r="NB25" s="17"/>
      <c r="NC25" s="17"/>
      <c r="ND25" s="17"/>
      <c r="NE25" s="17"/>
      <c r="NF25" s="17"/>
      <c r="NG25" s="17"/>
      <c r="NH25" s="17"/>
      <c r="NI25" s="17"/>
      <c r="NJ25" s="17"/>
      <c r="NK25" s="17"/>
      <c r="NL25" s="17"/>
      <c r="NM25" s="17"/>
      <c r="NN25" s="17"/>
      <c r="NO25" s="17"/>
      <c r="NP25" s="17"/>
      <c r="NQ25" s="17"/>
      <c r="NR25" s="17"/>
      <c r="NS25" s="17"/>
      <c r="NT25" s="17"/>
      <c r="NU25" s="17"/>
      <c r="NV25" s="17"/>
      <c r="NW25" s="17"/>
      <c r="NX25" s="17"/>
      <c r="NY25" s="17"/>
      <c r="NZ25" s="17"/>
      <c r="OA25" s="17"/>
      <c r="OB25" s="17"/>
      <c r="OC25" s="17"/>
      <c r="OD25" s="17"/>
      <c r="OE25" s="17"/>
      <c r="OF25" s="17"/>
      <c r="OG25" s="17"/>
      <c r="OH25" s="17"/>
      <c r="OI25" s="17"/>
      <c r="OJ25" s="17"/>
      <c r="OK25" s="17"/>
      <c r="OL25" s="17"/>
      <c r="OM25" s="17"/>
      <c r="ON25" s="17"/>
      <c r="OO25" s="17"/>
      <c r="OP25" s="17"/>
      <c r="OQ25" s="17"/>
      <c r="OR25" s="17"/>
      <c r="OS25" s="17"/>
      <c r="OT25" s="17"/>
      <c r="OU25" s="17"/>
      <c r="OV25" s="17"/>
      <c r="OW25" s="17"/>
      <c r="OX25" s="17"/>
      <c r="OY25" s="17"/>
      <c r="OZ25" s="17"/>
      <c r="PA25" s="17"/>
      <c r="PB25" s="17"/>
      <c r="PC25" s="17"/>
      <c r="PD25" s="17"/>
      <c r="PE25" s="17"/>
      <c r="PF25" s="17"/>
      <c r="PG25" s="17"/>
      <c r="PH25" s="17"/>
      <c r="PI25" s="17"/>
      <c r="PJ25" s="17"/>
      <c r="PK25" s="17"/>
      <c r="PL25" s="17"/>
      <c r="PM25" s="17"/>
      <c r="PN25" s="17"/>
      <c r="PO25" s="17"/>
      <c r="PP25" s="17"/>
      <c r="PQ25" s="17"/>
      <c r="PR25" s="17"/>
      <c r="PS25" s="17"/>
      <c r="PT25" s="17"/>
      <c r="PU25" s="17"/>
      <c r="PV25" s="17"/>
      <c r="PW25" s="17"/>
      <c r="PX25" s="17"/>
      <c r="PY25" s="17"/>
      <c r="PZ25" s="17"/>
      <c r="QA25" s="17"/>
      <c r="QB25" s="17"/>
      <c r="QC25" s="17"/>
      <c r="QD25" s="17"/>
      <c r="QE25" s="17"/>
      <c r="QF25" s="17"/>
      <c r="QG25" s="17"/>
      <c r="QH25" s="17"/>
      <c r="QI25" s="17"/>
      <c r="QJ25" s="17"/>
      <c r="QK25" s="17"/>
      <c r="QL25" s="17"/>
      <c r="QM25" s="17"/>
      <c r="QN25" s="17"/>
      <c r="QO25" s="17"/>
      <c r="QP25" s="17"/>
      <c r="QQ25" s="17"/>
      <c r="QR25" s="17"/>
      <c r="QS25" s="17"/>
      <c r="QT25" s="17"/>
      <c r="QU25" s="17"/>
      <c r="QV25" s="17"/>
      <c r="QW25" s="17"/>
      <c r="QX25" s="17"/>
      <c r="QY25" s="17"/>
      <c r="QZ25" s="17"/>
      <c r="RA25" s="17"/>
      <c r="RB25" s="17"/>
      <c r="RC25" s="17"/>
      <c r="RD25" s="17"/>
      <c r="RE25" s="17"/>
      <c r="RF25" s="17"/>
      <c r="RG25" s="17"/>
      <c r="RH25" s="17"/>
      <c r="RI25" s="17"/>
      <c r="RJ25" s="17"/>
      <c r="RK25" s="17"/>
      <c r="RL25" s="17"/>
      <c r="RM25" s="17"/>
      <c r="RN25" s="17"/>
      <c r="RO25" s="17"/>
      <c r="RP25" s="17"/>
      <c r="RQ25" s="17"/>
      <c r="RR25" s="17"/>
      <c r="RS25" s="17"/>
      <c r="RT25" s="17"/>
      <c r="RU25" s="17"/>
      <c r="RV25" s="17"/>
      <c r="RW25" s="17"/>
      <c r="RX25" s="17"/>
      <c r="RY25" s="17"/>
      <c r="RZ25" s="17"/>
      <c r="SA25" s="17"/>
      <c r="SB25" s="17"/>
      <c r="SC25" s="17"/>
      <c r="SD25" s="17"/>
      <c r="SE25" s="17"/>
      <c r="SF25" s="17"/>
      <c r="SG25" s="17"/>
      <c r="SH25" s="17"/>
      <c r="SI25" s="17"/>
      <c r="SJ25" s="17"/>
      <c r="SK25" s="17"/>
      <c r="SL25" s="17"/>
      <c r="SM25" s="17"/>
      <c r="SN25" s="17"/>
      <c r="SO25" s="17"/>
      <c r="SP25" s="17"/>
      <c r="SQ25" s="17"/>
      <c r="SR25" s="17"/>
      <c r="SS25" s="17"/>
      <c r="ST25" s="17"/>
      <c r="SU25" s="17"/>
      <c r="SV25" s="17"/>
      <c r="SW25" s="17"/>
      <c r="SX25" s="17"/>
      <c r="SY25" s="17"/>
      <c r="SZ25" s="17"/>
      <c r="TA25" s="17"/>
      <c r="TB25" s="17"/>
      <c r="TC25" s="17"/>
      <c r="TD25" s="17"/>
      <c r="TE25" s="17"/>
      <c r="TF25" s="17"/>
      <c r="TG25" s="17"/>
      <c r="TH25" s="17"/>
      <c r="TI25" s="17"/>
      <c r="TJ25" s="17"/>
      <c r="TK25" s="17"/>
      <c r="TL25" s="17"/>
      <c r="TM25" s="17"/>
      <c r="TN25" s="17"/>
      <c r="TO25" s="17"/>
      <c r="TP25" s="17"/>
      <c r="TQ25" s="17"/>
      <c r="TR25" s="17"/>
      <c r="TS25" s="17"/>
      <c r="TT25" s="17"/>
      <c r="TU25" s="17"/>
      <c r="TV25" s="17"/>
      <c r="TW25" s="17"/>
      <c r="TX25" s="17"/>
      <c r="TY25" s="17"/>
      <c r="TZ25" s="17"/>
      <c r="UA25" s="17"/>
      <c r="UB25" s="17"/>
      <c r="UC25" s="17"/>
      <c r="UD25" s="17"/>
      <c r="UE25" s="17"/>
      <c r="UF25" s="17"/>
      <c r="UG25" s="17"/>
      <c r="UH25" s="17"/>
      <c r="UI25" s="17"/>
      <c r="UJ25" s="17"/>
      <c r="UK25" s="17"/>
      <c r="UL25" s="17"/>
      <c r="UM25" s="17"/>
      <c r="UN25" s="17"/>
      <c r="UO25" s="17"/>
      <c r="UP25" s="17"/>
      <c r="UQ25" s="17"/>
      <c r="UR25" s="17"/>
      <c r="US25" s="17"/>
      <c r="UT25" s="17"/>
      <c r="UU25" s="17"/>
      <c r="UV25" s="17"/>
      <c r="UW25" s="17"/>
      <c r="UX25" s="17"/>
      <c r="UY25" s="17"/>
      <c r="UZ25" s="17"/>
      <c r="VA25" s="17"/>
      <c r="VB25" s="17"/>
      <c r="VC25" s="17"/>
      <c r="VD25" s="17"/>
      <c r="VE25" s="17"/>
      <c r="VF25" s="17"/>
      <c r="VG25" s="17"/>
      <c r="VH25" s="17"/>
      <c r="VI25" s="17"/>
      <c r="VJ25" s="17"/>
      <c r="VK25" s="17"/>
      <c r="VL25" s="17"/>
      <c r="VM25" s="17"/>
      <c r="VN25" s="17"/>
      <c r="VO25" s="17"/>
      <c r="VP25" s="17"/>
      <c r="VQ25" s="17"/>
      <c r="VR25" s="17"/>
      <c r="VS25" s="17"/>
      <c r="VT25" s="17"/>
      <c r="VU25" s="17"/>
      <c r="VV25" s="17"/>
      <c r="VW25" s="17"/>
      <c r="VX25" s="17"/>
      <c r="VY25" s="17"/>
      <c r="VZ25" s="17"/>
      <c r="WA25" s="17"/>
      <c r="WB25" s="17"/>
      <c r="WC25" s="17"/>
      <c r="WD25" s="17"/>
      <c r="WE25" s="17"/>
      <c r="WF25" s="17"/>
      <c r="WG25" s="17"/>
      <c r="WH25" s="17"/>
      <c r="WI25" s="17"/>
      <c r="WJ25" s="17"/>
      <c r="WK25" s="17"/>
      <c r="WL25" s="17"/>
      <c r="WM25" s="17"/>
      <c r="WN25" s="17"/>
      <c r="WO25" s="17"/>
      <c r="WP25" s="17"/>
      <c r="WQ25" s="17"/>
      <c r="WR25" s="17"/>
      <c r="WS25" s="17"/>
      <c r="WT25" s="17"/>
      <c r="WU25" s="17"/>
      <c r="WV25" s="17"/>
      <c r="WW25" s="17"/>
      <c r="WX25" s="17"/>
      <c r="WY25" s="17"/>
      <c r="WZ25" s="17"/>
      <c r="XA25" s="17"/>
      <c r="XB25" s="17"/>
      <c r="XC25" s="17"/>
      <c r="XD25" s="17"/>
      <c r="XE25" s="17"/>
      <c r="XF25" s="17"/>
      <c r="XG25" s="17"/>
      <c r="XH25" s="17"/>
      <c r="XI25" s="17"/>
      <c r="XJ25" s="17"/>
      <c r="XK25" s="17"/>
      <c r="XL25" s="17"/>
      <c r="XM25" s="17"/>
      <c r="XN25" s="17"/>
      <c r="XO25" s="17"/>
      <c r="XP25" s="17"/>
      <c r="XQ25" s="17"/>
      <c r="XR25" s="17"/>
      <c r="XS25" s="17"/>
      <c r="XT25" s="17"/>
      <c r="XU25" s="17"/>
      <c r="XV25" s="17"/>
      <c r="XW25" s="17"/>
      <c r="XX25" s="17"/>
      <c r="XY25" s="17"/>
      <c r="XZ25" s="17"/>
      <c r="YA25" s="17"/>
      <c r="YB25" s="17"/>
      <c r="YC25" s="17"/>
      <c r="YD25" s="17"/>
      <c r="YE25" s="17"/>
      <c r="YF25" s="17"/>
      <c r="YG25" s="17"/>
      <c r="YH25" s="17"/>
      <c r="YI25" s="17"/>
      <c r="YJ25" s="17"/>
      <c r="YK25" s="17"/>
      <c r="YL25" s="17"/>
      <c r="YM25" s="17"/>
      <c r="YN25" s="17"/>
      <c r="YO25" s="17"/>
      <c r="YP25" s="17"/>
      <c r="YQ25" s="17"/>
      <c r="YR25" s="17"/>
      <c r="YS25" s="17"/>
      <c r="YT25" s="17"/>
      <c r="YU25" s="17"/>
      <c r="YV25" s="17"/>
      <c r="YW25" s="17"/>
      <c r="YX25" s="17"/>
      <c r="YY25" s="17"/>
      <c r="YZ25" s="17"/>
      <c r="ZA25" s="17"/>
      <c r="ZB25" s="17"/>
      <c r="ZC25" s="17"/>
      <c r="ZD25" s="17"/>
      <c r="ZE25" s="17"/>
      <c r="ZF25" s="17"/>
      <c r="ZG25" s="17"/>
      <c r="ZH25" s="17"/>
      <c r="ZI25" s="17"/>
      <c r="ZJ25" s="17"/>
      <c r="ZK25" s="17"/>
      <c r="ZL25" s="17"/>
      <c r="ZM25" s="17"/>
      <c r="ZN25" s="17"/>
      <c r="ZO25" s="17"/>
      <c r="ZP25" s="17"/>
      <c r="ZQ25" s="17"/>
      <c r="ZR25" s="17"/>
      <c r="ZS25" s="17"/>
      <c r="ZT25" s="17"/>
      <c r="ZU25" s="17"/>
      <c r="ZV25" s="17"/>
      <c r="ZW25" s="17"/>
      <c r="ZX25" s="17"/>
      <c r="ZY25" s="17"/>
      <c r="ZZ25" s="17"/>
      <c r="AAA25" s="17"/>
      <c r="AAB25" s="17"/>
      <c r="AAC25" s="17"/>
      <c r="AAD25" s="17"/>
      <c r="AAE25" s="17"/>
      <c r="AAF25" s="17"/>
      <c r="AAG25" s="17"/>
      <c r="AAH25" s="17"/>
      <c r="AAI25" s="17"/>
      <c r="AAJ25" s="17"/>
      <c r="AAK25" s="17"/>
      <c r="AAL25" s="17"/>
      <c r="AAM25" s="17"/>
      <c r="AAN25" s="17"/>
      <c r="AAO25" s="17"/>
      <c r="AAP25" s="17"/>
      <c r="AAQ25" s="17"/>
      <c r="AAR25" s="17"/>
      <c r="AAS25" s="17"/>
      <c r="AAT25" s="17"/>
      <c r="AAU25" s="17"/>
      <c r="AAV25" s="17"/>
      <c r="AAW25" s="17"/>
      <c r="AAX25" s="17"/>
      <c r="AAY25" s="17"/>
      <c r="AAZ25" s="17"/>
      <c r="ABA25" s="17"/>
      <c r="ABB25" s="17"/>
      <c r="ABC25" s="17"/>
      <c r="ABD25" s="17"/>
      <c r="ABE25" s="17"/>
      <c r="ABF25" s="17"/>
      <c r="ABG25" s="17"/>
      <c r="ABH25" s="17"/>
      <c r="ABI25" s="17"/>
      <c r="ABJ25" s="17"/>
      <c r="ABK25" s="17"/>
      <c r="ABL25" s="17"/>
      <c r="ABM25" s="17"/>
      <c r="ABN25" s="17"/>
      <c r="ABO25" s="17"/>
      <c r="ABP25" s="17"/>
      <c r="ABQ25" s="17"/>
      <c r="ABR25" s="17"/>
      <c r="ABS25" s="17"/>
      <c r="ABT25" s="17"/>
      <c r="ABU25" s="17"/>
      <c r="ABV25" s="17"/>
      <c r="ABW25" s="17"/>
      <c r="ABX25" s="17"/>
      <c r="ABY25" s="17"/>
      <c r="ABZ25" s="17"/>
      <c r="ACA25" s="17"/>
      <c r="ACB25" s="17"/>
      <c r="ACC25" s="17"/>
      <c r="ACD25" s="17"/>
      <c r="ACE25" s="17"/>
      <c r="ACF25" s="17"/>
      <c r="ACG25" s="17"/>
      <c r="ACH25" s="17"/>
      <c r="ACI25" s="17"/>
      <c r="ACJ25" s="17"/>
      <c r="ACK25" s="17"/>
      <c r="ACL25" s="17"/>
      <c r="ACM25" s="17"/>
      <c r="ACN25" s="17"/>
      <c r="ACO25" s="17"/>
      <c r="ACP25" s="17"/>
      <c r="ACQ25" s="17"/>
      <c r="ACR25" s="17"/>
      <c r="ACS25" s="17"/>
      <c r="ACT25" s="17"/>
      <c r="ACU25" s="17"/>
      <c r="ACV25" s="17"/>
      <c r="ACW25" s="17"/>
      <c r="ACX25" s="17"/>
      <c r="ACY25" s="17"/>
      <c r="ACZ25" s="17"/>
      <c r="ADA25" s="17"/>
      <c r="ADB25" s="17"/>
      <c r="ADC25" s="17"/>
      <c r="ADD25" s="17"/>
      <c r="ADE25" s="17"/>
      <c r="ADF25" s="17"/>
      <c r="ADG25" s="17"/>
      <c r="ADH25" s="17"/>
      <c r="ADI25" s="17"/>
      <c r="ADJ25" s="17"/>
      <c r="ADK25" s="17"/>
      <c r="ADL25" s="17"/>
      <c r="ADM25" s="17"/>
      <c r="ADN25" s="17"/>
      <c r="ADO25" s="17"/>
      <c r="ADP25" s="17"/>
      <c r="ADQ25" s="17"/>
      <c r="ADR25" s="17"/>
      <c r="ADS25" s="17"/>
      <c r="ADT25" s="17"/>
      <c r="ADU25" s="17"/>
      <c r="ADV25" s="17"/>
      <c r="ADW25" s="17"/>
      <c r="ADX25" s="17"/>
      <c r="ADY25" s="17"/>
      <c r="ADZ25" s="17"/>
      <c r="AEA25" s="17"/>
      <c r="AEB25" s="17"/>
      <c r="AEC25" s="17"/>
      <c r="AED25" s="17"/>
      <c r="AEE25" s="17"/>
      <c r="AEF25" s="17"/>
      <c r="AEG25" s="17"/>
      <c r="AEH25" s="17"/>
      <c r="AEI25" s="17"/>
      <c r="AEJ25" s="17"/>
      <c r="AEK25" s="17"/>
      <c r="AEL25" s="17"/>
      <c r="AEM25" s="17"/>
      <c r="AEN25" s="17"/>
      <c r="AEO25" s="17"/>
      <c r="AEP25" s="17"/>
      <c r="AEQ25" s="17"/>
      <c r="AER25" s="17"/>
      <c r="AES25" s="17"/>
      <c r="AET25" s="17"/>
      <c r="AEU25" s="17"/>
      <c r="AEV25" s="17"/>
      <c r="AEW25" s="17"/>
      <c r="AEX25" s="17"/>
      <c r="AEY25" s="17"/>
      <c r="AEZ25" s="17"/>
      <c r="AFA25" s="17"/>
      <c r="AFB25" s="17"/>
      <c r="AFC25" s="17"/>
      <c r="AFD25" s="17"/>
      <c r="AFE25" s="17"/>
      <c r="AFF25" s="17"/>
      <c r="AFG25" s="17"/>
      <c r="AFH25" s="17"/>
      <c r="AFI25" s="17"/>
      <c r="AFJ25" s="17"/>
      <c r="AFK25" s="17"/>
      <c r="AFL25" s="17"/>
      <c r="AFM25" s="17"/>
      <c r="AFN25" s="17"/>
      <c r="AFO25" s="17"/>
      <c r="AFP25" s="17"/>
      <c r="AFQ25" s="17"/>
      <c r="AFR25" s="17"/>
      <c r="AFS25" s="17"/>
      <c r="AFT25" s="17"/>
      <c r="AFU25" s="17"/>
      <c r="AFV25" s="17"/>
      <c r="AFW25" s="17"/>
      <c r="AFX25" s="17"/>
      <c r="AFY25" s="17"/>
      <c r="AFZ25" s="17"/>
      <c r="AGA25" s="17"/>
      <c r="AGB25" s="17"/>
      <c r="AGC25" s="17"/>
      <c r="AGD25" s="17"/>
      <c r="AGE25" s="17"/>
      <c r="AGF25" s="17"/>
      <c r="AGG25" s="17"/>
      <c r="AGH25" s="17"/>
      <c r="AGI25" s="17"/>
      <c r="AGJ25" s="17"/>
      <c r="AGK25" s="17"/>
      <c r="AGL25" s="17"/>
      <c r="AGM25" s="17"/>
      <c r="AGN25" s="17"/>
      <c r="AGO25" s="17"/>
      <c r="AGP25" s="17"/>
      <c r="AGQ25" s="17"/>
      <c r="AGR25" s="17"/>
      <c r="AGS25" s="17"/>
      <c r="AGT25" s="17"/>
      <c r="AGU25" s="17"/>
      <c r="AGV25" s="17"/>
      <c r="AGW25" s="17"/>
      <c r="AGX25" s="17"/>
      <c r="AGY25" s="17"/>
      <c r="AGZ25" s="17"/>
      <c r="AHA25" s="17"/>
      <c r="AHB25" s="17"/>
      <c r="AHC25" s="17"/>
      <c r="AHD25" s="17"/>
      <c r="AHE25" s="17"/>
      <c r="AHF25" s="17"/>
      <c r="AHG25" s="17"/>
      <c r="AHH25" s="17"/>
      <c r="AHI25" s="17"/>
      <c r="AHJ25" s="17"/>
      <c r="AHK25" s="17"/>
      <c r="AHL25" s="17"/>
      <c r="AHM25" s="17"/>
      <c r="AHN25" s="17"/>
      <c r="AHO25" s="17"/>
      <c r="AHP25" s="17"/>
      <c r="AHQ25" s="17"/>
      <c r="AHR25" s="17"/>
      <c r="AHS25" s="17"/>
      <c r="AHT25" s="17"/>
      <c r="AHU25" s="17"/>
      <c r="AHV25" s="17"/>
      <c r="AHW25" s="17"/>
      <c r="AHX25" s="17"/>
      <c r="AHY25" s="17"/>
      <c r="AHZ25" s="17"/>
      <c r="AIA25" s="17"/>
      <c r="AIB25" s="17"/>
      <c r="AIC25" s="17"/>
      <c r="AID25" s="17"/>
      <c r="AIE25" s="17"/>
      <c r="AIF25" s="17"/>
      <c r="AIG25" s="17"/>
      <c r="AIH25" s="17"/>
      <c r="AII25" s="17"/>
      <c r="AIJ25" s="17"/>
      <c r="AIK25" s="17"/>
      <c r="AIL25" s="17"/>
      <c r="AIM25" s="17"/>
      <c r="AIN25" s="17"/>
      <c r="AIO25" s="17"/>
      <c r="AIP25" s="17"/>
      <c r="AIQ25" s="17"/>
      <c r="AIR25" s="17"/>
      <c r="AIS25" s="17"/>
      <c r="AIT25" s="17"/>
      <c r="AIU25" s="17"/>
      <c r="AIV25" s="17"/>
      <c r="AIW25" s="17"/>
      <c r="AIX25" s="17"/>
      <c r="AIY25" s="17"/>
      <c r="AIZ25" s="17"/>
      <c r="AJA25" s="17"/>
      <c r="AJB25" s="17"/>
      <c r="AJC25" s="17"/>
      <c r="AJD25" s="17"/>
      <c r="AJE25" s="17"/>
      <c r="AJF25" s="17"/>
      <c r="AJG25" s="17"/>
      <c r="AJH25" s="17"/>
      <c r="AJI25" s="17"/>
      <c r="AJJ25" s="17"/>
      <c r="AJK25" s="17"/>
      <c r="AJL25" s="17"/>
      <c r="AJM25" s="17"/>
      <c r="AJN25" s="17"/>
      <c r="AJO25" s="17"/>
      <c r="AJP25" s="17"/>
      <c r="AJQ25" s="17"/>
      <c r="AJR25" s="17"/>
      <c r="AJS25" s="17"/>
      <c r="AJT25" s="17"/>
      <c r="AJU25" s="17"/>
      <c r="AJV25" s="17"/>
      <c r="AJW25" s="17"/>
      <c r="AJX25" s="17"/>
      <c r="AJY25" s="17"/>
      <c r="AJZ25" s="17"/>
      <c r="AKA25" s="17"/>
      <c r="AKB25" s="17"/>
      <c r="AKC25" s="17"/>
      <c r="AKD25" s="17"/>
      <c r="AKE25" s="17"/>
      <c r="AKF25" s="17"/>
      <c r="AKG25" s="17"/>
      <c r="AKH25" s="17"/>
      <c r="AKI25" s="17"/>
      <c r="AKJ25" s="17"/>
      <c r="AKK25" s="17"/>
      <c r="AKL25" s="17"/>
      <c r="AKM25" s="17"/>
      <c r="AKN25" s="17"/>
      <c r="AKO25" s="17"/>
      <c r="AKP25" s="17"/>
      <c r="AKQ25" s="17"/>
      <c r="AKR25" s="17"/>
      <c r="AKS25" s="17"/>
      <c r="AKT25" s="17"/>
      <c r="AKU25" s="17"/>
      <c r="AKV25" s="17"/>
      <c r="AKW25" s="17"/>
      <c r="AKX25" s="17"/>
      <c r="AKY25" s="17"/>
      <c r="AKZ25" s="17"/>
      <c r="ALA25" s="17"/>
      <c r="ALB25" s="17"/>
      <c r="ALC25" s="17"/>
      <c r="ALD25" s="17"/>
      <c r="ALE25" s="17"/>
      <c r="ALF25" s="17"/>
      <c r="ALG25" s="17"/>
      <c r="ALH25" s="17"/>
      <c r="ALI25" s="17"/>
      <c r="ALJ25" s="17"/>
      <c r="ALK25" s="17"/>
      <c r="ALL25" s="17"/>
      <c r="ALM25" s="17"/>
      <c r="ALN25" s="17"/>
      <c r="ALO25" s="17"/>
      <c r="ALP25" s="17"/>
      <c r="ALQ25" s="17"/>
      <c r="ALR25" s="17"/>
      <c r="ALS25" s="17"/>
      <c r="ALT25" s="17"/>
      <c r="ALU25" s="17"/>
      <c r="ALV25" s="17"/>
      <c r="ALW25" s="17"/>
      <c r="ALX25" s="17"/>
      <c r="ALY25" s="17"/>
      <c r="ALZ25" s="17"/>
      <c r="AMA25" s="17"/>
      <c r="AMB25" s="17"/>
      <c r="AMC25" s="17"/>
      <c r="AMD25" s="17"/>
      <c r="AME25" s="17"/>
      <c r="AMF25" s="17"/>
      <c r="AMG25" s="17"/>
      <c r="AMH25" s="17"/>
      <c r="AMI25" s="17"/>
      <c r="AMJ25" s="17"/>
    </row>
    <row r="26" spans="1:1024" s="16" customFormat="1" x14ac:dyDescent="0.25">
      <c r="A26" s="38" t="s">
        <v>577</v>
      </c>
      <c r="B26" s="285" t="s">
        <v>354</v>
      </c>
      <c r="C26" s="295"/>
      <c r="D26" s="292" t="s">
        <v>105</v>
      </c>
      <c r="E26" s="36" t="s">
        <v>17</v>
      </c>
      <c r="F26" s="51">
        <v>5</v>
      </c>
      <c r="G26" s="36" t="s">
        <v>8</v>
      </c>
      <c r="H26" s="439"/>
      <c r="I26" s="288">
        <f t="shared" si="0"/>
        <v>0</v>
      </c>
      <c r="J26" s="289" t="s">
        <v>190</v>
      </c>
      <c r="K26" s="18"/>
      <c r="L26" s="18"/>
      <c r="M26" s="18"/>
      <c r="N26" s="18"/>
      <c r="O26" s="18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  <c r="IV26" s="17"/>
      <c r="IW26" s="17"/>
      <c r="IX26" s="17"/>
      <c r="IY26" s="17"/>
      <c r="IZ26" s="17"/>
      <c r="JA26" s="17"/>
      <c r="JB26" s="17"/>
      <c r="JC26" s="17"/>
      <c r="JD26" s="17"/>
      <c r="JE26" s="17"/>
      <c r="JF26" s="17"/>
      <c r="JG26" s="17"/>
      <c r="JH26" s="17"/>
      <c r="JI26" s="17"/>
      <c r="JJ26" s="17"/>
      <c r="JK26" s="17"/>
      <c r="JL26" s="17"/>
      <c r="JM26" s="17"/>
      <c r="JN26" s="17"/>
      <c r="JO26" s="17"/>
      <c r="JP26" s="17"/>
      <c r="JQ26" s="17"/>
      <c r="JR26" s="17"/>
      <c r="JS26" s="17"/>
      <c r="JT26" s="17"/>
      <c r="JU26" s="17"/>
      <c r="JV26" s="17"/>
      <c r="JW26" s="17"/>
      <c r="JX26" s="17"/>
      <c r="JY26" s="17"/>
      <c r="JZ26" s="17"/>
      <c r="KA26" s="17"/>
      <c r="KB26" s="17"/>
      <c r="KC26" s="17"/>
      <c r="KD26" s="17"/>
      <c r="KE26" s="17"/>
      <c r="KF26" s="17"/>
      <c r="KG26" s="17"/>
      <c r="KH26" s="17"/>
      <c r="KI26" s="17"/>
      <c r="KJ26" s="17"/>
      <c r="KK26" s="17"/>
      <c r="KL26" s="17"/>
      <c r="KM26" s="17"/>
      <c r="KN26" s="17"/>
      <c r="KO26" s="17"/>
      <c r="KP26" s="17"/>
      <c r="KQ26" s="17"/>
      <c r="KR26" s="17"/>
      <c r="KS26" s="17"/>
      <c r="KT26" s="17"/>
      <c r="KU26" s="17"/>
      <c r="KV26" s="17"/>
      <c r="KW26" s="17"/>
      <c r="KX26" s="17"/>
      <c r="KY26" s="17"/>
      <c r="KZ26" s="17"/>
      <c r="LA26" s="17"/>
      <c r="LB26" s="17"/>
      <c r="LC26" s="17"/>
      <c r="LD26" s="17"/>
      <c r="LE26" s="17"/>
      <c r="LF26" s="17"/>
      <c r="LG26" s="17"/>
      <c r="LH26" s="17"/>
      <c r="LI26" s="17"/>
      <c r="LJ26" s="17"/>
      <c r="LK26" s="17"/>
      <c r="LL26" s="17"/>
      <c r="LM26" s="17"/>
      <c r="LN26" s="17"/>
      <c r="LO26" s="17"/>
      <c r="LP26" s="17"/>
      <c r="LQ26" s="17"/>
      <c r="LR26" s="17"/>
      <c r="LS26" s="17"/>
      <c r="LT26" s="17"/>
      <c r="LU26" s="17"/>
      <c r="LV26" s="17"/>
      <c r="LW26" s="17"/>
      <c r="LX26" s="17"/>
      <c r="LY26" s="17"/>
      <c r="LZ26" s="17"/>
      <c r="MA26" s="17"/>
      <c r="MB26" s="17"/>
      <c r="MC26" s="17"/>
      <c r="MD26" s="17"/>
      <c r="ME26" s="17"/>
      <c r="MF26" s="17"/>
      <c r="MG26" s="17"/>
      <c r="MH26" s="17"/>
      <c r="MI26" s="17"/>
      <c r="MJ26" s="17"/>
      <c r="MK26" s="17"/>
      <c r="ML26" s="17"/>
      <c r="MM26" s="17"/>
      <c r="MN26" s="17"/>
      <c r="MO26" s="17"/>
      <c r="MP26" s="17"/>
      <c r="MQ26" s="17"/>
      <c r="MR26" s="17"/>
      <c r="MS26" s="17"/>
      <c r="MT26" s="17"/>
      <c r="MU26" s="17"/>
      <c r="MV26" s="17"/>
      <c r="MW26" s="17"/>
      <c r="MX26" s="17"/>
      <c r="MY26" s="17"/>
      <c r="MZ26" s="17"/>
      <c r="NA26" s="17"/>
      <c r="NB26" s="17"/>
      <c r="NC26" s="17"/>
      <c r="ND26" s="17"/>
      <c r="NE26" s="17"/>
      <c r="NF26" s="17"/>
      <c r="NG26" s="17"/>
      <c r="NH26" s="17"/>
      <c r="NI26" s="17"/>
      <c r="NJ26" s="17"/>
      <c r="NK26" s="17"/>
      <c r="NL26" s="17"/>
      <c r="NM26" s="17"/>
      <c r="NN26" s="17"/>
      <c r="NO26" s="17"/>
      <c r="NP26" s="17"/>
      <c r="NQ26" s="17"/>
      <c r="NR26" s="17"/>
      <c r="NS26" s="17"/>
      <c r="NT26" s="17"/>
      <c r="NU26" s="17"/>
      <c r="NV26" s="17"/>
      <c r="NW26" s="17"/>
      <c r="NX26" s="17"/>
      <c r="NY26" s="17"/>
      <c r="NZ26" s="17"/>
      <c r="OA26" s="17"/>
      <c r="OB26" s="17"/>
      <c r="OC26" s="17"/>
      <c r="OD26" s="17"/>
      <c r="OE26" s="17"/>
      <c r="OF26" s="17"/>
      <c r="OG26" s="17"/>
      <c r="OH26" s="17"/>
      <c r="OI26" s="17"/>
      <c r="OJ26" s="17"/>
      <c r="OK26" s="17"/>
      <c r="OL26" s="17"/>
      <c r="OM26" s="17"/>
      <c r="ON26" s="17"/>
      <c r="OO26" s="17"/>
      <c r="OP26" s="17"/>
      <c r="OQ26" s="17"/>
      <c r="OR26" s="17"/>
      <c r="OS26" s="17"/>
      <c r="OT26" s="17"/>
      <c r="OU26" s="17"/>
      <c r="OV26" s="17"/>
      <c r="OW26" s="17"/>
      <c r="OX26" s="17"/>
      <c r="OY26" s="17"/>
      <c r="OZ26" s="17"/>
      <c r="PA26" s="17"/>
      <c r="PB26" s="17"/>
      <c r="PC26" s="17"/>
      <c r="PD26" s="17"/>
      <c r="PE26" s="17"/>
      <c r="PF26" s="17"/>
      <c r="PG26" s="17"/>
      <c r="PH26" s="17"/>
      <c r="PI26" s="17"/>
      <c r="PJ26" s="17"/>
      <c r="PK26" s="17"/>
      <c r="PL26" s="17"/>
      <c r="PM26" s="17"/>
      <c r="PN26" s="17"/>
      <c r="PO26" s="17"/>
      <c r="PP26" s="17"/>
      <c r="PQ26" s="17"/>
      <c r="PR26" s="17"/>
      <c r="PS26" s="17"/>
      <c r="PT26" s="17"/>
      <c r="PU26" s="17"/>
      <c r="PV26" s="17"/>
      <c r="PW26" s="17"/>
      <c r="PX26" s="17"/>
      <c r="PY26" s="17"/>
      <c r="PZ26" s="17"/>
      <c r="QA26" s="17"/>
      <c r="QB26" s="17"/>
      <c r="QC26" s="17"/>
      <c r="QD26" s="17"/>
      <c r="QE26" s="17"/>
      <c r="QF26" s="17"/>
      <c r="QG26" s="17"/>
      <c r="QH26" s="17"/>
      <c r="QI26" s="17"/>
      <c r="QJ26" s="17"/>
      <c r="QK26" s="17"/>
      <c r="QL26" s="17"/>
      <c r="QM26" s="17"/>
      <c r="QN26" s="17"/>
      <c r="QO26" s="17"/>
      <c r="QP26" s="17"/>
      <c r="QQ26" s="17"/>
      <c r="QR26" s="17"/>
      <c r="QS26" s="17"/>
      <c r="QT26" s="17"/>
      <c r="QU26" s="17"/>
      <c r="QV26" s="17"/>
      <c r="QW26" s="17"/>
      <c r="QX26" s="17"/>
      <c r="QY26" s="17"/>
      <c r="QZ26" s="17"/>
      <c r="RA26" s="17"/>
      <c r="RB26" s="17"/>
      <c r="RC26" s="17"/>
      <c r="RD26" s="17"/>
      <c r="RE26" s="17"/>
      <c r="RF26" s="17"/>
      <c r="RG26" s="17"/>
      <c r="RH26" s="17"/>
      <c r="RI26" s="17"/>
      <c r="RJ26" s="17"/>
      <c r="RK26" s="17"/>
      <c r="RL26" s="17"/>
      <c r="RM26" s="17"/>
      <c r="RN26" s="17"/>
      <c r="RO26" s="17"/>
      <c r="RP26" s="17"/>
      <c r="RQ26" s="17"/>
      <c r="RR26" s="17"/>
      <c r="RS26" s="17"/>
      <c r="RT26" s="17"/>
      <c r="RU26" s="17"/>
      <c r="RV26" s="17"/>
      <c r="RW26" s="17"/>
      <c r="RX26" s="17"/>
      <c r="RY26" s="17"/>
      <c r="RZ26" s="17"/>
      <c r="SA26" s="17"/>
      <c r="SB26" s="17"/>
      <c r="SC26" s="17"/>
      <c r="SD26" s="17"/>
      <c r="SE26" s="17"/>
      <c r="SF26" s="17"/>
      <c r="SG26" s="17"/>
      <c r="SH26" s="17"/>
      <c r="SI26" s="17"/>
      <c r="SJ26" s="17"/>
      <c r="SK26" s="17"/>
      <c r="SL26" s="17"/>
      <c r="SM26" s="17"/>
      <c r="SN26" s="17"/>
      <c r="SO26" s="17"/>
      <c r="SP26" s="17"/>
      <c r="SQ26" s="17"/>
      <c r="SR26" s="17"/>
      <c r="SS26" s="17"/>
      <c r="ST26" s="17"/>
      <c r="SU26" s="17"/>
      <c r="SV26" s="17"/>
      <c r="SW26" s="17"/>
      <c r="SX26" s="17"/>
      <c r="SY26" s="17"/>
      <c r="SZ26" s="17"/>
      <c r="TA26" s="17"/>
      <c r="TB26" s="17"/>
      <c r="TC26" s="17"/>
      <c r="TD26" s="17"/>
      <c r="TE26" s="17"/>
      <c r="TF26" s="17"/>
      <c r="TG26" s="17"/>
      <c r="TH26" s="17"/>
      <c r="TI26" s="17"/>
      <c r="TJ26" s="17"/>
      <c r="TK26" s="17"/>
      <c r="TL26" s="17"/>
      <c r="TM26" s="17"/>
      <c r="TN26" s="17"/>
      <c r="TO26" s="17"/>
      <c r="TP26" s="17"/>
      <c r="TQ26" s="17"/>
      <c r="TR26" s="17"/>
      <c r="TS26" s="17"/>
      <c r="TT26" s="17"/>
      <c r="TU26" s="17"/>
      <c r="TV26" s="17"/>
      <c r="TW26" s="17"/>
      <c r="TX26" s="17"/>
      <c r="TY26" s="17"/>
      <c r="TZ26" s="17"/>
      <c r="UA26" s="17"/>
      <c r="UB26" s="17"/>
      <c r="UC26" s="17"/>
      <c r="UD26" s="17"/>
      <c r="UE26" s="17"/>
      <c r="UF26" s="17"/>
      <c r="UG26" s="17"/>
      <c r="UH26" s="17"/>
      <c r="UI26" s="17"/>
      <c r="UJ26" s="17"/>
      <c r="UK26" s="17"/>
      <c r="UL26" s="17"/>
      <c r="UM26" s="17"/>
      <c r="UN26" s="17"/>
      <c r="UO26" s="17"/>
      <c r="UP26" s="17"/>
      <c r="UQ26" s="17"/>
      <c r="UR26" s="17"/>
      <c r="US26" s="17"/>
      <c r="UT26" s="17"/>
      <c r="UU26" s="17"/>
      <c r="UV26" s="17"/>
      <c r="UW26" s="17"/>
      <c r="UX26" s="17"/>
      <c r="UY26" s="17"/>
      <c r="UZ26" s="17"/>
      <c r="VA26" s="17"/>
      <c r="VB26" s="17"/>
      <c r="VC26" s="17"/>
      <c r="VD26" s="17"/>
      <c r="VE26" s="17"/>
      <c r="VF26" s="17"/>
      <c r="VG26" s="17"/>
      <c r="VH26" s="17"/>
      <c r="VI26" s="17"/>
      <c r="VJ26" s="17"/>
      <c r="VK26" s="17"/>
      <c r="VL26" s="17"/>
      <c r="VM26" s="17"/>
      <c r="VN26" s="17"/>
      <c r="VO26" s="17"/>
      <c r="VP26" s="17"/>
      <c r="VQ26" s="17"/>
      <c r="VR26" s="17"/>
      <c r="VS26" s="17"/>
      <c r="VT26" s="17"/>
      <c r="VU26" s="17"/>
      <c r="VV26" s="17"/>
      <c r="VW26" s="17"/>
      <c r="VX26" s="17"/>
      <c r="VY26" s="17"/>
      <c r="VZ26" s="17"/>
      <c r="WA26" s="17"/>
      <c r="WB26" s="17"/>
      <c r="WC26" s="17"/>
      <c r="WD26" s="17"/>
      <c r="WE26" s="17"/>
      <c r="WF26" s="17"/>
      <c r="WG26" s="17"/>
      <c r="WH26" s="17"/>
      <c r="WI26" s="17"/>
      <c r="WJ26" s="17"/>
      <c r="WK26" s="17"/>
      <c r="WL26" s="17"/>
      <c r="WM26" s="17"/>
      <c r="WN26" s="17"/>
      <c r="WO26" s="17"/>
      <c r="WP26" s="17"/>
      <c r="WQ26" s="17"/>
      <c r="WR26" s="17"/>
      <c r="WS26" s="17"/>
      <c r="WT26" s="17"/>
      <c r="WU26" s="17"/>
      <c r="WV26" s="17"/>
      <c r="WW26" s="17"/>
      <c r="WX26" s="17"/>
      <c r="WY26" s="17"/>
      <c r="WZ26" s="17"/>
      <c r="XA26" s="17"/>
      <c r="XB26" s="17"/>
      <c r="XC26" s="17"/>
      <c r="XD26" s="17"/>
      <c r="XE26" s="17"/>
      <c r="XF26" s="17"/>
      <c r="XG26" s="17"/>
      <c r="XH26" s="17"/>
      <c r="XI26" s="17"/>
      <c r="XJ26" s="17"/>
      <c r="XK26" s="17"/>
      <c r="XL26" s="17"/>
      <c r="XM26" s="17"/>
      <c r="XN26" s="17"/>
      <c r="XO26" s="17"/>
      <c r="XP26" s="17"/>
      <c r="XQ26" s="17"/>
      <c r="XR26" s="17"/>
      <c r="XS26" s="17"/>
      <c r="XT26" s="17"/>
      <c r="XU26" s="17"/>
      <c r="XV26" s="17"/>
      <c r="XW26" s="17"/>
      <c r="XX26" s="17"/>
      <c r="XY26" s="17"/>
      <c r="XZ26" s="17"/>
      <c r="YA26" s="17"/>
      <c r="YB26" s="17"/>
      <c r="YC26" s="17"/>
      <c r="YD26" s="17"/>
      <c r="YE26" s="17"/>
      <c r="YF26" s="17"/>
      <c r="YG26" s="17"/>
      <c r="YH26" s="17"/>
      <c r="YI26" s="17"/>
      <c r="YJ26" s="17"/>
      <c r="YK26" s="17"/>
      <c r="YL26" s="17"/>
      <c r="YM26" s="17"/>
      <c r="YN26" s="17"/>
      <c r="YO26" s="17"/>
      <c r="YP26" s="17"/>
      <c r="YQ26" s="17"/>
      <c r="YR26" s="17"/>
      <c r="YS26" s="17"/>
      <c r="YT26" s="17"/>
      <c r="YU26" s="17"/>
      <c r="YV26" s="17"/>
      <c r="YW26" s="17"/>
      <c r="YX26" s="17"/>
      <c r="YY26" s="17"/>
      <c r="YZ26" s="17"/>
      <c r="ZA26" s="17"/>
      <c r="ZB26" s="17"/>
      <c r="ZC26" s="17"/>
      <c r="ZD26" s="17"/>
      <c r="ZE26" s="17"/>
      <c r="ZF26" s="17"/>
      <c r="ZG26" s="17"/>
      <c r="ZH26" s="17"/>
      <c r="ZI26" s="17"/>
      <c r="ZJ26" s="17"/>
      <c r="ZK26" s="17"/>
      <c r="ZL26" s="17"/>
      <c r="ZM26" s="17"/>
      <c r="ZN26" s="17"/>
      <c r="ZO26" s="17"/>
      <c r="ZP26" s="17"/>
      <c r="ZQ26" s="17"/>
      <c r="ZR26" s="17"/>
      <c r="ZS26" s="17"/>
      <c r="ZT26" s="17"/>
      <c r="ZU26" s="17"/>
      <c r="ZV26" s="17"/>
      <c r="ZW26" s="17"/>
      <c r="ZX26" s="17"/>
      <c r="ZY26" s="17"/>
      <c r="ZZ26" s="17"/>
      <c r="AAA26" s="17"/>
      <c r="AAB26" s="17"/>
      <c r="AAC26" s="17"/>
      <c r="AAD26" s="17"/>
      <c r="AAE26" s="17"/>
      <c r="AAF26" s="17"/>
      <c r="AAG26" s="17"/>
      <c r="AAH26" s="17"/>
      <c r="AAI26" s="17"/>
      <c r="AAJ26" s="17"/>
      <c r="AAK26" s="17"/>
      <c r="AAL26" s="17"/>
      <c r="AAM26" s="17"/>
      <c r="AAN26" s="17"/>
      <c r="AAO26" s="17"/>
      <c r="AAP26" s="17"/>
      <c r="AAQ26" s="17"/>
      <c r="AAR26" s="17"/>
      <c r="AAS26" s="17"/>
      <c r="AAT26" s="17"/>
      <c r="AAU26" s="17"/>
      <c r="AAV26" s="17"/>
      <c r="AAW26" s="17"/>
      <c r="AAX26" s="17"/>
      <c r="AAY26" s="17"/>
      <c r="AAZ26" s="17"/>
      <c r="ABA26" s="17"/>
      <c r="ABB26" s="17"/>
      <c r="ABC26" s="17"/>
      <c r="ABD26" s="17"/>
      <c r="ABE26" s="17"/>
      <c r="ABF26" s="17"/>
      <c r="ABG26" s="17"/>
      <c r="ABH26" s="17"/>
      <c r="ABI26" s="17"/>
      <c r="ABJ26" s="17"/>
      <c r="ABK26" s="17"/>
      <c r="ABL26" s="17"/>
      <c r="ABM26" s="17"/>
      <c r="ABN26" s="17"/>
      <c r="ABO26" s="17"/>
      <c r="ABP26" s="17"/>
      <c r="ABQ26" s="17"/>
      <c r="ABR26" s="17"/>
      <c r="ABS26" s="17"/>
      <c r="ABT26" s="17"/>
      <c r="ABU26" s="17"/>
      <c r="ABV26" s="17"/>
      <c r="ABW26" s="17"/>
      <c r="ABX26" s="17"/>
      <c r="ABY26" s="17"/>
      <c r="ABZ26" s="17"/>
      <c r="ACA26" s="17"/>
      <c r="ACB26" s="17"/>
      <c r="ACC26" s="17"/>
      <c r="ACD26" s="17"/>
      <c r="ACE26" s="17"/>
      <c r="ACF26" s="17"/>
      <c r="ACG26" s="17"/>
      <c r="ACH26" s="17"/>
      <c r="ACI26" s="17"/>
      <c r="ACJ26" s="17"/>
      <c r="ACK26" s="17"/>
      <c r="ACL26" s="17"/>
      <c r="ACM26" s="17"/>
      <c r="ACN26" s="17"/>
      <c r="ACO26" s="17"/>
      <c r="ACP26" s="17"/>
      <c r="ACQ26" s="17"/>
      <c r="ACR26" s="17"/>
      <c r="ACS26" s="17"/>
      <c r="ACT26" s="17"/>
      <c r="ACU26" s="17"/>
      <c r="ACV26" s="17"/>
      <c r="ACW26" s="17"/>
      <c r="ACX26" s="17"/>
      <c r="ACY26" s="17"/>
      <c r="ACZ26" s="17"/>
      <c r="ADA26" s="17"/>
      <c r="ADB26" s="17"/>
      <c r="ADC26" s="17"/>
      <c r="ADD26" s="17"/>
      <c r="ADE26" s="17"/>
      <c r="ADF26" s="17"/>
      <c r="ADG26" s="17"/>
      <c r="ADH26" s="17"/>
      <c r="ADI26" s="17"/>
      <c r="ADJ26" s="17"/>
      <c r="ADK26" s="17"/>
      <c r="ADL26" s="17"/>
      <c r="ADM26" s="17"/>
      <c r="ADN26" s="17"/>
      <c r="ADO26" s="17"/>
      <c r="ADP26" s="17"/>
      <c r="ADQ26" s="17"/>
      <c r="ADR26" s="17"/>
      <c r="ADS26" s="17"/>
      <c r="ADT26" s="17"/>
      <c r="ADU26" s="17"/>
      <c r="ADV26" s="17"/>
      <c r="ADW26" s="17"/>
      <c r="ADX26" s="17"/>
      <c r="ADY26" s="17"/>
      <c r="ADZ26" s="17"/>
      <c r="AEA26" s="17"/>
      <c r="AEB26" s="17"/>
      <c r="AEC26" s="17"/>
      <c r="AED26" s="17"/>
      <c r="AEE26" s="17"/>
      <c r="AEF26" s="17"/>
      <c r="AEG26" s="17"/>
      <c r="AEH26" s="17"/>
      <c r="AEI26" s="17"/>
      <c r="AEJ26" s="17"/>
      <c r="AEK26" s="17"/>
      <c r="AEL26" s="17"/>
      <c r="AEM26" s="17"/>
      <c r="AEN26" s="17"/>
      <c r="AEO26" s="17"/>
      <c r="AEP26" s="17"/>
      <c r="AEQ26" s="17"/>
      <c r="AER26" s="17"/>
      <c r="AES26" s="17"/>
      <c r="AET26" s="17"/>
      <c r="AEU26" s="17"/>
      <c r="AEV26" s="17"/>
      <c r="AEW26" s="17"/>
      <c r="AEX26" s="17"/>
      <c r="AEY26" s="17"/>
      <c r="AEZ26" s="17"/>
      <c r="AFA26" s="17"/>
      <c r="AFB26" s="17"/>
      <c r="AFC26" s="17"/>
      <c r="AFD26" s="17"/>
      <c r="AFE26" s="17"/>
      <c r="AFF26" s="17"/>
      <c r="AFG26" s="17"/>
      <c r="AFH26" s="17"/>
      <c r="AFI26" s="17"/>
      <c r="AFJ26" s="17"/>
      <c r="AFK26" s="17"/>
      <c r="AFL26" s="17"/>
      <c r="AFM26" s="17"/>
      <c r="AFN26" s="17"/>
      <c r="AFO26" s="17"/>
      <c r="AFP26" s="17"/>
      <c r="AFQ26" s="17"/>
      <c r="AFR26" s="17"/>
      <c r="AFS26" s="17"/>
      <c r="AFT26" s="17"/>
      <c r="AFU26" s="17"/>
      <c r="AFV26" s="17"/>
      <c r="AFW26" s="17"/>
      <c r="AFX26" s="17"/>
      <c r="AFY26" s="17"/>
      <c r="AFZ26" s="17"/>
      <c r="AGA26" s="17"/>
      <c r="AGB26" s="17"/>
      <c r="AGC26" s="17"/>
      <c r="AGD26" s="17"/>
      <c r="AGE26" s="17"/>
      <c r="AGF26" s="17"/>
      <c r="AGG26" s="17"/>
      <c r="AGH26" s="17"/>
      <c r="AGI26" s="17"/>
      <c r="AGJ26" s="17"/>
      <c r="AGK26" s="17"/>
      <c r="AGL26" s="17"/>
      <c r="AGM26" s="17"/>
      <c r="AGN26" s="17"/>
      <c r="AGO26" s="17"/>
      <c r="AGP26" s="17"/>
      <c r="AGQ26" s="17"/>
      <c r="AGR26" s="17"/>
      <c r="AGS26" s="17"/>
      <c r="AGT26" s="17"/>
      <c r="AGU26" s="17"/>
      <c r="AGV26" s="17"/>
      <c r="AGW26" s="17"/>
      <c r="AGX26" s="17"/>
      <c r="AGY26" s="17"/>
      <c r="AGZ26" s="17"/>
      <c r="AHA26" s="17"/>
      <c r="AHB26" s="17"/>
      <c r="AHC26" s="17"/>
      <c r="AHD26" s="17"/>
      <c r="AHE26" s="17"/>
      <c r="AHF26" s="17"/>
      <c r="AHG26" s="17"/>
      <c r="AHH26" s="17"/>
      <c r="AHI26" s="17"/>
      <c r="AHJ26" s="17"/>
      <c r="AHK26" s="17"/>
      <c r="AHL26" s="17"/>
      <c r="AHM26" s="17"/>
      <c r="AHN26" s="17"/>
      <c r="AHO26" s="17"/>
      <c r="AHP26" s="17"/>
      <c r="AHQ26" s="17"/>
      <c r="AHR26" s="17"/>
      <c r="AHS26" s="17"/>
      <c r="AHT26" s="17"/>
      <c r="AHU26" s="17"/>
      <c r="AHV26" s="17"/>
      <c r="AHW26" s="17"/>
      <c r="AHX26" s="17"/>
      <c r="AHY26" s="17"/>
      <c r="AHZ26" s="17"/>
      <c r="AIA26" s="17"/>
      <c r="AIB26" s="17"/>
      <c r="AIC26" s="17"/>
      <c r="AID26" s="17"/>
      <c r="AIE26" s="17"/>
      <c r="AIF26" s="17"/>
      <c r="AIG26" s="17"/>
      <c r="AIH26" s="17"/>
      <c r="AII26" s="17"/>
      <c r="AIJ26" s="17"/>
      <c r="AIK26" s="17"/>
      <c r="AIL26" s="17"/>
      <c r="AIM26" s="17"/>
      <c r="AIN26" s="17"/>
      <c r="AIO26" s="17"/>
      <c r="AIP26" s="17"/>
      <c r="AIQ26" s="17"/>
      <c r="AIR26" s="17"/>
      <c r="AIS26" s="17"/>
      <c r="AIT26" s="17"/>
      <c r="AIU26" s="17"/>
      <c r="AIV26" s="17"/>
      <c r="AIW26" s="17"/>
      <c r="AIX26" s="17"/>
      <c r="AIY26" s="17"/>
      <c r="AIZ26" s="17"/>
      <c r="AJA26" s="17"/>
      <c r="AJB26" s="17"/>
      <c r="AJC26" s="17"/>
      <c r="AJD26" s="17"/>
      <c r="AJE26" s="17"/>
      <c r="AJF26" s="17"/>
      <c r="AJG26" s="17"/>
      <c r="AJH26" s="17"/>
      <c r="AJI26" s="17"/>
      <c r="AJJ26" s="17"/>
      <c r="AJK26" s="17"/>
      <c r="AJL26" s="17"/>
      <c r="AJM26" s="17"/>
      <c r="AJN26" s="17"/>
      <c r="AJO26" s="17"/>
      <c r="AJP26" s="17"/>
      <c r="AJQ26" s="17"/>
      <c r="AJR26" s="17"/>
      <c r="AJS26" s="17"/>
      <c r="AJT26" s="17"/>
      <c r="AJU26" s="17"/>
      <c r="AJV26" s="17"/>
      <c r="AJW26" s="17"/>
      <c r="AJX26" s="17"/>
      <c r="AJY26" s="17"/>
      <c r="AJZ26" s="17"/>
      <c r="AKA26" s="17"/>
      <c r="AKB26" s="17"/>
      <c r="AKC26" s="17"/>
      <c r="AKD26" s="17"/>
      <c r="AKE26" s="17"/>
      <c r="AKF26" s="17"/>
      <c r="AKG26" s="17"/>
      <c r="AKH26" s="17"/>
      <c r="AKI26" s="17"/>
      <c r="AKJ26" s="17"/>
      <c r="AKK26" s="17"/>
      <c r="AKL26" s="17"/>
      <c r="AKM26" s="17"/>
      <c r="AKN26" s="17"/>
      <c r="AKO26" s="17"/>
      <c r="AKP26" s="17"/>
      <c r="AKQ26" s="17"/>
      <c r="AKR26" s="17"/>
      <c r="AKS26" s="17"/>
      <c r="AKT26" s="17"/>
      <c r="AKU26" s="17"/>
      <c r="AKV26" s="17"/>
      <c r="AKW26" s="17"/>
      <c r="AKX26" s="17"/>
      <c r="AKY26" s="17"/>
      <c r="AKZ26" s="17"/>
      <c r="ALA26" s="17"/>
      <c r="ALB26" s="17"/>
      <c r="ALC26" s="17"/>
      <c r="ALD26" s="17"/>
      <c r="ALE26" s="17"/>
      <c r="ALF26" s="17"/>
      <c r="ALG26" s="17"/>
      <c r="ALH26" s="17"/>
      <c r="ALI26" s="17"/>
      <c r="ALJ26" s="17"/>
      <c r="ALK26" s="17"/>
      <c r="ALL26" s="17"/>
      <c r="ALM26" s="17"/>
      <c r="ALN26" s="17"/>
      <c r="ALO26" s="17"/>
      <c r="ALP26" s="17"/>
      <c r="ALQ26" s="17"/>
      <c r="ALR26" s="17"/>
      <c r="ALS26" s="17"/>
      <c r="ALT26" s="17"/>
      <c r="ALU26" s="17"/>
      <c r="ALV26" s="17"/>
      <c r="ALW26" s="17"/>
      <c r="ALX26" s="17"/>
      <c r="ALY26" s="17"/>
      <c r="ALZ26" s="17"/>
      <c r="AMA26" s="17"/>
      <c r="AMB26" s="17"/>
      <c r="AMC26" s="17"/>
      <c r="AMD26" s="17"/>
      <c r="AME26" s="17"/>
      <c r="AMF26" s="17"/>
      <c r="AMG26" s="17"/>
      <c r="AMH26" s="17"/>
      <c r="AMI26" s="17"/>
      <c r="AMJ26" s="17"/>
    </row>
    <row r="27" spans="1:1024" s="16" customFormat="1" x14ac:dyDescent="0.25">
      <c r="A27" s="38" t="s">
        <v>578</v>
      </c>
      <c r="B27" s="285" t="s">
        <v>107</v>
      </c>
      <c r="C27" s="285" t="s">
        <v>113</v>
      </c>
      <c r="D27" s="285" t="s">
        <v>108</v>
      </c>
      <c r="E27" s="36" t="s">
        <v>17</v>
      </c>
      <c r="F27" s="51">
        <v>2</v>
      </c>
      <c r="G27" s="36" t="s">
        <v>8</v>
      </c>
      <c r="H27" s="439"/>
      <c r="I27" s="288">
        <f t="shared" si="0"/>
        <v>0</v>
      </c>
      <c r="J27" s="289" t="s">
        <v>114</v>
      </c>
      <c r="K27" s="18"/>
      <c r="L27" s="18"/>
      <c r="M27" s="18"/>
      <c r="N27" s="18"/>
      <c r="O27" s="18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7"/>
      <c r="IV27" s="17"/>
      <c r="IW27" s="17"/>
      <c r="IX27" s="17"/>
      <c r="IY27" s="17"/>
      <c r="IZ27" s="17"/>
      <c r="JA27" s="17"/>
      <c r="JB27" s="17"/>
      <c r="JC27" s="17"/>
      <c r="JD27" s="17"/>
      <c r="JE27" s="17"/>
      <c r="JF27" s="17"/>
      <c r="JG27" s="17"/>
      <c r="JH27" s="17"/>
      <c r="JI27" s="17"/>
      <c r="JJ27" s="17"/>
      <c r="JK27" s="17"/>
      <c r="JL27" s="17"/>
      <c r="JM27" s="17"/>
      <c r="JN27" s="17"/>
      <c r="JO27" s="17"/>
      <c r="JP27" s="17"/>
      <c r="JQ27" s="17"/>
      <c r="JR27" s="17"/>
      <c r="JS27" s="17"/>
      <c r="JT27" s="17"/>
      <c r="JU27" s="17"/>
      <c r="JV27" s="17"/>
      <c r="JW27" s="17"/>
      <c r="JX27" s="17"/>
      <c r="JY27" s="17"/>
      <c r="JZ27" s="17"/>
      <c r="KA27" s="17"/>
      <c r="KB27" s="17"/>
      <c r="KC27" s="17"/>
      <c r="KD27" s="17"/>
      <c r="KE27" s="17"/>
      <c r="KF27" s="17"/>
      <c r="KG27" s="17"/>
      <c r="KH27" s="17"/>
      <c r="KI27" s="17"/>
      <c r="KJ27" s="17"/>
      <c r="KK27" s="17"/>
      <c r="KL27" s="17"/>
      <c r="KM27" s="17"/>
      <c r="KN27" s="17"/>
      <c r="KO27" s="17"/>
      <c r="KP27" s="17"/>
      <c r="KQ27" s="17"/>
      <c r="KR27" s="17"/>
      <c r="KS27" s="17"/>
      <c r="KT27" s="17"/>
      <c r="KU27" s="17"/>
      <c r="KV27" s="17"/>
      <c r="KW27" s="17"/>
      <c r="KX27" s="17"/>
      <c r="KY27" s="17"/>
      <c r="KZ27" s="17"/>
      <c r="LA27" s="17"/>
      <c r="LB27" s="17"/>
      <c r="LC27" s="17"/>
      <c r="LD27" s="17"/>
      <c r="LE27" s="17"/>
      <c r="LF27" s="17"/>
      <c r="LG27" s="17"/>
      <c r="LH27" s="17"/>
      <c r="LI27" s="17"/>
      <c r="LJ27" s="17"/>
      <c r="LK27" s="17"/>
      <c r="LL27" s="17"/>
      <c r="LM27" s="17"/>
      <c r="LN27" s="17"/>
      <c r="LO27" s="17"/>
      <c r="LP27" s="17"/>
      <c r="LQ27" s="17"/>
      <c r="LR27" s="17"/>
      <c r="LS27" s="17"/>
      <c r="LT27" s="17"/>
      <c r="LU27" s="17"/>
      <c r="LV27" s="17"/>
      <c r="LW27" s="17"/>
      <c r="LX27" s="17"/>
      <c r="LY27" s="17"/>
      <c r="LZ27" s="17"/>
      <c r="MA27" s="17"/>
      <c r="MB27" s="17"/>
      <c r="MC27" s="17"/>
      <c r="MD27" s="17"/>
      <c r="ME27" s="17"/>
      <c r="MF27" s="17"/>
      <c r="MG27" s="17"/>
      <c r="MH27" s="17"/>
      <c r="MI27" s="17"/>
      <c r="MJ27" s="17"/>
      <c r="MK27" s="17"/>
      <c r="ML27" s="17"/>
      <c r="MM27" s="17"/>
      <c r="MN27" s="17"/>
      <c r="MO27" s="17"/>
      <c r="MP27" s="17"/>
      <c r="MQ27" s="17"/>
      <c r="MR27" s="17"/>
      <c r="MS27" s="17"/>
      <c r="MT27" s="17"/>
      <c r="MU27" s="17"/>
      <c r="MV27" s="17"/>
      <c r="MW27" s="17"/>
      <c r="MX27" s="17"/>
      <c r="MY27" s="17"/>
      <c r="MZ27" s="17"/>
      <c r="NA27" s="17"/>
      <c r="NB27" s="17"/>
      <c r="NC27" s="17"/>
      <c r="ND27" s="17"/>
      <c r="NE27" s="17"/>
      <c r="NF27" s="17"/>
      <c r="NG27" s="17"/>
      <c r="NH27" s="17"/>
      <c r="NI27" s="17"/>
      <c r="NJ27" s="17"/>
      <c r="NK27" s="17"/>
      <c r="NL27" s="17"/>
      <c r="NM27" s="17"/>
      <c r="NN27" s="17"/>
      <c r="NO27" s="17"/>
      <c r="NP27" s="17"/>
      <c r="NQ27" s="17"/>
      <c r="NR27" s="17"/>
      <c r="NS27" s="17"/>
      <c r="NT27" s="17"/>
      <c r="NU27" s="17"/>
      <c r="NV27" s="17"/>
      <c r="NW27" s="17"/>
      <c r="NX27" s="17"/>
      <c r="NY27" s="17"/>
      <c r="NZ27" s="17"/>
      <c r="OA27" s="17"/>
      <c r="OB27" s="17"/>
      <c r="OC27" s="17"/>
      <c r="OD27" s="17"/>
      <c r="OE27" s="17"/>
      <c r="OF27" s="17"/>
      <c r="OG27" s="17"/>
      <c r="OH27" s="17"/>
      <c r="OI27" s="17"/>
      <c r="OJ27" s="17"/>
      <c r="OK27" s="17"/>
      <c r="OL27" s="17"/>
      <c r="OM27" s="17"/>
      <c r="ON27" s="17"/>
      <c r="OO27" s="17"/>
      <c r="OP27" s="17"/>
      <c r="OQ27" s="17"/>
      <c r="OR27" s="17"/>
      <c r="OS27" s="17"/>
      <c r="OT27" s="17"/>
      <c r="OU27" s="17"/>
      <c r="OV27" s="17"/>
      <c r="OW27" s="17"/>
      <c r="OX27" s="17"/>
      <c r="OY27" s="17"/>
      <c r="OZ27" s="17"/>
      <c r="PA27" s="17"/>
      <c r="PB27" s="17"/>
      <c r="PC27" s="17"/>
      <c r="PD27" s="17"/>
      <c r="PE27" s="17"/>
      <c r="PF27" s="17"/>
      <c r="PG27" s="17"/>
      <c r="PH27" s="17"/>
      <c r="PI27" s="17"/>
      <c r="PJ27" s="17"/>
      <c r="PK27" s="17"/>
      <c r="PL27" s="17"/>
      <c r="PM27" s="17"/>
      <c r="PN27" s="17"/>
      <c r="PO27" s="17"/>
      <c r="PP27" s="17"/>
      <c r="PQ27" s="17"/>
      <c r="PR27" s="17"/>
      <c r="PS27" s="17"/>
      <c r="PT27" s="17"/>
      <c r="PU27" s="17"/>
      <c r="PV27" s="17"/>
      <c r="PW27" s="17"/>
      <c r="PX27" s="17"/>
      <c r="PY27" s="17"/>
      <c r="PZ27" s="17"/>
      <c r="QA27" s="17"/>
      <c r="QB27" s="17"/>
      <c r="QC27" s="17"/>
      <c r="QD27" s="17"/>
      <c r="QE27" s="17"/>
      <c r="QF27" s="17"/>
      <c r="QG27" s="17"/>
      <c r="QH27" s="17"/>
      <c r="QI27" s="17"/>
      <c r="QJ27" s="17"/>
      <c r="QK27" s="17"/>
      <c r="QL27" s="17"/>
      <c r="QM27" s="17"/>
      <c r="QN27" s="17"/>
      <c r="QO27" s="17"/>
      <c r="QP27" s="17"/>
      <c r="QQ27" s="17"/>
      <c r="QR27" s="17"/>
      <c r="QS27" s="17"/>
      <c r="QT27" s="17"/>
      <c r="QU27" s="17"/>
      <c r="QV27" s="17"/>
      <c r="QW27" s="17"/>
      <c r="QX27" s="17"/>
      <c r="QY27" s="17"/>
      <c r="QZ27" s="17"/>
      <c r="RA27" s="17"/>
      <c r="RB27" s="17"/>
      <c r="RC27" s="17"/>
      <c r="RD27" s="17"/>
      <c r="RE27" s="17"/>
      <c r="RF27" s="17"/>
      <c r="RG27" s="17"/>
      <c r="RH27" s="17"/>
      <c r="RI27" s="17"/>
      <c r="RJ27" s="17"/>
      <c r="RK27" s="17"/>
      <c r="RL27" s="17"/>
      <c r="RM27" s="17"/>
      <c r="RN27" s="17"/>
      <c r="RO27" s="17"/>
      <c r="RP27" s="17"/>
      <c r="RQ27" s="17"/>
      <c r="RR27" s="17"/>
      <c r="RS27" s="17"/>
      <c r="RT27" s="17"/>
      <c r="RU27" s="17"/>
      <c r="RV27" s="17"/>
      <c r="RW27" s="17"/>
      <c r="RX27" s="17"/>
      <c r="RY27" s="17"/>
      <c r="RZ27" s="17"/>
      <c r="SA27" s="17"/>
      <c r="SB27" s="17"/>
      <c r="SC27" s="17"/>
      <c r="SD27" s="17"/>
      <c r="SE27" s="17"/>
      <c r="SF27" s="17"/>
      <c r="SG27" s="17"/>
      <c r="SH27" s="17"/>
      <c r="SI27" s="17"/>
      <c r="SJ27" s="17"/>
      <c r="SK27" s="17"/>
      <c r="SL27" s="17"/>
      <c r="SM27" s="17"/>
      <c r="SN27" s="17"/>
      <c r="SO27" s="17"/>
      <c r="SP27" s="17"/>
      <c r="SQ27" s="17"/>
      <c r="SR27" s="17"/>
      <c r="SS27" s="17"/>
      <c r="ST27" s="17"/>
      <c r="SU27" s="17"/>
      <c r="SV27" s="17"/>
      <c r="SW27" s="17"/>
      <c r="SX27" s="17"/>
      <c r="SY27" s="17"/>
      <c r="SZ27" s="17"/>
      <c r="TA27" s="17"/>
      <c r="TB27" s="17"/>
      <c r="TC27" s="17"/>
      <c r="TD27" s="17"/>
      <c r="TE27" s="17"/>
      <c r="TF27" s="17"/>
      <c r="TG27" s="17"/>
      <c r="TH27" s="17"/>
      <c r="TI27" s="17"/>
      <c r="TJ27" s="17"/>
      <c r="TK27" s="17"/>
      <c r="TL27" s="17"/>
      <c r="TM27" s="17"/>
      <c r="TN27" s="17"/>
      <c r="TO27" s="17"/>
      <c r="TP27" s="17"/>
      <c r="TQ27" s="17"/>
      <c r="TR27" s="17"/>
      <c r="TS27" s="17"/>
      <c r="TT27" s="17"/>
      <c r="TU27" s="17"/>
      <c r="TV27" s="17"/>
      <c r="TW27" s="17"/>
      <c r="TX27" s="17"/>
      <c r="TY27" s="17"/>
      <c r="TZ27" s="17"/>
      <c r="UA27" s="17"/>
      <c r="UB27" s="17"/>
      <c r="UC27" s="17"/>
      <c r="UD27" s="17"/>
      <c r="UE27" s="17"/>
      <c r="UF27" s="17"/>
      <c r="UG27" s="17"/>
      <c r="UH27" s="17"/>
      <c r="UI27" s="17"/>
      <c r="UJ27" s="17"/>
      <c r="UK27" s="17"/>
      <c r="UL27" s="17"/>
      <c r="UM27" s="17"/>
      <c r="UN27" s="17"/>
      <c r="UO27" s="17"/>
      <c r="UP27" s="17"/>
      <c r="UQ27" s="17"/>
      <c r="UR27" s="17"/>
      <c r="US27" s="17"/>
      <c r="UT27" s="17"/>
      <c r="UU27" s="17"/>
      <c r="UV27" s="17"/>
      <c r="UW27" s="17"/>
      <c r="UX27" s="17"/>
      <c r="UY27" s="17"/>
      <c r="UZ27" s="17"/>
      <c r="VA27" s="17"/>
      <c r="VB27" s="17"/>
      <c r="VC27" s="17"/>
      <c r="VD27" s="17"/>
      <c r="VE27" s="17"/>
      <c r="VF27" s="17"/>
      <c r="VG27" s="17"/>
      <c r="VH27" s="17"/>
      <c r="VI27" s="17"/>
      <c r="VJ27" s="17"/>
      <c r="VK27" s="17"/>
      <c r="VL27" s="17"/>
      <c r="VM27" s="17"/>
      <c r="VN27" s="17"/>
      <c r="VO27" s="17"/>
      <c r="VP27" s="17"/>
      <c r="VQ27" s="17"/>
      <c r="VR27" s="17"/>
      <c r="VS27" s="17"/>
      <c r="VT27" s="17"/>
      <c r="VU27" s="17"/>
      <c r="VV27" s="17"/>
      <c r="VW27" s="17"/>
      <c r="VX27" s="17"/>
      <c r="VY27" s="17"/>
      <c r="VZ27" s="17"/>
      <c r="WA27" s="17"/>
      <c r="WB27" s="17"/>
      <c r="WC27" s="17"/>
      <c r="WD27" s="17"/>
      <c r="WE27" s="17"/>
      <c r="WF27" s="17"/>
      <c r="WG27" s="17"/>
      <c r="WH27" s="17"/>
      <c r="WI27" s="17"/>
      <c r="WJ27" s="17"/>
      <c r="WK27" s="17"/>
      <c r="WL27" s="17"/>
      <c r="WM27" s="17"/>
      <c r="WN27" s="17"/>
      <c r="WO27" s="17"/>
      <c r="WP27" s="17"/>
      <c r="WQ27" s="17"/>
      <c r="WR27" s="17"/>
      <c r="WS27" s="17"/>
      <c r="WT27" s="17"/>
      <c r="WU27" s="17"/>
      <c r="WV27" s="17"/>
      <c r="WW27" s="17"/>
      <c r="WX27" s="17"/>
      <c r="WY27" s="17"/>
      <c r="WZ27" s="17"/>
      <c r="XA27" s="17"/>
      <c r="XB27" s="17"/>
      <c r="XC27" s="17"/>
      <c r="XD27" s="17"/>
      <c r="XE27" s="17"/>
      <c r="XF27" s="17"/>
      <c r="XG27" s="17"/>
      <c r="XH27" s="17"/>
      <c r="XI27" s="17"/>
      <c r="XJ27" s="17"/>
      <c r="XK27" s="17"/>
      <c r="XL27" s="17"/>
      <c r="XM27" s="17"/>
      <c r="XN27" s="17"/>
      <c r="XO27" s="17"/>
      <c r="XP27" s="17"/>
      <c r="XQ27" s="17"/>
      <c r="XR27" s="17"/>
      <c r="XS27" s="17"/>
      <c r="XT27" s="17"/>
      <c r="XU27" s="17"/>
      <c r="XV27" s="17"/>
      <c r="XW27" s="17"/>
      <c r="XX27" s="17"/>
      <c r="XY27" s="17"/>
      <c r="XZ27" s="17"/>
      <c r="YA27" s="17"/>
      <c r="YB27" s="17"/>
      <c r="YC27" s="17"/>
      <c r="YD27" s="17"/>
      <c r="YE27" s="17"/>
      <c r="YF27" s="17"/>
      <c r="YG27" s="17"/>
      <c r="YH27" s="17"/>
      <c r="YI27" s="17"/>
      <c r="YJ27" s="17"/>
      <c r="YK27" s="17"/>
      <c r="YL27" s="17"/>
      <c r="YM27" s="17"/>
      <c r="YN27" s="17"/>
      <c r="YO27" s="17"/>
      <c r="YP27" s="17"/>
      <c r="YQ27" s="17"/>
      <c r="YR27" s="17"/>
      <c r="YS27" s="17"/>
      <c r="YT27" s="17"/>
      <c r="YU27" s="17"/>
      <c r="YV27" s="17"/>
      <c r="YW27" s="17"/>
      <c r="YX27" s="17"/>
      <c r="YY27" s="17"/>
      <c r="YZ27" s="17"/>
      <c r="ZA27" s="17"/>
      <c r="ZB27" s="17"/>
      <c r="ZC27" s="17"/>
      <c r="ZD27" s="17"/>
      <c r="ZE27" s="17"/>
      <c r="ZF27" s="17"/>
      <c r="ZG27" s="17"/>
      <c r="ZH27" s="17"/>
      <c r="ZI27" s="17"/>
      <c r="ZJ27" s="17"/>
      <c r="ZK27" s="17"/>
      <c r="ZL27" s="17"/>
      <c r="ZM27" s="17"/>
      <c r="ZN27" s="17"/>
      <c r="ZO27" s="17"/>
      <c r="ZP27" s="17"/>
      <c r="ZQ27" s="17"/>
      <c r="ZR27" s="17"/>
      <c r="ZS27" s="17"/>
      <c r="ZT27" s="17"/>
      <c r="ZU27" s="17"/>
      <c r="ZV27" s="17"/>
      <c r="ZW27" s="17"/>
      <c r="ZX27" s="17"/>
      <c r="ZY27" s="17"/>
      <c r="ZZ27" s="17"/>
      <c r="AAA27" s="17"/>
      <c r="AAB27" s="17"/>
      <c r="AAC27" s="17"/>
      <c r="AAD27" s="17"/>
      <c r="AAE27" s="17"/>
      <c r="AAF27" s="17"/>
      <c r="AAG27" s="17"/>
      <c r="AAH27" s="17"/>
      <c r="AAI27" s="17"/>
      <c r="AAJ27" s="17"/>
      <c r="AAK27" s="17"/>
      <c r="AAL27" s="17"/>
      <c r="AAM27" s="17"/>
      <c r="AAN27" s="17"/>
      <c r="AAO27" s="17"/>
      <c r="AAP27" s="17"/>
      <c r="AAQ27" s="17"/>
      <c r="AAR27" s="17"/>
      <c r="AAS27" s="17"/>
      <c r="AAT27" s="17"/>
      <c r="AAU27" s="17"/>
      <c r="AAV27" s="17"/>
      <c r="AAW27" s="17"/>
      <c r="AAX27" s="17"/>
      <c r="AAY27" s="17"/>
      <c r="AAZ27" s="17"/>
      <c r="ABA27" s="17"/>
      <c r="ABB27" s="17"/>
      <c r="ABC27" s="17"/>
      <c r="ABD27" s="17"/>
      <c r="ABE27" s="17"/>
      <c r="ABF27" s="17"/>
      <c r="ABG27" s="17"/>
      <c r="ABH27" s="17"/>
      <c r="ABI27" s="17"/>
      <c r="ABJ27" s="17"/>
      <c r="ABK27" s="17"/>
      <c r="ABL27" s="17"/>
      <c r="ABM27" s="17"/>
      <c r="ABN27" s="17"/>
      <c r="ABO27" s="17"/>
      <c r="ABP27" s="17"/>
      <c r="ABQ27" s="17"/>
      <c r="ABR27" s="17"/>
      <c r="ABS27" s="17"/>
      <c r="ABT27" s="17"/>
      <c r="ABU27" s="17"/>
      <c r="ABV27" s="17"/>
      <c r="ABW27" s="17"/>
      <c r="ABX27" s="17"/>
      <c r="ABY27" s="17"/>
      <c r="ABZ27" s="17"/>
      <c r="ACA27" s="17"/>
      <c r="ACB27" s="17"/>
      <c r="ACC27" s="17"/>
      <c r="ACD27" s="17"/>
      <c r="ACE27" s="17"/>
      <c r="ACF27" s="17"/>
      <c r="ACG27" s="17"/>
      <c r="ACH27" s="17"/>
      <c r="ACI27" s="17"/>
      <c r="ACJ27" s="17"/>
      <c r="ACK27" s="17"/>
      <c r="ACL27" s="17"/>
      <c r="ACM27" s="17"/>
      <c r="ACN27" s="17"/>
      <c r="ACO27" s="17"/>
      <c r="ACP27" s="17"/>
      <c r="ACQ27" s="17"/>
      <c r="ACR27" s="17"/>
      <c r="ACS27" s="17"/>
      <c r="ACT27" s="17"/>
      <c r="ACU27" s="17"/>
      <c r="ACV27" s="17"/>
      <c r="ACW27" s="17"/>
      <c r="ACX27" s="17"/>
      <c r="ACY27" s="17"/>
      <c r="ACZ27" s="17"/>
      <c r="ADA27" s="17"/>
      <c r="ADB27" s="17"/>
      <c r="ADC27" s="17"/>
      <c r="ADD27" s="17"/>
      <c r="ADE27" s="17"/>
      <c r="ADF27" s="17"/>
      <c r="ADG27" s="17"/>
      <c r="ADH27" s="17"/>
      <c r="ADI27" s="17"/>
      <c r="ADJ27" s="17"/>
      <c r="ADK27" s="17"/>
      <c r="ADL27" s="17"/>
      <c r="ADM27" s="17"/>
      <c r="ADN27" s="17"/>
      <c r="ADO27" s="17"/>
      <c r="ADP27" s="17"/>
      <c r="ADQ27" s="17"/>
      <c r="ADR27" s="17"/>
      <c r="ADS27" s="17"/>
      <c r="ADT27" s="17"/>
      <c r="ADU27" s="17"/>
      <c r="ADV27" s="17"/>
      <c r="ADW27" s="17"/>
      <c r="ADX27" s="17"/>
      <c r="ADY27" s="17"/>
      <c r="ADZ27" s="17"/>
      <c r="AEA27" s="17"/>
      <c r="AEB27" s="17"/>
      <c r="AEC27" s="17"/>
      <c r="AED27" s="17"/>
      <c r="AEE27" s="17"/>
      <c r="AEF27" s="17"/>
      <c r="AEG27" s="17"/>
      <c r="AEH27" s="17"/>
      <c r="AEI27" s="17"/>
      <c r="AEJ27" s="17"/>
      <c r="AEK27" s="17"/>
      <c r="AEL27" s="17"/>
      <c r="AEM27" s="17"/>
      <c r="AEN27" s="17"/>
      <c r="AEO27" s="17"/>
      <c r="AEP27" s="17"/>
      <c r="AEQ27" s="17"/>
      <c r="AER27" s="17"/>
      <c r="AES27" s="17"/>
      <c r="AET27" s="17"/>
      <c r="AEU27" s="17"/>
      <c r="AEV27" s="17"/>
      <c r="AEW27" s="17"/>
      <c r="AEX27" s="17"/>
      <c r="AEY27" s="17"/>
      <c r="AEZ27" s="17"/>
      <c r="AFA27" s="17"/>
      <c r="AFB27" s="17"/>
      <c r="AFC27" s="17"/>
      <c r="AFD27" s="17"/>
      <c r="AFE27" s="17"/>
      <c r="AFF27" s="17"/>
      <c r="AFG27" s="17"/>
      <c r="AFH27" s="17"/>
      <c r="AFI27" s="17"/>
      <c r="AFJ27" s="17"/>
      <c r="AFK27" s="17"/>
      <c r="AFL27" s="17"/>
      <c r="AFM27" s="17"/>
      <c r="AFN27" s="17"/>
      <c r="AFO27" s="17"/>
      <c r="AFP27" s="17"/>
      <c r="AFQ27" s="17"/>
      <c r="AFR27" s="17"/>
      <c r="AFS27" s="17"/>
      <c r="AFT27" s="17"/>
      <c r="AFU27" s="17"/>
      <c r="AFV27" s="17"/>
      <c r="AFW27" s="17"/>
      <c r="AFX27" s="17"/>
      <c r="AFY27" s="17"/>
      <c r="AFZ27" s="17"/>
      <c r="AGA27" s="17"/>
      <c r="AGB27" s="17"/>
      <c r="AGC27" s="17"/>
      <c r="AGD27" s="17"/>
      <c r="AGE27" s="17"/>
      <c r="AGF27" s="17"/>
      <c r="AGG27" s="17"/>
      <c r="AGH27" s="17"/>
      <c r="AGI27" s="17"/>
      <c r="AGJ27" s="17"/>
      <c r="AGK27" s="17"/>
      <c r="AGL27" s="17"/>
      <c r="AGM27" s="17"/>
      <c r="AGN27" s="17"/>
      <c r="AGO27" s="17"/>
      <c r="AGP27" s="17"/>
      <c r="AGQ27" s="17"/>
      <c r="AGR27" s="17"/>
      <c r="AGS27" s="17"/>
      <c r="AGT27" s="17"/>
      <c r="AGU27" s="17"/>
      <c r="AGV27" s="17"/>
      <c r="AGW27" s="17"/>
      <c r="AGX27" s="17"/>
      <c r="AGY27" s="17"/>
      <c r="AGZ27" s="17"/>
      <c r="AHA27" s="17"/>
      <c r="AHB27" s="17"/>
      <c r="AHC27" s="17"/>
      <c r="AHD27" s="17"/>
      <c r="AHE27" s="17"/>
      <c r="AHF27" s="17"/>
      <c r="AHG27" s="17"/>
      <c r="AHH27" s="17"/>
      <c r="AHI27" s="17"/>
      <c r="AHJ27" s="17"/>
      <c r="AHK27" s="17"/>
      <c r="AHL27" s="17"/>
      <c r="AHM27" s="17"/>
      <c r="AHN27" s="17"/>
      <c r="AHO27" s="17"/>
      <c r="AHP27" s="17"/>
      <c r="AHQ27" s="17"/>
      <c r="AHR27" s="17"/>
      <c r="AHS27" s="17"/>
      <c r="AHT27" s="17"/>
      <c r="AHU27" s="17"/>
      <c r="AHV27" s="17"/>
      <c r="AHW27" s="17"/>
      <c r="AHX27" s="17"/>
      <c r="AHY27" s="17"/>
      <c r="AHZ27" s="17"/>
      <c r="AIA27" s="17"/>
      <c r="AIB27" s="17"/>
      <c r="AIC27" s="17"/>
      <c r="AID27" s="17"/>
      <c r="AIE27" s="17"/>
      <c r="AIF27" s="17"/>
      <c r="AIG27" s="17"/>
      <c r="AIH27" s="17"/>
      <c r="AII27" s="17"/>
      <c r="AIJ27" s="17"/>
      <c r="AIK27" s="17"/>
      <c r="AIL27" s="17"/>
      <c r="AIM27" s="17"/>
      <c r="AIN27" s="17"/>
      <c r="AIO27" s="17"/>
      <c r="AIP27" s="17"/>
      <c r="AIQ27" s="17"/>
      <c r="AIR27" s="17"/>
      <c r="AIS27" s="17"/>
      <c r="AIT27" s="17"/>
      <c r="AIU27" s="17"/>
      <c r="AIV27" s="17"/>
      <c r="AIW27" s="17"/>
      <c r="AIX27" s="17"/>
      <c r="AIY27" s="17"/>
      <c r="AIZ27" s="17"/>
      <c r="AJA27" s="17"/>
      <c r="AJB27" s="17"/>
      <c r="AJC27" s="17"/>
      <c r="AJD27" s="17"/>
      <c r="AJE27" s="17"/>
      <c r="AJF27" s="17"/>
      <c r="AJG27" s="17"/>
      <c r="AJH27" s="17"/>
      <c r="AJI27" s="17"/>
      <c r="AJJ27" s="17"/>
      <c r="AJK27" s="17"/>
      <c r="AJL27" s="17"/>
      <c r="AJM27" s="17"/>
      <c r="AJN27" s="17"/>
      <c r="AJO27" s="17"/>
      <c r="AJP27" s="17"/>
      <c r="AJQ27" s="17"/>
      <c r="AJR27" s="17"/>
      <c r="AJS27" s="17"/>
      <c r="AJT27" s="17"/>
      <c r="AJU27" s="17"/>
      <c r="AJV27" s="17"/>
      <c r="AJW27" s="17"/>
      <c r="AJX27" s="17"/>
      <c r="AJY27" s="17"/>
      <c r="AJZ27" s="17"/>
      <c r="AKA27" s="17"/>
      <c r="AKB27" s="17"/>
      <c r="AKC27" s="17"/>
      <c r="AKD27" s="17"/>
      <c r="AKE27" s="17"/>
      <c r="AKF27" s="17"/>
      <c r="AKG27" s="17"/>
      <c r="AKH27" s="17"/>
      <c r="AKI27" s="17"/>
      <c r="AKJ27" s="17"/>
      <c r="AKK27" s="17"/>
      <c r="AKL27" s="17"/>
      <c r="AKM27" s="17"/>
      <c r="AKN27" s="17"/>
      <c r="AKO27" s="17"/>
      <c r="AKP27" s="17"/>
      <c r="AKQ27" s="17"/>
      <c r="AKR27" s="17"/>
      <c r="AKS27" s="17"/>
      <c r="AKT27" s="17"/>
      <c r="AKU27" s="17"/>
      <c r="AKV27" s="17"/>
      <c r="AKW27" s="17"/>
      <c r="AKX27" s="17"/>
      <c r="AKY27" s="17"/>
      <c r="AKZ27" s="17"/>
      <c r="ALA27" s="17"/>
      <c r="ALB27" s="17"/>
      <c r="ALC27" s="17"/>
      <c r="ALD27" s="17"/>
      <c r="ALE27" s="17"/>
      <c r="ALF27" s="17"/>
      <c r="ALG27" s="17"/>
      <c r="ALH27" s="17"/>
      <c r="ALI27" s="17"/>
      <c r="ALJ27" s="17"/>
      <c r="ALK27" s="17"/>
      <c r="ALL27" s="17"/>
      <c r="ALM27" s="17"/>
      <c r="ALN27" s="17"/>
      <c r="ALO27" s="17"/>
      <c r="ALP27" s="17"/>
      <c r="ALQ27" s="17"/>
      <c r="ALR27" s="17"/>
      <c r="ALS27" s="17"/>
      <c r="ALT27" s="17"/>
      <c r="ALU27" s="17"/>
      <c r="ALV27" s="17"/>
      <c r="ALW27" s="17"/>
      <c r="ALX27" s="17"/>
      <c r="ALY27" s="17"/>
      <c r="ALZ27" s="17"/>
      <c r="AMA27" s="17"/>
      <c r="AMB27" s="17"/>
      <c r="AMC27" s="17"/>
      <c r="AMD27" s="17"/>
      <c r="AME27" s="17"/>
      <c r="AMF27" s="17"/>
      <c r="AMG27" s="17"/>
      <c r="AMH27" s="17"/>
      <c r="AMI27" s="17"/>
      <c r="AMJ27" s="17"/>
    </row>
    <row r="28" spans="1:1024" s="16" customFormat="1" x14ac:dyDescent="0.25">
      <c r="A28" s="38" t="s">
        <v>579</v>
      </c>
      <c r="B28" s="36" t="s">
        <v>82</v>
      </c>
      <c r="C28" s="36"/>
      <c r="D28" s="38"/>
      <c r="E28" s="36" t="s">
        <v>17</v>
      </c>
      <c r="F28" s="51">
        <v>372</v>
      </c>
      <c r="G28" s="36" t="s">
        <v>8</v>
      </c>
      <c r="H28" s="439"/>
      <c r="I28" s="288">
        <f t="shared" si="0"/>
        <v>0</v>
      </c>
      <c r="J28" s="289" t="s">
        <v>83</v>
      </c>
      <c r="K28" s="18"/>
      <c r="L28" s="18"/>
      <c r="M28" s="18"/>
      <c r="N28" s="43"/>
      <c r="O28" s="43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  <c r="IU28" s="17"/>
      <c r="IV28" s="17"/>
      <c r="IW28" s="17"/>
      <c r="IX28" s="17"/>
      <c r="IY28" s="17"/>
      <c r="IZ28" s="17"/>
      <c r="JA28" s="17"/>
      <c r="JB28" s="17"/>
      <c r="JC28" s="17"/>
      <c r="JD28" s="17"/>
      <c r="JE28" s="17"/>
      <c r="JF28" s="17"/>
      <c r="JG28" s="17"/>
      <c r="JH28" s="17"/>
      <c r="JI28" s="17"/>
      <c r="JJ28" s="17"/>
      <c r="JK28" s="17"/>
      <c r="JL28" s="17"/>
      <c r="JM28" s="17"/>
      <c r="JN28" s="17"/>
      <c r="JO28" s="17"/>
      <c r="JP28" s="17"/>
      <c r="JQ28" s="17"/>
      <c r="JR28" s="17"/>
      <c r="JS28" s="17"/>
      <c r="JT28" s="17"/>
      <c r="JU28" s="17"/>
      <c r="JV28" s="17"/>
      <c r="JW28" s="17"/>
      <c r="JX28" s="17"/>
      <c r="JY28" s="17"/>
      <c r="JZ28" s="17"/>
      <c r="KA28" s="17"/>
      <c r="KB28" s="17"/>
      <c r="KC28" s="17"/>
      <c r="KD28" s="17"/>
      <c r="KE28" s="17"/>
      <c r="KF28" s="17"/>
      <c r="KG28" s="17"/>
      <c r="KH28" s="17"/>
      <c r="KI28" s="17"/>
      <c r="KJ28" s="17"/>
      <c r="KK28" s="17"/>
      <c r="KL28" s="17"/>
      <c r="KM28" s="17"/>
      <c r="KN28" s="17"/>
      <c r="KO28" s="17"/>
      <c r="KP28" s="17"/>
      <c r="KQ28" s="17"/>
      <c r="KR28" s="17"/>
      <c r="KS28" s="17"/>
      <c r="KT28" s="17"/>
      <c r="KU28" s="17"/>
      <c r="KV28" s="17"/>
      <c r="KW28" s="17"/>
      <c r="KX28" s="17"/>
      <c r="KY28" s="17"/>
      <c r="KZ28" s="17"/>
      <c r="LA28" s="17"/>
      <c r="LB28" s="17"/>
      <c r="LC28" s="17"/>
      <c r="LD28" s="17"/>
      <c r="LE28" s="17"/>
      <c r="LF28" s="17"/>
      <c r="LG28" s="17"/>
      <c r="LH28" s="17"/>
      <c r="LI28" s="17"/>
      <c r="LJ28" s="17"/>
      <c r="LK28" s="17"/>
      <c r="LL28" s="17"/>
      <c r="LM28" s="17"/>
      <c r="LN28" s="17"/>
      <c r="LO28" s="17"/>
      <c r="LP28" s="17"/>
      <c r="LQ28" s="17"/>
      <c r="LR28" s="17"/>
      <c r="LS28" s="17"/>
      <c r="LT28" s="17"/>
      <c r="LU28" s="17"/>
      <c r="LV28" s="17"/>
      <c r="LW28" s="17"/>
      <c r="LX28" s="17"/>
      <c r="LY28" s="17"/>
      <c r="LZ28" s="17"/>
      <c r="MA28" s="17"/>
      <c r="MB28" s="17"/>
      <c r="MC28" s="17"/>
      <c r="MD28" s="17"/>
      <c r="ME28" s="17"/>
      <c r="MF28" s="17"/>
      <c r="MG28" s="17"/>
      <c r="MH28" s="17"/>
      <c r="MI28" s="17"/>
      <c r="MJ28" s="17"/>
      <c r="MK28" s="17"/>
      <c r="ML28" s="17"/>
      <c r="MM28" s="17"/>
      <c r="MN28" s="17"/>
      <c r="MO28" s="17"/>
      <c r="MP28" s="17"/>
      <c r="MQ28" s="17"/>
      <c r="MR28" s="17"/>
      <c r="MS28" s="17"/>
      <c r="MT28" s="17"/>
      <c r="MU28" s="17"/>
      <c r="MV28" s="17"/>
      <c r="MW28" s="17"/>
      <c r="MX28" s="17"/>
      <c r="MY28" s="17"/>
      <c r="MZ28" s="17"/>
      <c r="NA28" s="17"/>
      <c r="NB28" s="17"/>
      <c r="NC28" s="17"/>
      <c r="ND28" s="17"/>
      <c r="NE28" s="17"/>
      <c r="NF28" s="17"/>
      <c r="NG28" s="17"/>
      <c r="NH28" s="17"/>
      <c r="NI28" s="17"/>
      <c r="NJ28" s="17"/>
      <c r="NK28" s="17"/>
      <c r="NL28" s="17"/>
      <c r="NM28" s="17"/>
      <c r="NN28" s="17"/>
      <c r="NO28" s="17"/>
      <c r="NP28" s="17"/>
      <c r="NQ28" s="17"/>
      <c r="NR28" s="17"/>
      <c r="NS28" s="17"/>
      <c r="NT28" s="17"/>
      <c r="NU28" s="17"/>
      <c r="NV28" s="17"/>
      <c r="NW28" s="17"/>
      <c r="NX28" s="17"/>
      <c r="NY28" s="17"/>
      <c r="NZ28" s="17"/>
      <c r="OA28" s="17"/>
      <c r="OB28" s="17"/>
      <c r="OC28" s="17"/>
      <c r="OD28" s="17"/>
      <c r="OE28" s="17"/>
      <c r="OF28" s="17"/>
      <c r="OG28" s="17"/>
      <c r="OH28" s="17"/>
      <c r="OI28" s="17"/>
      <c r="OJ28" s="17"/>
      <c r="OK28" s="17"/>
      <c r="OL28" s="17"/>
      <c r="OM28" s="17"/>
      <c r="ON28" s="17"/>
      <c r="OO28" s="17"/>
      <c r="OP28" s="17"/>
      <c r="OQ28" s="17"/>
      <c r="OR28" s="17"/>
      <c r="OS28" s="17"/>
      <c r="OT28" s="17"/>
      <c r="OU28" s="17"/>
      <c r="OV28" s="17"/>
      <c r="OW28" s="17"/>
      <c r="OX28" s="17"/>
      <c r="OY28" s="17"/>
      <c r="OZ28" s="17"/>
      <c r="PA28" s="17"/>
      <c r="PB28" s="17"/>
      <c r="PC28" s="17"/>
      <c r="PD28" s="17"/>
      <c r="PE28" s="17"/>
      <c r="PF28" s="17"/>
      <c r="PG28" s="17"/>
      <c r="PH28" s="17"/>
      <c r="PI28" s="17"/>
      <c r="PJ28" s="17"/>
      <c r="PK28" s="17"/>
      <c r="PL28" s="17"/>
      <c r="PM28" s="17"/>
      <c r="PN28" s="17"/>
      <c r="PO28" s="17"/>
      <c r="PP28" s="17"/>
      <c r="PQ28" s="17"/>
      <c r="PR28" s="17"/>
      <c r="PS28" s="17"/>
      <c r="PT28" s="17"/>
      <c r="PU28" s="17"/>
      <c r="PV28" s="17"/>
      <c r="PW28" s="17"/>
      <c r="PX28" s="17"/>
      <c r="PY28" s="17"/>
      <c r="PZ28" s="17"/>
      <c r="QA28" s="17"/>
      <c r="QB28" s="17"/>
      <c r="QC28" s="17"/>
      <c r="QD28" s="17"/>
      <c r="QE28" s="17"/>
      <c r="QF28" s="17"/>
      <c r="QG28" s="17"/>
      <c r="QH28" s="17"/>
      <c r="QI28" s="17"/>
      <c r="QJ28" s="17"/>
      <c r="QK28" s="17"/>
      <c r="QL28" s="17"/>
      <c r="QM28" s="17"/>
      <c r="QN28" s="17"/>
      <c r="QO28" s="17"/>
      <c r="QP28" s="17"/>
      <c r="QQ28" s="17"/>
      <c r="QR28" s="17"/>
      <c r="QS28" s="17"/>
      <c r="QT28" s="17"/>
      <c r="QU28" s="17"/>
      <c r="QV28" s="17"/>
      <c r="QW28" s="17"/>
      <c r="QX28" s="17"/>
      <c r="QY28" s="17"/>
      <c r="QZ28" s="17"/>
      <c r="RA28" s="17"/>
      <c r="RB28" s="17"/>
      <c r="RC28" s="17"/>
      <c r="RD28" s="17"/>
      <c r="RE28" s="17"/>
      <c r="RF28" s="17"/>
      <c r="RG28" s="17"/>
      <c r="RH28" s="17"/>
      <c r="RI28" s="17"/>
      <c r="RJ28" s="17"/>
      <c r="RK28" s="17"/>
      <c r="RL28" s="17"/>
      <c r="RM28" s="17"/>
      <c r="RN28" s="17"/>
      <c r="RO28" s="17"/>
      <c r="RP28" s="17"/>
      <c r="RQ28" s="17"/>
      <c r="RR28" s="17"/>
      <c r="RS28" s="17"/>
      <c r="RT28" s="17"/>
      <c r="RU28" s="17"/>
      <c r="RV28" s="17"/>
      <c r="RW28" s="17"/>
      <c r="RX28" s="17"/>
      <c r="RY28" s="17"/>
      <c r="RZ28" s="17"/>
      <c r="SA28" s="17"/>
      <c r="SB28" s="17"/>
      <c r="SC28" s="17"/>
      <c r="SD28" s="17"/>
      <c r="SE28" s="17"/>
      <c r="SF28" s="17"/>
      <c r="SG28" s="17"/>
      <c r="SH28" s="17"/>
      <c r="SI28" s="17"/>
      <c r="SJ28" s="17"/>
      <c r="SK28" s="17"/>
      <c r="SL28" s="17"/>
      <c r="SM28" s="17"/>
      <c r="SN28" s="17"/>
      <c r="SO28" s="17"/>
      <c r="SP28" s="17"/>
      <c r="SQ28" s="17"/>
      <c r="SR28" s="17"/>
      <c r="SS28" s="17"/>
      <c r="ST28" s="17"/>
      <c r="SU28" s="17"/>
      <c r="SV28" s="17"/>
      <c r="SW28" s="17"/>
      <c r="SX28" s="17"/>
      <c r="SY28" s="17"/>
      <c r="SZ28" s="17"/>
      <c r="TA28" s="17"/>
      <c r="TB28" s="17"/>
      <c r="TC28" s="17"/>
      <c r="TD28" s="17"/>
      <c r="TE28" s="17"/>
      <c r="TF28" s="17"/>
      <c r="TG28" s="17"/>
      <c r="TH28" s="17"/>
      <c r="TI28" s="17"/>
      <c r="TJ28" s="17"/>
      <c r="TK28" s="17"/>
      <c r="TL28" s="17"/>
      <c r="TM28" s="17"/>
      <c r="TN28" s="17"/>
      <c r="TO28" s="17"/>
      <c r="TP28" s="17"/>
      <c r="TQ28" s="17"/>
      <c r="TR28" s="17"/>
      <c r="TS28" s="17"/>
      <c r="TT28" s="17"/>
      <c r="TU28" s="17"/>
      <c r="TV28" s="17"/>
      <c r="TW28" s="17"/>
      <c r="TX28" s="17"/>
      <c r="TY28" s="17"/>
      <c r="TZ28" s="17"/>
      <c r="UA28" s="17"/>
      <c r="UB28" s="17"/>
      <c r="UC28" s="17"/>
      <c r="UD28" s="17"/>
      <c r="UE28" s="17"/>
      <c r="UF28" s="17"/>
      <c r="UG28" s="17"/>
      <c r="UH28" s="17"/>
      <c r="UI28" s="17"/>
      <c r="UJ28" s="17"/>
      <c r="UK28" s="17"/>
      <c r="UL28" s="17"/>
      <c r="UM28" s="17"/>
      <c r="UN28" s="17"/>
      <c r="UO28" s="17"/>
      <c r="UP28" s="17"/>
      <c r="UQ28" s="17"/>
      <c r="UR28" s="17"/>
      <c r="US28" s="17"/>
      <c r="UT28" s="17"/>
      <c r="UU28" s="17"/>
      <c r="UV28" s="17"/>
      <c r="UW28" s="17"/>
      <c r="UX28" s="17"/>
      <c r="UY28" s="17"/>
      <c r="UZ28" s="17"/>
      <c r="VA28" s="17"/>
      <c r="VB28" s="17"/>
      <c r="VC28" s="17"/>
      <c r="VD28" s="17"/>
      <c r="VE28" s="17"/>
      <c r="VF28" s="17"/>
      <c r="VG28" s="17"/>
      <c r="VH28" s="17"/>
      <c r="VI28" s="17"/>
      <c r="VJ28" s="17"/>
      <c r="VK28" s="17"/>
      <c r="VL28" s="17"/>
      <c r="VM28" s="17"/>
      <c r="VN28" s="17"/>
      <c r="VO28" s="17"/>
      <c r="VP28" s="17"/>
      <c r="VQ28" s="17"/>
      <c r="VR28" s="17"/>
      <c r="VS28" s="17"/>
      <c r="VT28" s="17"/>
      <c r="VU28" s="17"/>
      <c r="VV28" s="17"/>
      <c r="VW28" s="17"/>
      <c r="VX28" s="17"/>
      <c r="VY28" s="17"/>
      <c r="VZ28" s="17"/>
      <c r="WA28" s="17"/>
      <c r="WB28" s="17"/>
      <c r="WC28" s="17"/>
      <c r="WD28" s="17"/>
      <c r="WE28" s="17"/>
      <c r="WF28" s="17"/>
      <c r="WG28" s="17"/>
      <c r="WH28" s="17"/>
      <c r="WI28" s="17"/>
      <c r="WJ28" s="17"/>
      <c r="WK28" s="17"/>
      <c r="WL28" s="17"/>
      <c r="WM28" s="17"/>
      <c r="WN28" s="17"/>
      <c r="WO28" s="17"/>
      <c r="WP28" s="17"/>
      <c r="WQ28" s="17"/>
      <c r="WR28" s="17"/>
      <c r="WS28" s="17"/>
      <c r="WT28" s="17"/>
      <c r="WU28" s="17"/>
      <c r="WV28" s="17"/>
      <c r="WW28" s="17"/>
      <c r="WX28" s="17"/>
      <c r="WY28" s="17"/>
      <c r="WZ28" s="17"/>
      <c r="XA28" s="17"/>
      <c r="XB28" s="17"/>
      <c r="XC28" s="17"/>
      <c r="XD28" s="17"/>
      <c r="XE28" s="17"/>
      <c r="XF28" s="17"/>
      <c r="XG28" s="17"/>
      <c r="XH28" s="17"/>
      <c r="XI28" s="17"/>
      <c r="XJ28" s="17"/>
      <c r="XK28" s="17"/>
      <c r="XL28" s="17"/>
      <c r="XM28" s="17"/>
      <c r="XN28" s="17"/>
      <c r="XO28" s="17"/>
      <c r="XP28" s="17"/>
      <c r="XQ28" s="17"/>
      <c r="XR28" s="17"/>
      <c r="XS28" s="17"/>
      <c r="XT28" s="17"/>
      <c r="XU28" s="17"/>
      <c r="XV28" s="17"/>
      <c r="XW28" s="17"/>
      <c r="XX28" s="17"/>
      <c r="XY28" s="17"/>
      <c r="XZ28" s="17"/>
      <c r="YA28" s="17"/>
      <c r="YB28" s="17"/>
      <c r="YC28" s="17"/>
      <c r="YD28" s="17"/>
      <c r="YE28" s="17"/>
      <c r="YF28" s="17"/>
      <c r="YG28" s="17"/>
      <c r="YH28" s="17"/>
      <c r="YI28" s="17"/>
      <c r="YJ28" s="17"/>
      <c r="YK28" s="17"/>
      <c r="YL28" s="17"/>
      <c r="YM28" s="17"/>
      <c r="YN28" s="17"/>
      <c r="YO28" s="17"/>
      <c r="YP28" s="17"/>
      <c r="YQ28" s="17"/>
      <c r="YR28" s="17"/>
      <c r="YS28" s="17"/>
      <c r="YT28" s="17"/>
      <c r="YU28" s="17"/>
      <c r="YV28" s="17"/>
      <c r="YW28" s="17"/>
      <c r="YX28" s="17"/>
      <c r="YY28" s="17"/>
      <c r="YZ28" s="17"/>
      <c r="ZA28" s="17"/>
      <c r="ZB28" s="17"/>
      <c r="ZC28" s="17"/>
      <c r="ZD28" s="17"/>
      <c r="ZE28" s="17"/>
      <c r="ZF28" s="17"/>
      <c r="ZG28" s="17"/>
      <c r="ZH28" s="17"/>
      <c r="ZI28" s="17"/>
      <c r="ZJ28" s="17"/>
      <c r="ZK28" s="17"/>
      <c r="ZL28" s="17"/>
      <c r="ZM28" s="17"/>
      <c r="ZN28" s="17"/>
      <c r="ZO28" s="17"/>
      <c r="ZP28" s="17"/>
      <c r="ZQ28" s="17"/>
      <c r="ZR28" s="17"/>
      <c r="ZS28" s="17"/>
      <c r="ZT28" s="17"/>
      <c r="ZU28" s="17"/>
      <c r="ZV28" s="17"/>
      <c r="ZW28" s="17"/>
      <c r="ZX28" s="17"/>
      <c r="ZY28" s="17"/>
      <c r="ZZ28" s="17"/>
      <c r="AAA28" s="17"/>
      <c r="AAB28" s="17"/>
      <c r="AAC28" s="17"/>
      <c r="AAD28" s="17"/>
      <c r="AAE28" s="17"/>
      <c r="AAF28" s="17"/>
      <c r="AAG28" s="17"/>
      <c r="AAH28" s="17"/>
      <c r="AAI28" s="17"/>
      <c r="AAJ28" s="17"/>
      <c r="AAK28" s="17"/>
      <c r="AAL28" s="17"/>
      <c r="AAM28" s="17"/>
      <c r="AAN28" s="17"/>
      <c r="AAO28" s="17"/>
      <c r="AAP28" s="17"/>
      <c r="AAQ28" s="17"/>
      <c r="AAR28" s="17"/>
      <c r="AAS28" s="17"/>
      <c r="AAT28" s="17"/>
      <c r="AAU28" s="17"/>
      <c r="AAV28" s="17"/>
      <c r="AAW28" s="17"/>
      <c r="AAX28" s="17"/>
      <c r="AAY28" s="17"/>
      <c r="AAZ28" s="17"/>
      <c r="ABA28" s="17"/>
      <c r="ABB28" s="17"/>
      <c r="ABC28" s="17"/>
      <c r="ABD28" s="17"/>
      <c r="ABE28" s="17"/>
      <c r="ABF28" s="17"/>
      <c r="ABG28" s="17"/>
      <c r="ABH28" s="17"/>
      <c r="ABI28" s="17"/>
      <c r="ABJ28" s="17"/>
      <c r="ABK28" s="17"/>
      <c r="ABL28" s="17"/>
      <c r="ABM28" s="17"/>
      <c r="ABN28" s="17"/>
      <c r="ABO28" s="17"/>
      <c r="ABP28" s="17"/>
      <c r="ABQ28" s="17"/>
      <c r="ABR28" s="17"/>
      <c r="ABS28" s="17"/>
      <c r="ABT28" s="17"/>
      <c r="ABU28" s="17"/>
      <c r="ABV28" s="17"/>
      <c r="ABW28" s="17"/>
      <c r="ABX28" s="17"/>
      <c r="ABY28" s="17"/>
      <c r="ABZ28" s="17"/>
      <c r="ACA28" s="17"/>
      <c r="ACB28" s="17"/>
      <c r="ACC28" s="17"/>
      <c r="ACD28" s="17"/>
      <c r="ACE28" s="17"/>
      <c r="ACF28" s="17"/>
      <c r="ACG28" s="17"/>
      <c r="ACH28" s="17"/>
      <c r="ACI28" s="17"/>
      <c r="ACJ28" s="17"/>
      <c r="ACK28" s="17"/>
      <c r="ACL28" s="17"/>
      <c r="ACM28" s="17"/>
      <c r="ACN28" s="17"/>
      <c r="ACO28" s="17"/>
      <c r="ACP28" s="17"/>
      <c r="ACQ28" s="17"/>
      <c r="ACR28" s="17"/>
      <c r="ACS28" s="17"/>
      <c r="ACT28" s="17"/>
      <c r="ACU28" s="17"/>
      <c r="ACV28" s="17"/>
      <c r="ACW28" s="17"/>
      <c r="ACX28" s="17"/>
      <c r="ACY28" s="17"/>
      <c r="ACZ28" s="17"/>
      <c r="ADA28" s="17"/>
      <c r="ADB28" s="17"/>
      <c r="ADC28" s="17"/>
      <c r="ADD28" s="17"/>
      <c r="ADE28" s="17"/>
      <c r="ADF28" s="17"/>
      <c r="ADG28" s="17"/>
      <c r="ADH28" s="17"/>
      <c r="ADI28" s="17"/>
      <c r="ADJ28" s="17"/>
      <c r="ADK28" s="17"/>
      <c r="ADL28" s="17"/>
      <c r="ADM28" s="17"/>
      <c r="ADN28" s="17"/>
      <c r="ADO28" s="17"/>
      <c r="ADP28" s="17"/>
      <c r="ADQ28" s="17"/>
      <c r="ADR28" s="17"/>
      <c r="ADS28" s="17"/>
      <c r="ADT28" s="17"/>
      <c r="ADU28" s="17"/>
      <c r="ADV28" s="17"/>
      <c r="ADW28" s="17"/>
      <c r="ADX28" s="17"/>
      <c r="ADY28" s="17"/>
      <c r="ADZ28" s="17"/>
      <c r="AEA28" s="17"/>
      <c r="AEB28" s="17"/>
      <c r="AEC28" s="17"/>
      <c r="AED28" s="17"/>
      <c r="AEE28" s="17"/>
      <c r="AEF28" s="17"/>
      <c r="AEG28" s="17"/>
      <c r="AEH28" s="17"/>
      <c r="AEI28" s="17"/>
      <c r="AEJ28" s="17"/>
      <c r="AEK28" s="17"/>
      <c r="AEL28" s="17"/>
      <c r="AEM28" s="17"/>
      <c r="AEN28" s="17"/>
      <c r="AEO28" s="17"/>
      <c r="AEP28" s="17"/>
      <c r="AEQ28" s="17"/>
      <c r="AER28" s="17"/>
      <c r="AES28" s="17"/>
      <c r="AET28" s="17"/>
      <c r="AEU28" s="17"/>
      <c r="AEV28" s="17"/>
      <c r="AEW28" s="17"/>
      <c r="AEX28" s="17"/>
      <c r="AEY28" s="17"/>
      <c r="AEZ28" s="17"/>
      <c r="AFA28" s="17"/>
      <c r="AFB28" s="17"/>
      <c r="AFC28" s="17"/>
      <c r="AFD28" s="17"/>
      <c r="AFE28" s="17"/>
      <c r="AFF28" s="17"/>
      <c r="AFG28" s="17"/>
      <c r="AFH28" s="17"/>
      <c r="AFI28" s="17"/>
      <c r="AFJ28" s="17"/>
      <c r="AFK28" s="17"/>
      <c r="AFL28" s="17"/>
      <c r="AFM28" s="17"/>
      <c r="AFN28" s="17"/>
      <c r="AFO28" s="17"/>
      <c r="AFP28" s="17"/>
      <c r="AFQ28" s="17"/>
      <c r="AFR28" s="17"/>
      <c r="AFS28" s="17"/>
      <c r="AFT28" s="17"/>
      <c r="AFU28" s="17"/>
      <c r="AFV28" s="17"/>
      <c r="AFW28" s="17"/>
      <c r="AFX28" s="17"/>
      <c r="AFY28" s="17"/>
      <c r="AFZ28" s="17"/>
      <c r="AGA28" s="17"/>
      <c r="AGB28" s="17"/>
      <c r="AGC28" s="17"/>
      <c r="AGD28" s="17"/>
      <c r="AGE28" s="17"/>
      <c r="AGF28" s="17"/>
      <c r="AGG28" s="17"/>
      <c r="AGH28" s="17"/>
      <c r="AGI28" s="17"/>
      <c r="AGJ28" s="17"/>
      <c r="AGK28" s="17"/>
      <c r="AGL28" s="17"/>
      <c r="AGM28" s="17"/>
      <c r="AGN28" s="17"/>
      <c r="AGO28" s="17"/>
      <c r="AGP28" s="17"/>
      <c r="AGQ28" s="17"/>
      <c r="AGR28" s="17"/>
      <c r="AGS28" s="17"/>
      <c r="AGT28" s="17"/>
      <c r="AGU28" s="17"/>
      <c r="AGV28" s="17"/>
      <c r="AGW28" s="17"/>
      <c r="AGX28" s="17"/>
      <c r="AGY28" s="17"/>
      <c r="AGZ28" s="17"/>
      <c r="AHA28" s="17"/>
      <c r="AHB28" s="17"/>
      <c r="AHC28" s="17"/>
      <c r="AHD28" s="17"/>
      <c r="AHE28" s="17"/>
      <c r="AHF28" s="17"/>
      <c r="AHG28" s="17"/>
      <c r="AHH28" s="17"/>
      <c r="AHI28" s="17"/>
      <c r="AHJ28" s="17"/>
      <c r="AHK28" s="17"/>
      <c r="AHL28" s="17"/>
      <c r="AHM28" s="17"/>
      <c r="AHN28" s="17"/>
      <c r="AHO28" s="17"/>
      <c r="AHP28" s="17"/>
      <c r="AHQ28" s="17"/>
      <c r="AHR28" s="17"/>
      <c r="AHS28" s="17"/>
      <c r="AHT28" s="17"/>
      <c r="AHU28" s="17"/>
      <c r="AHV28" s="17"/>
      <c r="AHW28" s="17"/>
      <c r="AHX28" s="17"/>
      <c r="AHY28" s="17"/>
      <c r="AHZ28" s="17"/>
      <c r="AIA28" s="17"/>
      <c r="AIB28" s="17"/>
      <c r="AIC28" s="17"/>
      <c r="AID28" s="17"/>
      <c r="AIE28" s="17"/>
      <c r="AIF28" s="17"/>
      <c r="AIG28" s="17"/>
      <c r="AIH28" s="17"/>
      <c r="AII28" s="17"/>
      <c r="AIJ28" s="17"/>
      <c r="AIK28" s="17"/>
      <c r="AIL28" s="17"/>
      <c r="AIM28" s="17"/>
      <c r="AIN28" s="17"/>
      <c r="AIO28" s="17"/>
      <c r="AIP28" s="17"/>
      <c r="AIQ28" s="17"/>
      <c r="AIR28" s="17"/>
      <c r="AIS28" s="17"/>
      <c r="AIT28" s="17"/>
      <c r="AIU28" s="17"/>
      <c r="AIV28" s="17"/>
      <c r="AIW28" s="17"/>
      <c r="AIX28" s="17"/>
      <c r="AIY28" s="17"/>
      <c r="AIZ28" s="17"/>
      <c r="AJA28" s="17"/>
      <c r="AJB28" s="17"/>
      <c r="AJC28" s="17"/>
      <c r="AJD28" s="17"/>
      <c r="AJE28" s="17"/>
      <c r="AJF28" s="17"/>
      <c r="AJG28" s="17"/>
      <c r="AJH28" s="17"/>
      <c r="AJI28" s="17"/>
      <c r="AJJ28" s="17"/>
      <c r="AJK28" s="17"/>
      <c r="AJL28" s="17"/>
      <c r="AJM28" s="17"/>
      <c r="AJN28" s="17"/>
      <c r="AJO28" s="17"/>
      <c r="AJP28" s="17"/>
      <c r="AJQ28" s="17"/>
      <c r="AJR28" s="17"/>
      <c r="AJS28" s="17"/>
      <c r="AJT28" s="17"/>
      <c r="AJU28" s="17"/>
      <c r="AJV28" s="17"/>
      <c r="AJW28" s="17"/>
      <c r="AJX28" s="17"/>
      <c r="AJY28" s="17"/>
      <c r="AJZ28" s="17"/>
      <c r="AKA28" s="17"/>
      <c r="AKB28" s="17"/>
      <c r="AKC28" s="17"/>
      <c r="AKD28" s="17"/>
      <c r="AKE28" s="17"/>
      <c r="AKF28" s="17"/>
      <c r="AKG28" s="17"/>
      <c r="AKH28" s="17"/>
      <c r="AKI28" s="17"/>
      <c r="AKJ28" s="17"/>
      <c r="AKK28" s="17"/>
      <c r="AKL28" s="17"/>
      <c r="AKM28" s="17"/>
      <c r="AKN28" s="17"/>
      <c r="AKO28" s="17"/>
      <c r="AKP28" s="17"/>
      <c r="AKQ28" s="17"/>
      <c r="AKR28" s="17"/>
      <c r="AKS28" s="17"/>
      <c r="AKT28" s="17"/>
      <c r="AKU28" s="17"/>
      <c r="AKV28" s="17"/>
      <c r="AKW28" s="17"/>
      <c r="AKX28" s="17"/>
      <c r="AKY28" s="17"/>
      <c r="AKZ28" s="17"/>
      <c r="ALA28" s="17"/>
      <c r="ALB28" s="17"/>
      <c r="ALC28" s="17"/>
      <c r="ALD28" s="17"/>
      <c r="ALE28" s="17"/>
      <c r="ALF28" s="17"/>
      <c r="ALG28" s="17"/>
      <c r="ALH28" s="17"/>
      <c r="ALI28" s="17"/>
      <c r="ALJ28" s="17"/>
      <c r="ALK28" s="17"/>
      <c r="ALL28" s="17"/>
      <c r="ALM28" s="17"/>
      <c r="ALN28" s="17"/>
      <c r="ALO28" s="17"/>
      <c r="ALP28" s="17"/>
      <c r="ALQ28" s="17"/>
      <c r="ALR28" s="17"/>
      <c r="ALS28" s="17"/>
      <c r="ALT28" s="17"/>
      <c r="ALU28" s="17"/>
      <c r="ALV28" s="17"/>
      <c r="ALW28" s="17"/>
      <c r="ALX28" s="17"/>
      <c r="ALY28" s="17"/>
      <c r="ALZ28" s="17"/>
      <c r="AMA28" s="17"/>
      <c r="AMB28" s="17"/>
      <c r="AMC28" s="17"/>
      <c r="AMD28" s="17"/>
      <c r="AME28" s="17"/>
      <c r="AMF28" s="17"/>
      <c r="AMG28" s="17"/>
      <c r="AMH28" s="17"/>
      <c r="AMI28" s="17"/>
      <c r="AMJ28" s="17"/>
    </row>
    <row r="29" spans="1:1024" s="16" customFormat="1" x14ac:dyDescent="0.25">
      <c r="A29" s="38" t="s">
        <v>580</v>
      </c>
      <c r="B29" s="36" t="s">
        <v>84</v>
      </c>
      <c r="C29" s="36"/>
      <c r="D29" s="36"/>
      <c r="E29" s="36" t="s">
        <v>17</v>
      </c>
      <c r="F29" s="51">
        <v>1285</v>
      </c>
      <c r="G29" s="36" t="s">
        <v>8</v>
      </c>
      <c r="H29" s="439"/>
      <c r="I29" s="288">
        <f t="shared" si="0"/>
        <v>0</v>
      </c>
      <c r="J29" s="289" t="s">
        <v>85</v>
      </c>
      <c r="K29" s="18"/>
      <c r="L29" s="18"/>
      <c r="M29" s="18"/>
      <c r="N29" s="43"/>
      <c r="O29" s="43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  <c r="IV29" s="17"/>
      <c r="IW29" s="17"/>
      <c r="IX29" s="17"/>
      <c r="IY29" s="17"/>
      <c r="IZ29" s="17"/>
      <c r="JA29" s="17"/>
      <c r="JB29" s="17"/>
      <c r="JC29" s="17"/>
      <c r="JD29" s="17"/>
      <c r="JE29" s="17"/>
      <c r="JF29" s="17"/>
      <c r="JG29" s="17"/>
      <c r="JH29" s="17"/>
      <c r="JI29" s="17"/>
      <c r="JJ29" s="17"/>
      <c r="JK29" s="17"/>
      <c r="JL29" s="17"/>
      <c r="JM29" s="17"/>
      <c r="JN29" s="17"/>
      <c r="JO29" s="17"/>
      <c r="JP29" s="17"/>
      <c r="JQ29" s="17"/>
      <c r="JR29" s="17"/>
      <c r="JS29" s="17"/>
      <c r="JT29" s="17"/>
      <c r="JU29" s="17"/>
      <c r="JV29" s="17"/>
      <c r="JW29" s="17"/>
      <c r="JX29" s="17"/>
      <c r="JY29" s="17"/>
      <c r="JZ29" s="17"/>
      <c r="KA29" s="17"/>
      <c r="KB29" s="17"/>
      <c r="KC29" s="17"/>
      <c r="KD29" s="17"/>
      <c r="KE29" s="17"/>
      <c r="KF29" s="17"/>
      <c r="KG29" s="17"/>
      <c r="KH29" s="17"/>
      <c r="KI29" s="17"/>
      <c r="KJ29" s="17"/>
      <c r="KK29" s="17"/>
      <c r="KL29" s="17"/>
      <c r="KM29" s="17"/>
      <c r="KN29" s="17"/>
      <c r="KO29" s="17"/>
      <c r="KP29" s="17"/>
      <c r="KQ29" s="17"/>
      <c r="KR29" s="17"/>
      <c r="KS29" s="17"/>
      <c r="KT29" s="17"/>
      <c r="KU29" s="17"/>
      <c r="KV29" s="17"/>
      <c r="KW29" s="17"/>
      <c r="KX29" s="17"/>
      <c r="KY29" s="17"/>
      <c r="KZ29" s="17"/>
      <c r="LA29" s="17"/>
      <c r="LB29" s="17"/>
      <c r="LC29" s="17"/>
      <c r="LD29" s="17"/>
      <c r="LE29" s="17"/>
      <c r="LF29" s="17"/>
      <c r="LG29" s="17"/>
      <c r="LH29" s="17"/>
      <c r="LI29" s="17"/>
      <c r="LJ29" s="17"/>
      <c r="LK29" s="17"/>
      <c r="LL29" s="17"/>
      <c r="LM29" s="17"/>
      <c r="LN29" s="17"/>
      <c r="LO29" s="17"/>
      <c r="LP29" s="17"/>
      <c r="LQ29" s="17"/>
      <c r="LR29" s="17"/>
      <c r="LS29" s="17"/>
      <c r="LT29" s="17"/>
      <c r="LU29" s="17"/>
      <c r="LV29" s="17"/>
      <c r="LW29" s="17"/>
      <c r="LX29" s="17"/>
      <c r="LY29" s="17"/>
      <c r="LZ29" s="17"/>
      <c r="MA29" s="17"/>
      <c r="MB29" s="17"/>
      <c r="MC29" s="17"/>
      <c r="MD29" s="17"/>
      <c r="ME29" s="17"/>
      <c r="MF29" s="17"/>
      <c r="MG29" s="17"/>
      <c r="MH29" s="17"/>
      <c r="MI29" s="17"/>
      <c r="MJ29" s="17"/>
      <c r="MK29" s="17"/>
      <c r="ML29" s="17"/>
      <c r="MM29" s="17"/>
      <c r="MN29" s="17"/>
      <c r="MO29" s="17"/>
      <c r="MP29" s="17"/>
      <c r="MQ29" s="17"/>
      <c r="MR29" s="17"/>
      <c r="MS29" s="17"/>
      <c r="MT29" s="17"/>
      <c r="MU29" s="17"/>
      <c r="MV29" s="17"/>
      <c r="MW29" s="17"/>
      <c r="MX29" s="17"/>
      <c r="MY29" s="17"/>
      <c r="MZ29" s="17"/>
      <c r="NA29" s="17"/>
      <c r="NB29" s="17"/>
      <c r="NC29" s="17"/>
      <c r="ND29" s="17"/>
      <c r="NE29" s="17"/>
      <c r="NF29" s="17"/>
      <c r="NG29" s="17"/>
      <c r="NH29" s="17"/>
      <c r="NI29" s="17"/>
      <c r="NJ29" s="17"/>
      <c r="NK29" s="17"/>
      <c r="NL29" s="17"/>
      <c r="NM29" s="17"/>
      <c r="NN29" s="17"/>
      <c r="NO29" s="17"/>
      <c r="NP29" s="17"/>
      <c r="NQ29" s="17"/>
      <c r="NR29" s="17"/>
      <c r="NS29" s="17"/>
      <c r="NT29" s="17"/>
      <c r="NU29" s="17"/>
      <c r="NV29" s="17"/>
      <c r="NW29" s="17"/>
      <c r="NX29" s="17"/>
      <c r="NY29" s="17"/>
      <c r="NZ29" s="17"/>
      <c r="OA29" s="17"/>
      <c r="OB29" s="17"/>
      <c r="OC29" s="17"/>
      <c r="OD29" s="17"/>
      <c r="OE29" s="17"/>
      <c r="OF29" s="17"/>
      <c r="OG29" s="17"/>
      <c r="OH29" s="17"/>
      <c r="OI29" s="17"/>
      <c r="OJ29" s="17"/>
      <c r="OK29" s="17"/>
      <c r="OL29" s="17"/>
      <c r="OM29" s="17"/>
      <c r="ON29" s="17"/>
      <c r="OO29" s="17"/>
      <c r="OP29" s="17"/>
      <c r="OQ29" s="17"/>
      <c r="OR29" s="17"/>
      <c r="OS29" s="17"/>
      <c r="OT29" s="17"/>
      <c r="OU29" s="17"/>
      <c r="OV29" s="17"/>
      <c r="OW29" s="17"/>
      <c r="OX29" s="17"/>
      <c r="OY29" s="17"/>
      <c r="OZ29" s="17"/>
      <c r="PA29" s="17"/>
      <c r="PB29" s="17"/>
      <c r="PC29" s="17"/>
      <c r="PD29" s="17"/>
      <c r="PE29" s="17"/>
      <c r="PF29" s="17"/>
      <c r="PG29" s="17"/>
      <c r="PH29" s="17"/>
      <c r="PI29" s="17"/>
      <c r="PJ29" s="17"/>
      <c r="PK29" s="17"/>
      <c r="PL29" s="17"/>
      <c r="PM29" s="17"/>
      <c r="PN29" s="17"/>
      <c r="PO29" s="17"/>
      <c r="PP29" s="17"/>
      <c r="PQ29" s="17"/>
      <c r="PR29" s="17"/>
      <c r="PS29" s="17"/>
      <c r="PT29" s="17"/>
      <c r="PU29" s="17"/>
      <c r="PV29" s="17"/>
      <c r="PW29" s="17"/>
      <c r="PX29" s="17"/>
      <c r="PY29" s="17"/>
      <c r="PZ29" s="17"/>
      <c r="QA29" s="17"/>
      <c r="QB29" s="17"/>
      <c r="QC29" s="17"/>
      <c r="QD29" s="17"/>
      <c r="QE29" s="17"/>
      <c r="QF29" s="17"/>
      <c r="QG29" s="17"/>
      <c r="QH29" s="17"/>
      <c r="QI29" s="17"/>
      <c r="QJ29" s="17"/>
      <c r="QK29" s="17"/>
      <c r="QL29" s="17"/>
      <c r="QM29" s="17"/>
      <c r="QN29" s="17"/>
      <c r="QO29" s="17"/>
      <c r="QP29" s="17"/>
      <c r="QQ29" s="17"/>
      <c r="QR29" s="17"/>
      <c r="QS29" s="17"/>
      <c r="QT29" s="17"/>
      <c r="QU29" s="17"/>
      <c r="QV29" s="17"/>
      <c r="QW29" s="17"/>
      <c r="QX29" s="17"/>
      <c r="QY29" s="17"/>
      <c r="QZ29" s="17"/>
      <c r="RA29" s="17"/>
      <c r="RB29" s="17"/>
      <c r="RC29" s="17"/>
      <c r="RD29" s="17"/>
      <c r="RE29" s="17"/>
      <c r="RF29" s="17"/>
      <c r="RG29" s="17"/>
      <c r="RH29" s="17"/>
      <c r="RI29" s="17"/>
      <c r="RJ29" s="17"/>
      <c r="RK29" s="17"/>
      <c r="RL29" s="17"/>
      <c r="RM29" s="17"/>
      <c r="RN29" s="17"/>
      <c r="RO29" s="17"/>
      <c r="RP29" s="17"/>
      <c r="RQ29" s="17"/>
      <c r="RR29" s="17"/>
      <c r="RS29" s="17"/>
      <c r="RT29" s="17"/>
      <c r="RU29" s="17"/>
      <c r="RV29" s="17"/>
      <c r="RW29" s="17"/>
      <c r="RX29" s="17"/>
      <c r="RY29" s="17"/>
      <c r="RZ29" s="17"/>
      <c r="SA29" s="17"/>
      <c r="SB29" s="17"/>
      <c r="SC29" s="17"/>
      <c r="SD29" s="17"/>
      <c r="SE29" s="17"/>
      <c r="SF29" s="17"/>
      <c r="SG29" s="17"/>
      <c r="SH29" s="17"/>
      <c r="SI29" s="17"/>
      <c r="SJ29" s="17"/>
      <c r="SK29" s="17"/>
      <c r="SL29" s="17"/>
      <c r="SM29" s="17"/>
      <c r="SN29" s="17"/>
      <c r="SO29" s="17"/>
      <c r="SP29" s="17"/>
      <c r="SQ29" s="17"/>
      <c r="SR29" s="17"/>
      <c r="SS29" s="17"/>
      <c r="ST29" s="17"/>
      <c r="SU29" s="17"/>
      <c r="SV29" s="17"/>
      <c r="SW29" s="17"/>
      <c r="SX29" s="17"/>
      <c r="SY29" s="17"/>
      <c r="SZ29" s="17"/>
      <c r="TA29" s="17"/>
      <c r="TB29" s="17"/>
      <c r="TC29" s="17"/>
      <c r="TD29" s="17"/>
      <c r="TE29" s="17"/>
      <c r="TF29" s="17"/>
      <c r="TG29" s="17"/>
      <c r="TH29" s="17"/>
      <c r="TI29" s="17"/>
      <c r="TJ29" s="17"/>
      <c r="TK29" s="17"/>
      <c r="TL29" s="17"/>
      <c r="TM29" s="17"/>
      <c r="TN29" s="17"/>
      <c r="TO29" s="17"/>
      <c r="TP29" s="17"/>
      <c r="TQ29" s="17"/>
      <c r="TR29" s="17"/>
      <c r="TS29" s="17"/>
      <c r="TT29" s="17"/>
      <c r="TU29" s="17"/>
      <c r="TV29" s="17"/>
      <c r="TW29" s="17"/>
      <c r="TX29" s="17"/>
      <c r="TY29" s="17"/>
      <c r="TZ29" s="17"/>
      <c r="UA29" s="17"/>
      <c r="UB29" s="17"/>
      <c r="UC29" s="17"/>
      <c r="UD29" s="17"/>
      <c r="UE29" s="17"/>
      <c r="UF29" s="17"/>
      <c r="UG29" s="17"/>
      <c r="UH29" s="17"/>
      <c r="UI29" s="17"/>
      <c r="UJ29" s="17"/>
      <c r="UK29" s="17"/>
      <c r="UL29" s="17"/>
      <c r="UM29" s="17"/>
      <c r="UN29" s="17"/>
      <c r="UO29" s="17"/>
      <c r="UP29" s="17"/>
      <c r="UQ29" s="17"/>
      <c r="UR29" s="17"/>
      <c r="US29" s="17"/>
      <c r="UT29" s="17"/>
      <c r="UU29" s="17"/>
      <c r="UV29" s="17"/>
      <c r="UW29" s="17"/>
      <c r="UX29" s="17"/>
      <c r="UY29" s="17"/>
      <c r="UZ29" s="17"/>
      <c r="VA29" s="17"/>
      <c r="VB29" s="17"/>
      <c r="VC29" s="17"/>
      <c r="VD29" s="17"/>
      <c r="VE29" s="17"/>
      <c r="VF29" s="17"/>
      <c r="VG29" s="17"/>
      <c r="VH29" s="17"/>
      <c r="VI29" s="17"/>
      <c r="VJ29" s="17"/>
      <c r="VK29" s="17"/>
      <c r="VL29" s="17"/>
      <c r="VM29" s="17"/>
      <c r="VN29" s="17"/>
      <c r="VO29" s="17"/>
      <c r="VP29" s="17"/>
      <c r="VQ29" s="17"/>
      <c r="VR29" s="17"/>
      <c r="VS29" s="17"/>
      <c r="VT29" s="17"/>
      <c r="VU29" s="17"/>
      <c r="VV29" s="17"/>
      <c r="VW29" s="17"/>
      <c r="VX29" s="17"/>
      <c r="VY29" s="17"/>
      <c r="VZ29" s="17"/>
      <c r="WA29" s="17"/>
      <c r="WB29" s="17"/>
      <c r="WC29" s="17"/>
      <c r="WD29" s="17"/>
      <c r="WE29" s="17"/>
      <c r="WF29" s="17"/>
      <c r="WG29" s="17"/>
      <c r="WH29" s="17"/>
      <c r="WI29" s="17"/>
      <c r="WJ29" s="17"/>
      <c r="WK29" s="17"/>
      <c r="WL29" s="17"/>
      <c r="WM29" s="17"/>
      <c r="WN29" s="17"/>
      <c r="WO29" s="17"/>
      <c r="WP29" s="17"/>
      <c r="WQ29" s="17"/>
      <c r="WR29" s="17"/>
      <c r="WS29" s="17"/>
      <c r="WT29" s="17"/>
      <c r="WU29" s="17"/>
      <c r="WV29" s="17"/>
      <c r="WW29" s="17"/>
      <c r="WX29" s="17"/>
      <c r="WY29" s="17"/>
      <c r="WZ29" s="17"/>
      <c r="XA29" s="17"/>
      <c r="XB29" s="17"/>
      <c r="XC29" s="17"/>
      <c r="XD29" s="17"/>
      <c r="XE29" s="17"/>
      <c r="XF29" s="17"/>
      <c r="XG29" s="17"/>
      <c r="XH29" s="17"/>
      <c r="XI29" s="17"/>
      <c r="XJ29" s="17"/>
      <c r="XK29" s="17"/>
      <c r="XL29" s="17"/>
      <c r="XM29" s="17"/>
      <c r="XN29" s="17"/>
      <c r="XO29" s="17"/>
      <c r="XP29" s="17"/>
      <c r="XQ29" s="17"/>
      <c r="XR29" s="17"/>
      <c r="XS29" s="17"/>
      <c r="XT29" s="17"/>
      <c r="XU29" s="17"/>
      <c r="XV29" s="17"/>
      <c r="XW29" s="17"/>
      <c r="XX29" s="17"/>
      <c r="XY29" s="17"/>
      <c r="XZ29" s="17"/>
      <c r="YA29" s="17"/>
      <c r="YB29" s="17"/>
      <c r="YC29" s="17"/>
      <c r="YD29" s="17"/>
      <c r="YE29" s="17"/>
      <c r="YF29" s="17"/>
      <c r="YG29" s="17"/>
      <c r="YH29" s="17"/>
      <c r="YI29" s="17"/>
      <c r="YJ29" s="17"/>
      <c r="YK29" s="17"/>
      <c r="YL29" s="17"/>
      <c r="YM29" s="17"/>
      <c r="YN29" s="17"/>
      <c r="YO29" s="17"/>
      <c r="YP29" s="17"/>
      <c r="YQ29" s="17"/>
      <c r="YR29" s="17"/>
      <c r="YS29" s="17"/>
      <c r="YT29" s="17"/>
      <c r="YU29" s="17"/>
      <c r="YV29" s="17"/>
      <c r="YW29" s="17"/>
      <c r="YX29" s="17"/>
      <c r="YY29" s="17"/>
      <c r="YZ29" s="17"/>
      <c r="ZA29" s="17"/>
      <c r="ZB29" s="17"/>
      <c r="ZC29" s="17"/>
      <c r="ZD29" s="17"/>
      <c r="ZE29" s="17"/>
      <c r="ZF29" s="17"/>
      <c r="ZG29" s="17"/>
      <c r="ZH29" s="17"/>
      <c r="ZI29" s="17"/>
      <c r="ZJ29" s="17"/>
      <c r="ZK29" s="17"/>
      <c r="ZL29" s="17"/>
      <c r="ZM29" s="17"/>
      <c r="ZN29" s="17"/>
      <c r="ZO29" s="17"/>
      <c r="ZP29" s="17"/>
      <c r="ZQ29" s="17"/>
      <c r="ZR29" s="17"/>
      <c r="ZS29" s="17"/>
      <c r="ZT29" s="17"/>
      <c r="ZU29" s="17"/>
      <c r="ZV29" s="17"/>
      <c r="ZW29" s="17"/>
      <c r="ZX29" s="17"/>
      <c r="ZY29" s="17"/>
      <c r="ZZ29" s="17"/>
      <c r="AAA29" s="17"/>
      <c r="AAB29" s="17"/>
      <c r="AAC29" s="17"/>
      <c r="AAD29" s="17"/>
      <c r="AAE29" s="17"/>
      <c r="AAF29" s="17"/>
      <c r="AAG29" s="17"/>
      <c r="AAH29" s="17"/>
      <c r="AAI29" s="17"/>
      <c r="AAJ29" s="17"/>
      <c r="AAK29" s="17"/>
      <c r="AAL29" s="17"/>
      <c r="AAM29" s="17"/>
      <c r="AAN29" s="17"/>
      <c r="AAO29" s="17"/>
      <c r="AAP29" s="17"/>
      <c r="AAQ29" s="17"/>
      <c r="AAR29" s="17"/>
      <c r="AAS29" s="17"/>
      <c r="AAT29" s="17"/>
      <c r="AAU29" s="17"/>
      <c r="AAV29" s="17"/>
      <c r="AAW29" s="17"/>
      <c r="AAX29" s="17"/>
      <c r="AAY29" s="17"/>
      <c r="AAZ29" s="17"/>
      <c r="ABA29" s="17"/>
      <c r="ABB29" s="17"/>
      <c r="ABC29" s="17"/>
      <c r="ABD29" s="17"/>
      <c r="ABE29" s="17"/>
      <c r="ABF29" s="17"/>
      <c r="ABG29" s="17"/>
      <c r="ABH29" s="17"/>
      <c r="ABI29" s="17"/>
      <c r="ABJ29" s="17"/>
      <c r="ABK29" s="17"/>
      <c r="ABL29" s="17"/>
      <c r="ABM29" s="17"/>
      <c r="ABN29" s="17"/>
      <c r="ABO29" s="17"/>
      <c r="ABP29" s="17"/>
      <c r="ABQ29" s="17"/>
      <c r="ABR29" s="17"/>
      <c r="ABS29" s="17"/>
      <c r="ABT29" s="17"/>
      <c r="ABU29" s="17"/>
      <c r="ABV29" s="17"/>
      <c r="ABW29" s="17"/>
      <c r="ABX29" s="17"/>
      <c r="ABY29" s="17"/>
      <c r="ABZ29" s="17"/>
      <c r="ACA29" s="17"/>
      <c r="ACB29" s="17"/>
      <c r="ACC29" s="17"/>
      <c r="ACD29" s="17"/>
      <c r="ACE29" s="17"/>
      <c r="ACF29" s="17"/>
      <c r="ACG29" s="17"/>
      <c r="ACH29" s="17"/>
      <c r="ACI29" s="17"/>
      <c r="ACJ29" s="17"/>
      <c r="ACK29" s="17"/>
      <c r="ACL29" s="17"/>
      <c r="ACM29" s="17"/>
      <c r="ACN29" s="17"/>
      <c r="ACO29" s="17"/>
      <c r="ACP29" s="17"/>
      <c r="ACQ29" s="17"/>
      <c r="ACR29" s="17"/>
      <c r="ACS29" s="17"/>
      <c r="ACT29" s="17"/>
      <c r="ACU29" s="17"/>
      <c r="ACV29" s="17"/>
      <c r="ACW29" s="17"/>
      <c r="ACX29" s="17"/>
      <c r="ACY29" s="17"/>
      <c r="ACZ29" s="17"/>
      <c r="ADA29" s="17"/>
      <c r="ADB29" s="17"/>
      <c r="ADC29" s="17"/>
      <c r="ADD29" s="17"/>
      <c r="ADE29" s="17"/>
      <c r="ADF29" s="17"/>
      <c r="ADG29" s="17"/>
      <c r="ADH29" s="17"/>
      <c r="ADI29" s="17"/>
      <c r="ADJ29" s="17"/>
      <c r="ADK29" s="17"/>
      <c r="ADL29" s="17"/>
      <c r="ADM29" s="17"/>
      <c r="ADN29" s="17"/>
      <c r="ADO29" s="17"/>
      <c r="ADP29" s="17"/>
      <c r="ADQ29" s="17"/>
      <c r="ADR29" s="17"/>
      <c r="ADS29" s="17"/>
      <c r="ADT29" s="17"/>
      <c r="ADU29" s="17"/>
      <c r="ADV29" s="17"/>
      <c r="ADW29" s="17"/>
      <c r="ADX29" s="17"/>
      <c r="ADY29" s="17"/>
      <c r="ADZ29" s="17"/>
      <c r="AEA29" s="17"/>
      <c r="AEB29" s="17"/>
      <c r="AEC29" s="17"/>
      <c r="AED29" s="17"/>
      <c r="AEE29" s="17"/>
      <c r="AEF29" s="17"/>
      <c r="AEG29" s="17"/>
      <c r="AEH29" s="17"/>
      <c r="AEI29" s="17"/>
      <c r="AEJ29" s="17"/>
      <c r="AEK29" s="17"/>
      <c r="AEL29" s="17"/>
      <c r="AEM29" s="17"/>
      <c r="AEN29" s="17"/>
      <c r="AEO29" s="17"/>
      <c r="AEP29" s="17"/>
      <c r="AEQ29" s="17"/>
      <c r="AER29" s="17"/>
      <c r="AES29" s="17"/>
      <c r="AET29" s="17"/>
      <c r="AEU29" s="17"/>
      <c r="AEV29" s="17"/>
      <c r="AEW29" s="17"/>
      <c r="AEX29" s="17"/>
      <c r="AEY29" s="17"/>
      <c r="AEZ29" s="17"/>
      <c r="AFA29" s="17"/>
      <c r="AFB29" s="17"/>
      <c r="AFC29" s="17"/>
      <c r="AFD29" s="17"/>
      <c r="AFE29" s="17"/>
      <c r="AFF29" s="17"/>
      <c r="AFG29" s="17"/>
      <c r="AFH29" s="17"/>
      <c r="AFI29" s="17"/>
      <c r="AFJ29" s="17"/>
      <c r="AFK29" s="17"/>
      <c r="AFL29" s="17"/>
      <c r="AFM29" s="17"/>
      <c r="AFN29" s="17"/>
      <c r="AFO29" s="17"/>
      <c r="AFP29" s="17"/>
      <c r="AFQ29" s="17"/>
      <c r="AFR29" s="17"/>
      <c r="AFS29" s="17"/>
      <c r="AFT29" s="17"/>
      <c r="AFU29" s="17"/>
      <c r="AFV29" s="17"/>
      <c r="AFW29" s="17"/>
      <c r="AFX29" s="17"/>
      <c r="AFY29" s="17"/>
      <c r="AFZ29" s="17"/>
      <c r="AGA29" s="17"/>
      <c r="AGB29" s="17"/>
      <c r="AGC29" s="17"/>
      <c r="AGD29" s="17"/>
      <c r="AGE29" s="17"/>
      <c r="AGF29" s="17"/>
      <c r="AGG29" s="17"/>
      <c r="AGH29" s="17"/>
      <c r="AGI29" s="17"/>
      <c r="AGJ29" s="17"/>
      <c r="AGK29" s="17"/>
      <c r="AGL29" s="17"/>
      <c r="AGM29" s="17"/>
      <c r="AGN29" s="17"/>
      <c r="AGO29" s="17"/>
      <c r="AGP29" s="17"/>
      <c r="AGQ29" s="17"/>
      <c r="AGR29" s="17"/>
      <c r="AGS29" s="17"/>
      <c r="AGT29" s="17"/>
      <c r="AGU29" s="17"/>
      <c r="AGV29" s="17"/>
      <c r="AGW29" s="17"/>
      <c r="AGX29" s="17"/>
      <c r="AGY29" s="17"/>
      <c r="AGZ29" s="17"/>
      <c r="AHA29" s="17"/>
      <c r="AHB29" s="17"/>
      <c r="AHC29" s="17"/>
      <c r="AHD29" s="17"/>
      <c r="AHE29" s="17"/>
      <c r="AHF29" s="17"/>
      <c r="AHG29" s="17"/>
      <c r="AHH29" s="17"/>
      <c r="AHI29" s="17"/>
      <c r="AHJ29" s="17"/>
      <c r="AHK29" s="17"/>
      <c r="AHL29" s="17"/>
      <c r="AHM29" s="17"/>
      <c r="AHN29" s="17"/>
      <c r="AHO29" s="17"/>
      <c r="AHP29" s="17"/>
      <c r="AHQ29" s="17"/>
      <c r="AHR29" s="17"/>
      <c r="AHS29" s="17"/>
      <c r="AHT29" s="17"/>
      <c r="AHU29" s="17"/>
      <c r="AHV29" s="17"/>
      <c r="AHW29" s="17"/>
      <c r="AHX29" s="17"/>
      <c r="AHY29" s="17"/>
      <c r="AHZ29" s="17"/>
      <c r="AIA29" s="17"/>
      <c r="AIB29" s="17"/>
      <c r="AIC29" s="17"/>
      <c r="AID29" s="17"/>
      <c r="AIE29" s="17"/>
      <c r="AIF29" s="17"/>
      <c r="AIG29" s="17"/>
      <c r="AIH29" s="17"/>
      <c r="AII29" s="17"/>
      <c r="AIJ29" s="17"/>
      <c r="AIK29" s="17"/>
      <c r="AIL29" s="17"/>
      <c r="AIM29" s="17"/>
      <c r="AIN29" s="17"/>
      <c r="AIO29" s="17"/>
      <c r="AIP29" s="17"/>
      <c r="AIQ29" s="17"/>
      <c r="AIR29" s="17"/>
      <c r="AIS29" s="17"/>
      <c r="AIT29" s="17"/>
      <c r="AIU29" s="17"/>
      <c r="AIV29" s="17"/>
      <c r="AIW29" s="17"/>
      <c r="AIX29" s="17"/>
      <c r="AIY29" s="17"/>
      <c r="AIZ29" s="17"/>
      <c r="AJA29" s="17"/>
      <c r="AJB29" s="17"/>
      <c r="AJC29" s="17"/>
      <c r="AJD29" s="17"/>
      <c r="AJE29" s="17"/>
      <c r="AJF29" s="17"/>
      <c r="AJG29" s="17"/>
      <c r="AJH29" s="17"/>
      <c r="AJI29" s="17"/>
      <c r="AJJ29" s="17"/>
      <c r="AJK29" s="17"/>
      <c r="AJL29" s="17"/>
      <c r="AJM29" s="17"/>
      <c r="AJN29" s="17"/>
      <c r="AJO29" s="17"/>
      <c r="AJP29" s="17"/>
      <c r="AJQ29" s="17"/>
      <c r="AJR29" s="17"/>
      <c r="AJS29" s="17"/>
      <c r="AJT29" s="17"/>
      <c r="AJU29" s="17"/>
      <c r="AJV29" s="17"/>
      <c r="AJW29" s="17"/>
      <c r="AJX29" s="17"/>
      <c r="AJY29" s="17"/>
      <c r="AJZ29" s="17"/>
      <c r="AKA29" s="17"/>
      <c r="AKB29" s="17"/>
      <c r="AKC29" s="17"/>
      <c r="AKD29" s="17"/>
      <c r="AKE29" s="17"/>
      <c r="AKF29" s="17"/>
      <c r="AKG29" s="17"/>
      <c r="AKH29" s="17"/>
      <c r="AKI29" s="17"/>
      <c r="AKJ29" s="17"/>
      <c r="AKK29" s="17"/>
      <c r="AKL29" s="17"/>
      <c r="AKM29" s="17"/>
      <c r="AKN29" s="17"/>
      <c r="AKO29" s="17"/>
      <c r="AKP29" s="17"/>
      <c r="AKQ29" s="17"/>
      <c r="AKR29" s="17"/>
      <c r="AKS29" s="17"/>
      <c r="AKT29" s="17"/>
      <c r="AKU29" s="17"/>
      <c r="AKV29" s="17"/>
      <c r="AKW29" s="17"/>
      <c r="AKX29" s="17"/>
      <c r="AKY29" s="17"/>
      <c r="AKZ29" s="17"/>
      <c r="ALA29" s="17"/>
      <c r="ALB29" s="17"/>
      <c r="ALC29" s="17"/>
      <c r="ALD29" s="17"/>
      <c r="ALE29" s="17"/>
      <c r="ALF29" s="17"/>
      <c r="ALG29" s="17"/>
      <c r="ALH29" s="17"/>
      <c r="ALI29" s="17"/>
      <c r="ALJ29" s="17"/>
      <c r="ALK29" s="17"/>
      <c r="ALL29" s="17"/>
      <c r="ALM29" s="17"/>
      <c r="ALN29" s="17"/>
      <c r="ALO29" s="17"/>
      <c r="ALP29" s="17"/>
      <c r="ALQ29" s="17"/>
      <c r="ALR29" s="17"/>
      <c r="ALS29" s="17"/>
      <c r="ALT29" s="17"/>
      <c r="ALU29" s="17"/>
      <c r="ALV29" s="17"/>
      <c r="ALW29" s="17"/>
      <c r="ALX29" s="17"/>
      <c r="ALY29" s="17"/>
      <c r="ALZ29" s="17"/>
      <c r="AMA29" s="17"/>
      <c r="AMB29" s="17"/>
      <c r="AMC29" s="17"/>
      <c r="AMD29" s="17"/>
      <c r="AME29" s="17"/>
      <c r="AMF29" s="17"/>
      <c r="AMG29" s="17"/>
      <c r="AMH29" s="17"/>
      <c r="AMI29" s="17"/>
      <c r="AMJ29" s="17"/>
    </row>
    <row r="30" spans="1:1024" s="16" customFormat="1" x14ac:dyDescent="0.25">
      <c r="A30" s="38" t="s">
        <v>581</v>
      </c>
      <c r="B30" s="285" t="s">
        <v>358</v>
      </c>
      <c r="C30" s="285" t="s">
        <v>357</v>
      </c>
      <c r="D30" s="38"/>
      <c r="E30" s="36" t="s">
        <v>17</v>
      </c>
      <c r="F30" s="51">
        <v>9</v>
      </c>
      <c r="G30" s="36" t="s">
        <v>8</v>
      </c>
      <c r="H30" s="439"/>
      <c r="I30" s="50">
        <f t="shared" si="0"/>
        <v>0</v>
      </c>
      <c r="J30" s="289" t="s">
        <v>86</v>
      </c>
      <c r="K30" s="18"/>
      <c r="L30" s="18"/>
      <c r="M30" s="18"/>
      <c r="N30" s="43"/>
      <c r="O30" s="43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  <c r="IW30" s="17"/>
      <c r="IX30" s="17"/>
      <c r="IY30" s="17"/>
      <c r="IZ30" s="17"/>
      <c r="JA30" s="17"/>
      <c r="JB30" s="17"/>
      <c r="JC30" s="17"/>
      <c r="JD30" s="17"/>
      <c r="JE30" s="17"/>
      <c r="JF30" s="17"/>
      <c r="JG30" s="17"/>
      <c r="JH30" s="17"/>
      <c r="JI30" s="17"/>
      <c r="JJ30" s="17"/>
      <c r="JK30" s="17"/>
      <c r="JL30" s="17"/>
      <c r="JM30" s="17"/>
      <c r="JN30" s="17"/>
      <c r="JO30" s="17"/>
      <c r="JP30" s="17"/>
      <c r="JQ30" s="17"/>
      <c r="JR30" s="17"/>
      <c r="JS30" s="17"/>
      <c r="JT30" s="17"/>
      <c r="JU30" s="17"/>
      <c r="JV30" s="17"/>
      <c r="JW30" s="17"/>
      <c r="JX30" s="17"/>
      <c r="JY30" s="17"/>
      <c r="JZ30" s="17"/>
      <c r="KA30" s="17"/>
      <c r="KB30" s="17"/>
      <c r="KC30" s="17"/>
      <c r="KD30" s="17"/>
      <c r="KE30" s="17"/>
      <c r="KF30" s="17"/>
      <c r="KG30" s="17"/>
      <c r="KH30" s="17"/>
      <c r="KI30" s="17"/>
      <c r="KJ30" s="17"/>
      <c r="KK30" s="17"/>
      <c r="KL30" s="17"/>
      <c r="KM30" s="17"/>
      <c r="KN30" s="17"/>
      <c r="KO30" s="17"/>
      <c r="KP30" s="17"/>
      <c r="KQ30" s="17"/>
      <c r="KR30" s="17"/>
      <c r="KS30" s="17"/>
      <c r="KT30" s="17"/>
      <c r="KU30" s="17"/>
      <c r="KV30" s="17"/>
      <c r="KW30" s="17"/>
      <c r="KX30" s="17"/>
      <c r="KY30" s="17"/>
      <c r="KZ30" s="17"/>
      <c r="LA30" s="17"/>
      <c r="LB30" s="17"/>
      <c r="LC30" s="17"/>
      <c r="LD30" s="17"/>
      <c r="LE30" s="17"/>
      <c r="LF30" s="17"/>
      <c r="LG30" s="17"/>
      <c r="LH30" s="17"/>
      <c r="LI30" s="17"/>
      <c r="LJ30" s="17"/>
      <c r="LK30" s="17"/>
      <c r="LL30" s="17"/>
      <c r="LM30" s="17"/>
      <c r="LN30" s="17"/>
      <c r="LO30" s="17"/>
      <c r="LP30" s="17"/>
      <c r="LQ30" s="17"/>
      <c r="LR30" s="17"/>
      <c r="LS30" s="17"/>
      <c r="LT30" s="17"/>
      <c r="LU30" s="17"/>
      <c r="LV30" s="17"/>
      <c r="LW30" s="17"/>
      <c r="LX30" s="17"/>
      <c r="LY30" s="17"/>
      <c r="LZ30" s="17"/>
      <c r="MA30" s="17"/>
      <c r="MB30" s="17"/>
      <c r="MC30" s="17"/>
      <c r="MD30" s="17"/>
      <c r="ME30" s="17"/>
      <c r="MF30" s="17"/>
      <c r="MG30" s="17"/>
      <c r="MH30" s="17"/>
      <c r="MI30" s="17"/>
      <c r="MJ30" s="17"/>
      <c r="MK30" s="17"/>
      <c r="ML30" s="17"/>
      <c r="MM30" s="17"/>
      <c r="MN30" s="17"/>
      <c r="MO30" s="17"/>
      <c r="MP30" s="17"/>
      <c r="MQ30" s="17"/>
      <c r="MR30" s="17"/>
      <c r="MS30" s="17"/>
      <c r="MT30" s="17"/>
      <c r="MU30" s="17"/>
      <c r="MV30" s="17"/>
      <c r="MW30" s="17"/>
      <c r="MX30" s="17"/>
      <c r="MY30" s="17"/>
      <c r="MZ30" s="17"/>
      <c r="NA30" s="17"/>
      <c r="NB30" s="17"/>
      <c r="NC30" s="17"/>
      <c r="ND30" s="17"/>
      <c r="NE30" s="17"/>
      <c r="NF30" s="17"/>
      <c r="NG30" s="17"/>
      <c r="NH30" s="17"/>
      <c r="NI30" s="17"/>
      <c r="NJ30" s="17"/>
      <c r="NK30" s="17"/>
      <c r="NL30" s="17"/>
      <c r="NM30" s="17"/>
      <c r="NN30" s="17"/>
      <c r="NO30" s="17"/>
      <c r="NP30" s="17"/>
      <c r="NQ30" s="17"/>
      <c r="NR30" s="17"/>
      <c r="NS30" s="17"/>
      <c r="NT30" s="17"/>
      <c r="NU30" s="17"/>
      <c r="NV30" s="17"/>
      <c r="NW30" s="17"/>
      <c r="NX30" s="17"/>
      <c r="NY30" s="17"/>
      <c r="NZ30" s="17"/>
      <c r="OA30" s="17"/>
      <c r="OB30" s="17"/>
      <c r="OC30" s="17"/>
      <c r="OD30" s="17"/>
      <c r="OE30" s="17"/>
      <c r="OF30" s="17"/>
      <c r="OG30" s="17"/>
      <c r="OH30" s="17"/>
      <c r="OI30" s="17"/>
      <c r="OJ30" s="17"/>
      <c r="OK30" s="17"/>
      <c r="OL30" s="17"/>
      <c r="OM30" s="17"/>
      <c r="ON30" s="17"/>
      <c r="OO30" s="17"/>
      <c r="OP30" s="17"/>
      <c r="OQ30" s="17"/>
      <c r="OR30" s="17"/>
      <c r="OS30" s="17"/>
      <c r="OT30" s="17"/>
      <c r="OU30" s="17"/>
      <c r="OV30" s="17"/>
      <c r="OW30" s="17"/>
      <c r="OX30" s="17"/>
      <c r="OY30" s="17"/>
      <c r="OZ30" s="17"/>
      <c r="PA30" s="17"/>
      <c r="PB30" s="17"/>
      <c r="PC30" s="17"/>
      <c r="PD30" s="17"/>
      <c r="PE30" s="17"/>
      <c r="PF30" s="17"/>
      <c r="PG30" s="17"/>
      <c r="PH30" s="17"/>
      <c r="PI30" s="17"/>
      <c r="PJ30" s="17"/>
      <c r="PK30" s="17"/>
      <c r="PL30" s="17"/>
      <c r="PM30" s="17"/>
      <c r="PN30" s="17"/>
      <c r="PO30" s="17"/>
      <c r="PP30" s="17"/>
      <c r="PQ30" s="17"/>
      <c r="PR30" s="17"/>
      <c r="PS30" s="17"/>
      <c r="PT30" s="17"/>
      <c r="PU30" s="17"/>
      <c r="PV30" s="17"/>
      <c r="PW30" s="17"/>
      <c r="PX30" s="17"/>
      <c r="PY30" s="17"/>
      <c r="PZ30" s="17"/>
      <c r="QA30" s="17"/>
      <c r="QB30" s="17"/>
      <c r="QC30" s="17"/>
      <c r="QD30" s="17"/>
      <c r="QE30" s="17"/>
      <c r="QF30" s="17"/>
      <c r="QG30" s="17"/>
      <c r="QH30" s="17"/>
      <c r="QI30" s="17"/>
      <c r="QJ30" s="17"/>
      <c r="QK30" s="17"/>
      <c r="QL30" s="17"/>
      <c r="QM30" s="17"/>
      <c r="QN30" s="17"/>
      <c r="QO30" s="17"/>
      <c r="QP30" s="17"/>
      <c r="QQ30" s="17"/>
      <c r="QR30" s="17"/>
      <c r="QS30" s="17"/>
      <c r="QT30" s="17"/>
      <c r="QU30" s="17"/>
      <c r="QV30" s="17"/>
      <c r="QW30" s="17"/>
      <c r="QX30" s="17"/>
      <c r="QY30" s="17"/>
      <c r="QZ30" s="17"/>
      <c r="RA30" s="17"/>
      <c r="RB30" s="17"/>
      <c r="RC30" s="17"/>
      <c r="RD30" s="17"/>
      <c r="RE30" s="17"/>
      <c r="RF30" s="17"/>
      <c r="RG30" s="17"/>
      <c r="RH30" s="17"/>
      <c r="RI30" s="17"/>
      <c r="RJ30" s="17"/>
      <c r="RK30" s="17"/>
      <c r="RL30" s="17"/>
      <c r="RM30" s="17"/>
      <c r="RN30" s="17"/>
      <c r="RO30" s="17"/>
      <c r="RP30" s="17"/>
      <c r="RQ30" s="17"/>
      <c r="RR30" s="17"/>
      <c r="RS30" s="17"/>
      <c r="RT30" s="17"/>
      <c r="RU30" s="17"/>
      <c r="RV30" s="17"/>
      <c r="RW30" s="17"/>
      <c r="RX30" s="17"/>
      <c r="RY30" s="17"/>
      <c r="RZ30" s="17"/>
      <c r="SA30" s="17"/>
      <c r="SB30" s="17"/>
      <c r="SC30" s="17"/>
      <c r="SD30" s="17"/>
      <c r="SE30" s="17"/>
      <c r="SF30" s="17"/>
      <c r="SG30" s="17"/>
      <c r="SH30" s="17"/>
      <c r="SI30" s="17"/>
      <c r="SJ30" s="17"/>
      <c r="SK30" s="17"/>
      <c r="SL30" s="17"/>
      <c r="SM30" s="17"/>
      <c r="SN30" s="17"/>
      <c r="SO30" s="17"/>
      <c r="SP30" s="17"/>
      <c r="SQ30" s="17"/>
      <c r="SR30" s="17"/>
      <c r="SS30" s="17"/>
      <c r="ST30" s="17"/>
      <c r="SU30" s="17"/>
      <c r="SV30" s="17"/>
      <c r="SW30" s="17"/>
      <c r="SX30" s="17"/>
      <c r="SY30" s="17"/>
      <c r="SZ30" s="17"/>
      <c r="TA30" s="17"/>
      <c r="TB30" s="17"/>
      <c r="TC30" s="17"/>
      <c r="TD30" s="17"/>
      <c r="TE30" s="17"/>
      <c r="TF30" s="17"/>
      <c r="TG30" s="17"/>
      <c r="TH30" s="17"/>
      <c r="TI30" s="17"/>
      <c r="TJ30" s="17"/>
      <c r="TK30" s="17"/>
      <c r="TL30" s="17"/>
      <c r="TM30" s="17"/>
      <c r="TN30" s="17"/>
      <c r="TO30" s="17"/>
      <c r="TP30" s="17"/>
      <c r="TQ30" s="17"/>
      <c r="TR30" s="17"/>
      <c r="TS30" s="17"/>
      <c r="TT30" s="17"/>
      <c r="TU30" s="17"/>
      <c r="TV30" s="17"/>
      <c r="TW30" s="17"/>
      <c r="TX30" s="17"/>
      <c r="TY30" s="17"/>
      <c r="TZ30" s="17"/>
      <c r="UA30" s="17"/>
      <c r="UB30" s="17"/>
      <c r="UC30" s="17"/>
      <c r="UD30" s="17"/>
      <c r="UE30" s="17"/>
      <c r="UF30" s="17"/>
      <c r="UG30" s="17"/>
      <c r="UH30" s="17"/>
      <c r="UI30" s="17"/>
      <c r="UJ30" s="17"/>
      <c r="UK30" s="17"/>
      <c r="UL30" s="17"/>
      <c r="UM30" s="17"/>
      <c r="UN30" s="17"/>
      <c r="UO30" s="17"/>
      <c r="UP30" s="17"/>
      <c r="UQ30" s="17"/>
      <c r="UR30" s="17"/>
      <c r="US30" s="17"/>
      <c r="UT30" s="17"/>
      <c r="UU30" s="17"/>
      <c r="UV30" s="17"/>
      <c r="UW30" s="17"/>
      <c r="UX30" s="17"/>
      <c r="UY30" s="17"/>
      <c r="UZ30" s="17"/>
      <c r="VA30" s="17"/>
      <c r="VB30" s="17"/>
      <c r="VC30" s="17"/>
      <c r="VD30" s="17"/>
      <c r="VE30" s="17"/>
      <c r="VF30" s="17"/>
      <c r="VG30" s="17"/>
      <c r="VH30" s="17"/>
      <c r="VI30" s="17"/>
      <c r="VJ30" s="17"/>
      <c r="VK30" s="17"/>
      <c r="VL30" s="17"/>
      <c r="VM30" s="17"/>
      <c r="VN30" s="17"/>
      <c r="VO30" s="17"/>
      <c r="VP30" s="17"/>
      <c r="VQ30" s="17"/>
      <c r="VR30" s="17"/>
      <c r="VS30" s="17"/>
      <c r="VT30" s="17"/>
      <c r="VU30" s="17"/>
      <c r="VV30" s="17"/>
      <c r="VW30" s="17"/>
      <c r="VX30" s="17"/>
      <c r="VY30" s="17"/>
      <c r="VZ30" s="17"/>
      <c r="WA30" s="17"/>
      <c r="WB30" s="17"/>
      <c r="WC30" s="17"/>
      <c r="WD30" s="17"/>
      <c r="WE30" s="17"/>
      <c r="WF30" s="17"/>
      <c r="WG30" s="17"/>
      <c r="WH30" s="17"/>
      <c r="WI30" s="17"/>
      <c r="WJ30" s="17"/>
      <c r="WK30" s="17"/>
      <c r="WL30" s="17"/>
      <c r="WM30" s="17"/>
      <c r="WN30" s="17"/>
      <c r="WO30" s="17"/>
      <c r="WP30" s="17"/>
      <c r="WQ30" s="17"/>
      <c r="WR30" s="17"/>
      <c r="WS30" s="17"/>
      <c r="WT30" s="17"/>
      <c r="WU30" s="17"/>
      <c r="WV30" s="17"/>
      <c r="WW30" s="17"/>
      <c r="WX30" s="17"/>
      <c r="WY30" s="17"/>
      <c r="WZ30" s="17"/>
      <c r="XA30" s="17"/>
      <c r="XB30" s="17"/>
      <c r="XC30" s="17"/>
      <c r="XD30" s="17"/>
      <c r="XE30" s="17"/>
      <c r="XF30" s="17"/>
      <c r="XG30" s="17"/>
      <c r="XH30" s="17"/>
      <c r="XI30" s="17"/>
      <c r="XJ30" s="17"/>
      <c r="XK30" s="17"/>
      <c r="XL30" s="17"/>
      <c r="XM30" s="17"/>
      <c r="XN30" s="17"/>
      <c r="XO30" s="17"/>
      <c r="XP30" s="17"/>
      <c r="XQ30" s="17"/>
      <c r="XR30" s="17"/>
      <c r="XS30" s="17"/>
      <c r="XT30" s="17"/>
      <c r="XU30" s="17"/>
      <c r="XV30" s="17"/>
      <c r="XW30" s="17"/>
      <c r="XX30" s="17"/>
      <c r="XY30" s="17"/>
      <c r="XZ30" s="17"/>
      <c r="YA30" s="17"/>
      <c r="YB30" s="17"/>
      <c r="YC30" s="17"/>
      <c r="YD30" s="17"/>
      <c r="YE30" s="17"/>
      <c r="YF30" s="17"/>
      <c r="YG30" s="17"/>
      <c r="YH30" s="17"/>
      <c r="YI30" s="17"/>
      <c r="YJ30" s="17"/>
      <c r="YK30" s="17"/>
      <c r="YL30" s="17"/>
      <c r="YM30" s="17"/>
      <c r="YN30" s="17"/>
      <c r="YO30" s="17"/>
      <c r="YP30" s="17"/>
      <c r="YQ30" s="17"/>
      <c r="YR30" s="17"/>
      <c r="YS30" s="17"/>
      <c r="YT30" s="17"/>
      <c r="YU30" s="17"/>
      <c r="YV30" s="17"/>
      <c r="YW30" s="17"/>
      <c r="YX30" s="17"/>
      <c r="YY30" s="17"/>
      <c r="YZ30" s="17"/>
      <c r="ZA30" s="17"/>
      <c r="ZB30" s="17"/>
      <c r="ZC30" s="17"/>
      <c r="ZD30" s="17"/>
      <c r="ZE30" s="17"/>
      <c r="ZF30" s="17"/>
      <c r="ZG30" s="17"/>
      <c r="ZH30" s="17"/>
      <c r="ZI30" s="17"/>
      <c r="ZJ30" s="17"/>
      <c r="ZK30" s="17"/>
      <c r="ZL30" s="17"/>
      <c r="ZM30" s="17"/>
      <c r="ZN30" s="17"/>
      <c r="ZO30" s="17"/>
      <c r="ZP30" s="17"/>
      <c r="ZQ30" s="17"/>
      <c r="ZR30" s="17"/>
      <c r="ZS30" s="17"/>
      <c r="ZT30" s="17"/>
      <c r="ZU30" s="17"/>
      <c r="ZV30" s="17"/>
      <c r="ZW30" s="17"/>
      <c r="ZX30" s="17"/>
      <c r="ZY30" s="17"/>
      <c r="ZZ30" s="17"/>
      <c r="AAA30" s="17"/>
      <c r="AAB30" s="17"/>
      <c r="AAC30" s="17"/>
      <c r="AAD30" s="17"/>
      <c r="AAE30" s="17"/>
      <c r="AAF30" s="17"/>
      <c r="AAG30" s="17"/>
      <c r="AAH30" s="17"/>
      <c r="AAI30" s="17"/>
      <c r="AAJ30" s="17"/>
      <c r="AAK30" s="17"/>
      <c r="AAL30" s="17"/>
      <c r="AAM30" s="17"/>
      <c r="AAN30" s="17"/>
      <c r="AAO30" s="17"/>
      <c r="AAP30" s="17"/>
      <c r="AAQ30" s="17"/>
      <c r="AAR30" s="17"/>
      <c r="AAS30" s="17"/>
      <c r="AAT30" s="17"/>
      <c r="AAU30" s="17"/>
      <c r="AAV30" s="17"/>
      <c r="AAW30" s="17"/>
      <c r="AAX30" s="17"/>
      <c r="AAY30" s="17"/>
      <c r="AAZ30" s="17"/>
      <c r="ABA30" s="17"/>
      <c r="ABB30" s="17"/>
      <c r="ABC30" s="17"/>
      <c r="ABD30" s="17"/>
      <c r="ABE30" s="17"/>
      <c r="ABF30" s="17"/>
      <c r="ABG30" s="17"/>
      <c r="ABH30" s="17"/>
      <c r="ABI30" s="17"/>
      <c r="ABJ30" s="17"/>
      <c r="ABK30" s="17"/>
      <c r="ABL30" s="17"/>
      <c r="ABM30" s="17"/>
      <c r="ABN30" s="17"/>
      <c r="ABO30" s="17"/>
      <c r="ABP30" s="17"/>
      <c r="ABQ30" s="17"/>
      <c r="ABR30" s="17"/>
      <c r="ABS30" s="17"/>
      <c r="ABT30" s="17"/>
      <c r="ABU30" s="17"/>
      <c r="ABV30" s="17"/>
      <c r="ABW30" s="17"/>
      <c r="ABX30" s="17"/>
      <c r="ABY30" s="17"/>
      <c r="ABZ30" s="17"/>
      <c r="ACA30" s="17"/>
      <c r="ACB30" s="17"/>
      <c r="ACC30" s="17"/>
      <c r="ACD30" s="17"/>
      <c r="ACE30" s="17"/>
      <c r="ACF30" s="17"/>
      <c r="ACG30" s="17"/>
      <c r="ACH30" s="17"/>
      <c r="ACI30" s="17"/>
      <c r="ACJ30" s="17"/>
      <c r="ACK30" s="17"/>
      <c r="ACL30" s="17"/>
      <c r="ACM30" s="17"/>
      <c r="ACN30" s="17"/>
      <c r="ACO30" s="17"/>
      <c r="ACP30" s="17"/>
      <c r="ACQ30" s="17"/>
      <c r="ACR30" s="17"/>
      <c r="ACS30" s="17"/>
      <c r="ACT30" s="17"/>
      <c r="ACU30" s="17"/>
      <c r="ACV30" s="17"/>
      <c r="ACW30" s="17"/>
      <c r="ACX30" s="17"/>
      <c r="ACY30" s="17"/>
      <c r="ACZ30" s="17"/>
      <c r="ADA30" s="17"/>
      <c r="ADB30" s="17"/>
      <c r="ADC30" s="17"/>
      <c r="ADD30" s="17"/>
      <c r="ADE30" s="17"/>
      <c r="ADF30" s="17"/>
      <c r="ADG30" s="17"/>
      <c r="ADH30" s="17"/>
      <c r="ADI30" s="17"/>
      <c r="ADJ30" s="17"/>
      <c r="ADK30" s="17"/>
      <c r="ADL30" s="17"/>
      <c r="ADM30" s="17"/>
      <c r="ADN30" s="17"/>
      <c r="ADO30" s="17"/>
      <c r="ADP30" s="17"/>
      <c r="ADQ30" s="17"/>
      <c r="ADR30" s="17"/>
      <c r="ADS30" s="17"/>
      <c r="ADT30" s="17"/>
      <c r="ADU30" s="17"/>
      <c r="ADV30" s="17"/>
      <c r="ADW30" s="17"/>
      <c r="ADX30" s="17"/>
      <c r="ADY30" s="17"/>
      <c r="ADZ30" s="17"/>
      <c r="AEA30" s="17"/>
      <c r="AEB30" s="17"/>
      <c r="AEC30" s="17"/>
      <c r="AED30" s="17"/>
      <c r="AEE30" s="17"/>
      <c r="AEF30" s="17"/>
      <c r="AEG30" s="17"/>
      <c r="AEH30" s="17"/>
      <c r="AEI30" s="17"/>
      <c r="AEJ30" s="17"/>
      <c r="AEK30" s="17"/>
      <c r="AEL30" s="17"/>
      <c r="AEM30" s="17"/>
      <c r="AEN30" s="17"/>
      <c r="AEO30" s="17"/>
      <c r="AEP30" s="17"/>
      <c r="AEQ30" s="17"/>
      <c r="AER30" s="17"/>
      <c r="AES30" s="17"/>
      <c r="AET30" s="17"/>
      <c r="AEU30" s="17"/>
      <c r="AEV30" s="17"/>
      <c r="AEW30" s="17"/>
      <c r="AEX30" s="17"/>
      <c r="AEY30" s="17"/>
      <c r="AEZ30" s="17"/>
      <c r="AFA30" s="17"/>
      <c r="AFB30" s="17"/>
      <c r="AFC30" s="17"/>
      <c r="AFD30" s="17"/>
      <c r="AFE30" s="17"/>
      <c r="AFF30" s="17"/>
      <c r="AFG30" s="17"/>
      <c r="AFH30" s="17"/>
      <c r="AFI30" s="17"/>
      <c r="AFJ30" s="17"/>
      <c r="AFK30" s="17"/>
      <c r="AFL30" s="17"/>
      <c r="AFM30" s="17"/>
      <c r="AFN30" s="17"/>
      <c r="AFO30" s="17"/>
      <c r="AFP30" s="17"/>
      <c r="AFQ30" s="17"/>
      <c r="AFR30" s="17"/>
      <c r="AFS30" s="17"/>
      <c r="AFT30" s="17"/>
      <c r="AFU30" s="17"/>
      <c r="AFV30" s="17"/>
      <c r="AFW30" s="17"/>
      <c r="AFX30" s="17"/>
      <c r="AFY30" s="17"/>
      <c r="AFZ30" s="17"/>
      <c r="AGA30" s="17"/>
      <c r="AGB30" s="17"/>
      <c r="AGC30" s="17"/>
      <c r="AGD30" s="17"/>
      <c r="AGE30" s="17"/>
      <c r="AGF30" s="17"/>
      <c r="AGG30" s="17"/>
      <c r="AGH30" s="17"/>
      <c r="AGI30" s="17"/>
      <c r="AGJ30" s="17"/>
      <c r="AGK30" s="17"/>
      <c r="AGL30" s="17"/>
      <c r="AGM30" s="17"/>
      <c r="AGN30" s="17"/>
      <c r="AGO30" s="17"/>
      <c r="AGP30" s="17"/>
      <c r="AGQ30" s="17"/>
      <c r="AGR30" s="17"/>
      <c r="AGS30" s="17"/>
      <c r="AGT30" s="17"/>
      <c r="AGU30" s="17"/>
      <c r="AGV30" s="17"/>
      <c r="AGW30" s="17"/>
      <c r="AGX30" s="17"/>
      <c r="AGY30" s="17"/>
      <c r="AGZ30" s="17"/>
      <c r="AHA30" s="17"/>
      <c r="AHB30" s="17"/>
      <c r="AHC30" s="17"/>
      <c r="AHD30" s="17"/>
      <c r="AHE30" s="17"/>
      <c r="AHF30" s="17"/>
      <c r="AHG30" s="17"/>
      <c r="AHH30" s="17"/>
      <c r="AHI30" s="17"/>
      <c r="AHJ30" s="17"/>
      <c r="AHK30" s="17"/>
      <c r="AHL30" s="17"/>
      <c r="AHM30" s="17"/>
      <c r="AHN30" s="17"/>
      <c r="AHO30" s="17"/>
      <c r="AHP30" s="17"/>
      <c r="AHQ30" s="17"/>
      <c r="AHR30" s="17"/>
      <c r="AHS30" s="17"/>
      <c r="AHT30" s="17"/>
      <c r="AHU30" s="17"/>
      <c r="AHV30" s="17"/>
      <c r="AHW30" s="17"/>
      <c r="AHX30" s="17"/>
      <c r="AHY30" s="17"/>
      <c r="AHZ30" s="17"/>
      <c r="AIA30" s="17"/>
      <c r="AIB30" s="17"/>
      <c r="AIC30" s="17"/>
      <c r="AID30" s="17"/>
      <c r="AIE30" s="17"/>
      <c r="AIF30" s="17"/>
      <c r="AIG30" s="17"/>
      <c r="AIH30" s="17"/>
      <c r="AII30" s="17"/>
      <c r="AIJ30" s="17"/>
      <c r="AIK30" s="17"/>
      <c r="AIL30" s="17"/>
      <c r="AIM30" s="17"/>
      <c r="AIN30" s="17"/>
      <c r="AIO30" s="17"/>
      <c r="AIP30" s="17"/>
      <c r="AIQ30" s="17"/>
      <c r="AIR30" s="17"/>
      <c r="AIS30" s="17"/>
      <c r="AIT30" s="17"/>
      <c r="AIU30" s="17"/>
      <c r="AIV30" s="17"/>
      <c r="AIW30" s="17"/>
      <c r="AIX30" s="17"/>
      <c r="AIY30" s="17"/>
      <c r="AIZ30" s="17"/>
      <c r="AJA30" s="17"/>
      <c r="AJB30" s="17"/>
      <c r="AJC30" s="17"/>
      <c r="AJD30" s="17"/>
      <c r="AJE30" s="17"/>
      <c r="AJF30" s="17"/>
      <c r="AJG30" s="17"/>
      <c r="AJH30" s="17"/>
      <c r="AJI30" s="17"/>
      <c r="AJJ30" s="17"/>
      <c r="AJK30" s="17"/>
      <c r="AJL30" s="17"/>
      <c r="AJM30" s="17"/>
      <c r="AJN30" s="17"/>
      <c r="AJO30" s="17"/>
      <c r="AJP30" s="17"/>
      <c r="AJQ30" s="17"/>
      <c r="AJR30" s="17"/>
      <c r="AJS30" s="17"/>
      <c r="AJT30" s="17"/>
      <c r="AJU30" s="17"/>
      <c r="AJV30" s="17"/>
      <c r="AJW30" s="17"/>
      <c r="AJX30" s="17"/>
      <c r="AJY30" s="17"/>
      <c r="AJZ30" s="17"/>
      <c r="AKA30" s="17"/>
      <c r="AKB30" s="17"/>
      <c r="AKC30" s="17"/>
      <c r="AKD30" s="17"/>
      <c r="AKE30" s="17"/>
      <c r="AKF30" s="17"/>
      <c r="AKG30" s="17"/>
      <c r="AKH30" s="17"/>
      <c r="AKI30" s="17"/>
      <c r="AKJ30" s="17"/>
      <c r="AKK30" s="17"/>
      <c r="AKL30" s="17"/>
      <c r="AKM30" s="17"/>
      <c r="AKN30" s="17"/>
      <c r="AKO30" s="17"/>
      <c r="AKP30" s="17"/>
      <c r="AKQ30" s="17"/>
      <c r="AKR30" s="17"/>
      <c r="AKS30" s="17"/>
      <c r="AKT30" s="17"/>
      <c r="AKU30" s="17"/>
      <c r="AKV30" s="17"/>
      <c r="AKW30" s="17"/>
      <c r="AKX30" s="17"/>
      <c r="AKY30" s="17"/>
      <c r="AKZ30" s="17"/>
      <c r="ALA30" s="17"/>
      <c r="ALB30" s="17"/>
      <c r="ALC30" s="17"/>
      <c r="ALD30" s="17"/>
      <c r="ALE30" s="17"/>
      <c r="ALF30" s="17"/>
      <c r="ALG30" s="17"/>
      <c r="ALH30" s="17"/>
      <c r="ALI30" s="17"/>
      <c r="ALJ30" s="17"/>
      <c r="ALK30" s="17"/>
      <c r="ALL30" s="17"/>
      <c r="ALM30" s="17"/>
      <c r="ALN30" s="17"/>
      <c r="ALO30" s="17"/>
      <c r="ALP30" s="17"/>
      <c r="ALQ30" s="17"/>
      <c r="ALR30" s="17"/>
      <c r="ALS30" s="17"/>
      <c r="ALT30" s="17"/>
      <c r="ALU30" s="17"/>
      <c r="ALV30" s="17"/>
      <c r="ALW30" s="17"/>
      <c r="ALX30" s="17"/>
      <c r="ALY30" s="17"/>
      <c r="ALZ30" s="17"/>
      <c r="AMA30" s="17"/>
      <c r="AMB30" s="17"/>
      <c r="AMC30" s="17"/>
      <c r="AMD30" s="17"/>
      <c r="AME30" s="17"/>
      <c r="AMF30" s="17"/>
      <c r="AMG30" s="17"/>
      <c r="AMH30" s="17"/>
      <c r="AMI30" s="17"/>
      <c r="AMJ30" s="17"/>
    </row>
    <row r="31" spans="1:1024" s="6" customFormat="1" x14ac:dyDescent="0.25">
      <c r="A31" s="38" t="s">
        <v>582</v>
      </c>
      <c r="B31" s="36" t="s">
        <v>191</v>
      </c>
      <c r="C31" s="36"/>
      <c r="D31" s="38"/>
      <c r="E31" s="36" t="s">
        <v>17</v>
      </c>
      <c r="F31" s="51">
        <v>850</v>
      </c>
      <c r="G31" s="36" t="s">
        <v>8</v>
      </c>
      <c r="H31" s="439"/>
      <c r="I31" s="288">
        <f t="shared" si="0"/>
        <v>0</v>
      </c>
      <c r="J31" s="289" t="s">
        <v>86</v>
      </c>
      <c r="K31" s="18"/>
      <c r="L31" s="18"/>
      <c r="M31" s="18"/>
      <c r="N31" s="18"/>
      <c r="O31" s="18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  <c r="IX31" s="7"/>
      <c r="IY31" s="7"/>
      <c r="IZ31" s="7"/>
      <c r="JA31" s="7"/>
      <c r="JB31" s="7"/>
      <c r="JC31" s="7"/>
      <c r="JD31" s="7"/>
      <c r="JE31" s="7"/>
      <c r="JF31" s="7"/>
      <c r="JG31" s="7"/>
      <c r="JH31" s="7"/>
      <c r="JI31" s="7"/>
      <c r="JJ31" s="7"/>
      <c r="JK31" s="7"/>
      <c r="JL31" s="7"/>
      <c r="JM31" s="7"/>
      <c r="JN31" s="7"/>
      <c r="JO31" s="7"/>
      <c r="JP31" s="7"/>
      <c r="JQ31" s="7"/>
      <c r="JR31" s="7"/>
      <c r="JS31" s="7"/>
      <c r="JT31" s="7"/>
      <c r="JU31" s="7"/>
      <c r="JV31" s="7"/>
      <c r="JW31" s="7"/>
      <c r="JX31" s="7"/>
      <c r="JY31" s="7"/>
      <c r="JZ31" s="7"/>
      <c r="KA31" s="7"/>
      <c r="KB31" s="7"/>
      <c r="KC31" s="7"/>
      <c r="KD31" s="7"/>
      <c r="KE31" s="7"/>
      <c r="KF31" s="7"/>
      <c r="KG31" s="7"/>
      <c r="KH31" s="7"/>
      <c r="KI31" s="7"/>
      <c r="KJ31" s="7"/>
      <c r="KK31" s="7"/>
      <c r="KL31" s="7"/>
      <c r="KM31" s="7"/>
      <c r="KN31" s="7"/>
      <c r="KO31" s="7"/>
      <c r="KP31" s="7"/>
      <c r="KQ31" s="7"/>
      <c r="KR31" s="7"/>
      <c r="KS31" s="7"/>
      <c r="KT31" s="7"/>
      <c r="KU31" s="7"/>
      <c r="KV31" s="7"/>
      <c r="KW31" s="7"/>
      <c r="KX31" s="7"/>
      <c r="KY31" s="7"/>
      <c r="KZ31" s="7"/>
      <c r="LA31" s="7"/>
      <c r="LB31" s="7"/>
      <c r="LC31" s="7"/>
      <c r="LD31" s="7"/>
      <c r="LE31" s="7"/>
      <c r="LF31" s="7"/>
      <c r="LG31" s="7"/>
      <c r="LH31" s="7"/>
      <c r="LI31" s="7"/>
      <c r="LJ31" s="7"/>
      <c r="LK31" s="7"/>
      <c r="LL31" s="7"/>
      <c r="LM31" s="7"/>
      <c r="LN31" s="7"/>
      <c r="LO31" s="7"/>
      <c r="LP31" s="7"/>
      <c r="LQ31" s="7"/>
      <c r="LR31" s="7"/>
      <c r="LS31" s="7"/>
      <c r="LT31" s="7"/>
      <c r="LU31" s="7"/>
      <c r="LV31" s="7"/>
      <c r="LW31" s="7"/>
      <c r="LX31" s="7"/>
      <c r="LY31" s="7"/>
      <c r="LZ31" s="7"/>
      <c r="MA31" s="7"/>
      <c r="MB31" s="7"/>
      <c r="MC31" s="7"/>
      <c r="MD31" s="7"/>
      <c r="ME31" s="7"/>
      <c r="MF31" s="7"/>
      <c r="MG31" s="7"/>
      <c r="MH31" s="7"/>
      <c r="MI31" s="7"/>
      <c r="MJ31" s="7"/>
      <c r="MK31" s="7"/>
      <c r="ML31" s="7"/>
      <c r="MM31" s="7"/>
      <c r="MN31" s="7"/>
      <c r="MO31" s="7"/>
      <c r="MP31" s="7"/>
      <c r="MQ31" s="7"/>
      <c r="MR31" s="7"/>
      <c r="MS31" s="7"/>
      <c r="MT31" s="7"/>
      <c r="MU31" s="7"/>
      <c r="MV31" s="7"/>
      <c r="MW31" s="7"/>
      <c r="MX31" s="7"/>
      <c r="MY31" s="7"/>
      <c r="MZ31" s="7"/>
      <c r="NA31" s="7"/>
      <c r="NB31" s="7"/>
      <c r="NC31" s="7"/>
      <c r="ND31" s="7"/>
      <c r="NE31" s="7"/>
      <c r="NF31" s="7"/>
      <c r="NG31" s="7"/>
      <c r="NH31" s="7"/>
      <c r="NI31" s="7"/>
      <c r="NJ31" s="7"/>
      <c r="NK31" s="7"/>
      <c r="NL31" s="7"/>
      <c r="NM31" s="7"/>
      <c r="NN31" s="7"/>
      <c r="NO31" s="7"/>
      <c r="NP31" s="7"/>
      <c r="NQ31" s="7"/>
      <c r="NR31" s="7"/>
      <c r="NS31" s="7"/>
      <c r="NT31" s="7"/>
      <c r="NU31" s="7"/>
      <c r="NV31" s="7"/>
      <c r="NW31" s="7"/>
      <c r="NX31" s="7"/>
      <c r="NY31" s="7"/>
      <c r="NZ31" s="7"/>
      <c r="OA31" s="7"/>
      <c r="OB31" s="7"/>
      <c r="OC31" s="7"/>
      <c r="OD31" s="7"/>
      <c r="OE31" s="7"/>
      <c r="OF31" s="7"/>
      <c r="OG31" s="7"/>
      <c r="OH31" s="7"/>
      <c r="OI31" s="7"/>
      <c r="OJ31" s="7"/>
      <c r="OK31" s="7"/>
      <c r="OL31" s="7"/>
      <c r="OM31" s="7"/>
      <c r="ON31" s="7"/>
      <c r="OO31" s="7"/>
      <c r="OP31" s="7"/>
      <c r="OQ31" s="7"/>
      <c r="OR31" s="7"/>
      <c r="OS31" s="7"/>
      <c r="OT31" s="7"/>
      <c r="OU31" s="7"/>
      <c r="OV31" s="7"/>
      <c r="OW31" s="7"/>
      <c r="OX31" s="7"/>
      <c r="OY31" s="7"/>
      <c r="OZ31" s="7"/>
      <c r="PA31" s="7"/>
      <c r="PB31" s="7"/>
      <c r="PC31" s="7"/>
      <c r="PD31" s="7"/>
      <c r="PE31" s="7"/>
      <c r="PF31" s="7"/>
      <c r="PG31" s="7"/>
      <c r="PH31" s="7"/>
      <c r="PI31" s="7"/>
      <c r="PJ31" s="7"/>
      <c r="PK31" s="7"/>
      <c r="PL31" s="7"/>
      <c r="PM31" s="7"/>
      <c r="PN31" s="7"/>
      <c r="PO31" s="7"/>
      <c r="PP31" s="7"/>
      <c r="PQ31" s="7"/>
      <c r="PR31" s="7"/>
      <c r="PS31" s="7"/>
      <c r="PT31" s="7"/>
      <c r="PU31" s="7"/>
      <c r="PV31" s="7"/>
      <c r="PW31" s="7"/>
      <c r="PX31" s="7"/>
      <c r="PY31" s="7"/>
      <c r="PZ31" s="7"/>
      <c r="QA31" s="7"/>
      <c r="QB31" s="7"/>
      <c r="QC31" s="7"/>
      <c r="QD31" s="7"/>
      <c r="QE31" s="7"/>
      <c r="QF31" s="7"/>
      <c r="QG31" s="7"/>
      <c r="QH31" s="7"/>
      <c r="QI31" s="7"/>
      <c r="QJ31" s="7"/>
      <c r="QK31" s="7"/>
      <c r="QL31" s="7"/>
      <c r="QM31" s="7"/>
      <c r="QN31" s="7"/>
      <c r="QO31" s="7"/>
      <c r="QP31" s="7"/>
      <c r="QQ31" s="7"/>
      <c r="QR31" s="7"/>
      <c r="QS31" s="7"/>
      <c r="QT31" s="7"/>
      <c r="QU31" s="7"/>
      <c r="QV31" s="7"/>
      <c r="QW31" s="7"/>
      <c r="QX31" s="7"/>
      <c r="QY31" s="7"/>
      <c r="QZ31" s="7"/>
      <c r="RA31" s="7"/>
      <c r="RB31" s="7"/>
      <c r="RC31" s="7"/>
      <c r="RD31" s="7"/>
      <c r="RE31" s="7"/>
      <c r="RF31" s="7"/>
      <c r="RG31" s="7"/>
      <c r="RH31" s="7"/>
      <c r="RI31" s="7"/>
      <c r="RJ31" s="7"/>
      <c r="RK31" s="7"/>
      <c r="RL31" s="7"/>
      <c r="RM31" s="7"/>
      <c r="RN31" s="7"/>
      <c r="RO31" s="7"/>
      <c r="RP31" s="7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7"/>
      <c r="SJ31" s="7"/>
      <c r="SK31" s="7"/>
      <c r="SL31" s="7"/>
      <c r="SM31" s="7"/>
      <c r="SN31" s="7"/>
      <c r="SO31" s="7"/>
      <c r="SP31" s="7"/>
      <c r="SQ31" s="7"/>
      <c r="SR31" s="7"/>
      <c r="SS31" s="7"/>
      <c r="ST31" s="7"/>
      <c r="SU31" s="7"/>
      <c r="SV31" s="7"/>
      <c r="SW31" s="7"/>
      <c r="SX31" s="7"/>
      <c r="SY31" s="7"/>
      <c r="SZ31" s="7"/>
      <c r="TA31" s="7"/>
      <c r="TB31" s="7"/>
      <c r="TC31" s="7"/>
      <c r="TD31" s="7"/>
      <c r="TE31" s="7"/>
      <c r="TF31" s="7"/>
      <c r="TG31" s="7"/>
      <c r="TH31" s="7"/>
      <c r="TI31" s="7"/>
      <c r="TJ31" s="7"/>
      <c r="TK31" s="7"/>
      <c r="TL31" s="7"/>
      <c r="TM31" s="7"/>
      <c r="TN31" s="7"/>
      <c r="TO31" s="7"/>
      <c r="TP31" s="7"/>
      <c r="TQ31" s="7"/>
      <c r="TR31" s="7"/>
      <c r="TS31" s="7"/>
      <c r="TT31" s="7"/>
      <c r="TU31" s="7"/>
      <c r="TV31" s="7"/>
      <c r="TW31" s="7"/>
      <c r="TX31" s="7"/>
      <c r="TY31" s="7"/>
      <c r="TZ31" s="7"/>
      <c r="UA31" s="7"/>
      <c r="UB31" s="7"/>
      <c r="UC31" s="7"/>
      <c r="UD31" s="7"/>
      <c r="UE31" s="7"/>
      <c r="UF31" s="7"/>
      <c r="UG31" s="7"/>
      <c r="UH31" s="7"/>
      <c r="UI31" s="7"/>
      <c r="UJ31" s="7"/>
      <c r="UK31" s="7"/>
      <c r="UL31" s="7"/>
      <c r="UM31" s="7"/>
      <c r="UN31" s="7"/>
      <c r="UO31" s="7"/>
      <c r="UP31" s="7"/>
      <c r="UQ31" s="7"/>
      <c r="UR31" s="7"/>
      <c r="US31" s="7"/>
      <c r="UT31" s="7"/>
      <c r="UU31" s="7"/>
      <c r="UV31" s="7"/>
      <c r="UW31" s="7"/>
      <c r="UX31" s="7"/>
      <c r="UY31" s="7"/>
      <c r="UZ31" s="7"/>
      <c r="VA31" s="7"/>
      <c r="VB31" s="7"/>
      <c r="VC31" s="7"/>
      <c r="VD31" s="7"/>
      <c r="VE31" s="7"/>
      <c r="VF31" s="7"/>
      <c r="VG31" s="7"/>
      <c r="VH31" s="7"/>
      <c r="VI31" s="7"/>
      <c r="VJ31" s="7"/>
      <c r="VK31" s="7"/>
      <c r="VL31" s="7"/>
      <c r="VM31" s="7"/>
      <c r="VN31" s="7"/>
      <c r="VO31" s="7"/>
      <c r="VP31" s="7"/>
      <c r="VQ31" s="7"/>
      <c r="VR31" s="7"/>
      <c r="VS31" s="7"/>
      <c r="VT31" s="7"/>
      <c r="VU31" s="7"/>
      <c r="VV31" s="7"/>
      <c r="VW31" s="7"/>
      <c r="VX31" s="7"/>
      <c r="VY31" s="7"/>
      <c r="VZ31" s="7"/>
      <c r="WA31" s="7"/>
      <c r="WB31" s="7"/>
      <c r="WC31" s="7"/>
      <c r="WD31" s="7"/>
      <c r="WE31" s="7"/>
      <c r="WF31" s="7"/>
      <c r="WG31" s="7"/>
      <c r="WH31" s="7"/>
      <c r="WI31" s="7"/>
      <c r="WJ31" s="7"/>
      <c r="WK31" s="7"/>
      <c r="WL31" s="7"/>
      <c r="WM31" s="7"/>
      <c r="WN31" s="7"/>
      <c r="WO31" s="7"/>
      <c r="WP31" s="7"/>
      <c r="WQ31" s="7"/>
      <c r="WR31" s="7"/>
      <c r="WS31" s="7"/>
      <c r="WT31" s="7"/>
      <c r="WU31" s="7"/>
      <c r="WV31" s="7"/>
      <c r="WW31" s="7"/>
      <c r="WX31" s="7"/>
      <c r="WY31" s="7"/>
      <c r="WZ31" s="7"/>
      <c r="XA31" s="7"/>
      <c r="XB31" s="7"/>
      <c r="XC31" s="7"/>
      <c r="XD31" s="7"/>
      <c r="XE31" s="7"/>
      <c r="XF31" s="7"/>
      <c r="XG31" s="7"/>
      <c r="XH31" s="7"/>
      <c r="XI31" s="7"/>
      <c r="XJ31" s="7"/>
      <c r="XK31" s="7"/>
      <c r="XL31" s="7"/>
      <c r="XM31" s="7"/>
      <c r="XN31" s="7"/>
      <c r="XO31" s="7"/>
      <c r="XP31" s="7"/>
      <c r="XQ31" s="7"/>
      <c r="XR31" s="7"/>
      <c r="XS31" s="7"/>
      <c r="XT31" s="7"/>
      <c r="XU31" s="7"/>
      <c r="XV31" s="7"/>
      <c r="XW31" s="7"/>
      <c r="XX31" s="7"/>
      <c r="XY31" s="7"/>
      <c r="XZ31" s="7"/>
      <c r="YA31" s="7"/>
      <c r="YB31" s="7"/>
      <c r="YC31" s="7"/>
      <c r="YD31" s="7"/>
      <c r="YE31" s="7"/>
      <c r="YF31" s="7"/>
      <c r="YG31" s="7"/>
      <c r="YH31" s="7"/>
      <c r="YI31" s="7"/>
      <c r="YJ31" s="7"/>
      <c r="YK31" s="7"/>
      <c r="YL31" s="7"/>
      <c r="YM31" s="7"/>
      <c r="YN31" s="7"/>
      <c r="YO31" s="7"/>
      <c r="YP31" s="7"/>
      <c r="YQ31" s="7"/>
      <c r="YR31" s="7"/>
      <c r="YS31" s="7"/>
      <c r="YT31" s="7"/>
      <c r="YU31" s="7"/>
      <c r="YV31" s="7"/>
      <c r="YW31" s="7"/>
      <c r="YX31" s="7"/>
      <c r="YY31" s="7"/>
      <c r="YZ31" s="7"/>
      <c r="ZA31" s="7"/>
      <c r="ZB31" s="7"/>
      <c r="ZC31" s="7"/>
      <c r="ZD31" s="7"/>
      <c r="ZE31" s="7"/>
      <c r="ZF31" s="7"/>
      <c r="ZG31" s="7"/>
      <c r="ZH31" s="7"/>
      <c r="ZI31" s="7"/>
      <c r="ZJ31" s="7"/>
      <c r="ZK31" s="7"/>
      <c r="ZL31" s="7"/>
      <c r="ZM31" s="7"/>
      <c r="ZN31" s="7"/>
      <c r="ZO31" s="7"/>
      <c r="ZP31" s="7"/>
      <c r="ZQ31" s="7"/>
      <c r="ZR31" s="7"/>
      <c r="ZS31" s="7"/>
      <c r="ZT31" s="7"/>
      <c r="ZU31" s="7"/>
      <c r="ZV31" s="7"/>
      <c r="ZW31" s="7"/>
      <c r="ZX31" s="7"/>
      <c r="ZY31" s="7"/>
      <c r="ZZ31" s="7"/>
      <c r="AAA31" s="7"/>
      <c r="AAB31" s="7"/>
      <c r="AAC31" s="7"/>
      <c r="AAD31" s="7"/>
      <c r="AAE31" s="7"/>
      <c r="AAF31" s="7"/>
      <c r="AAG31" s="7"/>
      <c r="AAH31" s="7"/>
      <c r="AAI31" s="7"/>
      <c r="AAJ31" s="7"/>
      <c r="AAK31" s="7"/>
      <c r="AAL31" s="7"/>
      <c r="AAM31" s="7"/>
      <c r="AAN31" s="7"/>
      <c r="AAO31" s="7"/>
      <c r="AAP31" s="7"/>
      <c r="AAQ31" s="7"/>
      <c r="AAR31" s="7"/>
      <c r="AAS31" s="7"/>
      <c r="AAT31" s="7"/>
      <c r="AAU31" s="7"/>
      <c r="AAV31" s="7"/>
      <c r="AAW31" s="7"/>
      <c r="AAX31" s="7"/>
      <c r="AAY31" s="7"/>
      <c r="AAZ31" s="7"/>
      <c r="ABA31" s="7"/>
      <c r="ABB31" s="7"/>
      <c r="ABC31" s="7"/>
      <c r="ABD31" s="7"/>
      <c r="ABE31" s="7"/>
      <c r="ABF31" s="7"/>
      <c r="ABG31" s="7"/>
      <c r="ABH31" s="7"/>
      <c r="ABI31" s="7"/>
      <c r="ABJ31" s="7"/>
      <c r="ABK31" s="7"/>
      <c r="ABL31" s="7"/>
      <c r="ABM31" s="7"/>
      <c r="ABN31" s="7"/>
      <c r="ABO31" s="7"/>
      <c r="ABP31" s="7"/>
      <c r="ABQ31" s="7"/>
      <c r="ABR31" s="7"/>
      <c r="ABS31" s="7"/>
      <c r="ABT31" s="7"/>
      <c r="ABU31" s="7"/>
      <c r="ABV31" s="7"/>
      <c r="ABW31" s="7"/>
      <c r="ABX31" s="7"/>
      <c r="ABY31" s="7"/>
      <c r="ABZ31" s="7"/>
      <c r="ACA31" s="7"/>
      <c r="ACB31" s="7"/>
      <c r="ACC31" s="7"/>
      <c r="ACD31" s="7"/>
      <c r="ACE31" s="7"/>
      <c r="ACF31" s="7"/>
      <c r="ACG31" s="7"/>
      <c r="ACH31" s="7"/>
      <c r="ACI31" s="7"/>
      <c r="ACJ31" s="7"/>
      <c r="ACK31" s="7"/>
      <c r="ACL31" s="7"/>
      <c r="ACM31" s="7"/>
      <c r="ACN31" s="7"/>
      <c r="ACO31" s="7"/>
      <c r="ACP31" s="7"/>
      <c r="ACQ31" s="7"/>
      <c r="ACR31" s="7"/>
      <c r="ACS31" s="7"/>
      <c r="ACT31" s="7"/>
      <c r="ACU31" s="7"/>
      <c r="ACV31" s="7"/>
      <c r="ACW31" s="7"/>
      <c r="ACX31" s="7"/>
      <c r="ACY31" s="7"/>
      <c r="ACZ31" s="7"/>
      <c r="ADA31" s="7"/>
      <c r="ADB31" s="7"/>
      <c r="ADC31" s="7"/>
      <c r="ADD31" s="7"/>
      <c r="ADE31" s="7"/>
      <c r="ADF31" s="7"/>
      <c r="ADG31" s="7"/>
      <c r="ADH31" s="7"/>
      <c r="ADI31" s="7"/>
      <c r="ADJ31" s="7"/>
      <c r="ADK31" s="7"/>
      <c r="ADL31" s="7"/>
      <c r="ADM31" s="7"/>
      <c r="ADN31" s="7"/>
      <c r="ADO31" s="7"/>
      <c r="ADP31" s="7"/>
      <c r="ADQ31" s="7"/>
      <c r="ADR31" s="7"/>
      <c r="ADS31" s="7"/>
      <c r="ADT31" s="7"/>
      <c r="ADU31" s="7"/>
      <c r="ADV31" s="7"/>
      <c r="ADW31" s="7"/>
      <c r="ADX31" s="7"/>
      <c r="ADY31" s="7"/>
      <c r="ADZ31" s="7"/>
      <c r="AEA31" s="7"/>
      <c r="AEB31" s="7"/>
      <c r="AEC31" s="7"/>
      <c r="AED31" s="7"/>
      <c r="AEE31" s="7"/>
      <c r="AEF31" s="7"/>
      <c r="AEG31" s="7"/>
      <c r="AEH31" s="7"/>
      <c r="AEI31" s="7"/>
      <c r="AEJ31" s="7"/>
      <c r="AEK31" s="7"/>
      <c r="AEL31" s="7"/>
      <c r="AEM31" s="7"/>
      <c r="AEN31" s="7"/>
      <c r="AEO31" s="7"/>
      <c r="AEP31" s="7"/>
      <c r="AEQ31" s="7"/>
      <c r="AER31" s="7"/>
      <c r="AES31" s="7"/>
      <c r="AET31" s="7"/>
      <c r="AEU31" s="7"/>
      <c r="AEV31" s="7"/>
      <c r="AEW31" s="7"/>
      <c r="AEX31" s="7"/>
      <c r="AEY31" s="7"/>
      <c r="AEZ31" s="7"/>
      <c r="AFA31" s="7"/>
      <c r="AFB31" s="7"/>
      <c r="AFC31" s="7"/>
      <c r="AFD31" s="7"/>
      <c r="AFE31" s="7"/>
      <c r="AFF31" s="7"/>
      <c r="AFG31" s="7"/>
      <c r="AFH31" s="7"/>
      <c r="AFI31" s="7"/>
      <c r="AFJ31" s="7"/>
      <c r="AFK31" s="7"/>
      <c r="AFL31" s="7"/>
      <c r="AFM31" s="7"/>
      <c r="AFN31" s="7"/>
      <c r="AFO31" s="7"/>
      <c r="AFP31" s="7"/>
      <c r="AFQ31" s="7"/>
      <c r="AFR31" s="7"/>
      <c r="AFS31" s="7"/>
      <c r="AFT31" s="7"/>
      <c r="AFU31" s="7"/>
      <c r="AFV31" s="7"/>
      <c r="AFW31" s="7"/>
      <c r="AFX31" s="7"/>
      <c r="AFY31" s="7"/>
      <c r="AFZ31" s="7"/>
      <c r="AGA31" s="7"/>
      <c r="AGB31" s="7"/>
      <c r="AGC31" s="7"/>
      <c r="AGD31" s="7"/>
      <c r="AGE31" s="7"/>
      <c r="AGF31" s="7"/>
      <c r="AGG31" s="7"/>
      <c r="AGH31" s="7"/>
      <c r="AGI31" s="7"/>
      <c r="AGJ31" s="7"/>
      <c r="AGK31" s="7"/>
      <c r="AGL31" s="7"/>
      <c r="AGM31" s="7"/>
      <c r="AGN31" s="7"/>
      <c r="AGO31" s="7"/>
      <c r="AGP31" s="7"/>
      <c r="AGQ31" s="7"/>
      <c r="AGR31" s="7"/>
      <c r="AGS31" s="7"/>
      <c r="AGT31" s="7"/>
      <c r="AGU31" s="7"/>
      <c r="AGV31" s="7"/>
      <c r="AGW31" s="7"/>
      <c r="AGX31" s="7"/>
      <c r="AGY31" s="7"/>
      <c r="AGZ31" s="7"/>
      <c r="AHA31" s="7"/>
      <c r="AHB31" s="7"/>
      <c r="AHC31" s="7"/>
      <c r="AHD31" s="7"/>
      <c r="AHE31" s="7"/>
      <c r="AHF31" s="7"/>
      <c r="AHG31" s="7"/>
      <c r="AHH31" s="7"/>
      <c r="AHI31" s="7"/>
      <c r="AHJ31" s="7"/>
      <c r="AHK31" s="7"/>
      <c r="AHL31" s="7"/>
      <c r="AHM31" s="7"/>
      <c r="AHN31" s="7"/>
      <c r="AHO31" s="7"/>
      <c r="AHP31" s="7"/>
      <c r="AHQ31" s="7"/>
      <c r="AHR31" s="7"/>
      <c r="AHS31" s="7"/>
      <c r="AHT31" s="7"/>
      <c r="AHU31" s="7"/>
      <c r="AHV31" s="7"/>
      <c r="AHW31" s="7"/>
      <c r="AHX31" s="7"/>
      <c r="AHY31" s="7"/>
      <c r="AHZ31" s="7"/>
      <c r="AIA31" s="7"/>
      <c r="AIB31" s="7"/>
      <c r="AIC31" s="7"/>
      <c r="AID31" s="7"/>
      <c r="AIE31" s="7"/>
      <c r="AIF31" s="7"/>
      <c r="AIG31" s="7"/>
      <c r="AIH31" s="7"/>
      <c r="AII31" s="7"/>
      <c r="AIJ31" s="7"/>
      <c r="AIK31" s="7"/>
      <c r="AIL31" s="7"/>
      <c r="AIM31" s="7"/>
      <c r="AIN31" s="7"/>
      <c r="AIO31" s="7"/>
      <c r="AIP31" s="7"/>
      <c r="AIQ31" s="7"/>
      <c r="AIR31" s="7"/>
      <c r="AIS31" s="7"/>
      <c r="AIT31" s="7"/>
      <c r="AIU31" s="7"/>
      <c r="AIV31" s="7"/>
      <c r="AIW31" s="7"/>
      <c r="AIX31" s="7"/>
      <c r="AIY31" s="7"/>
      <c r="AIZ31" s="7"/>
      <c r="AJA31" s="7"/>
      <c r="AJB31" s="7"/>
      <c r="AJC31" s="7"/>
      <c r="AJD31" s="7"/>
      <c r="AJE31" s="7"/>
      <c r="AJF31" s="7"/>
      <c r="AJG31" s="7"/>
      <c r="AJH31" s="7"/>
      <c r="AJI31" s="7"/>
      <c r="AJJ31" s="7"/>
      <c r="AJK31" s="7"/>
      <c r="AJL31" s="7"/>
      <c r="AJM31" s="7"/>
      <c r="AJN31" s="7"/>
      <c r="AJO31" s="7"/>
      <c r="AJP31" s="7"/>
      <c r="AJQ31" s="7"/>
      <c r="AJR31" s="7"/>
      <c r="AJS31" s="7"/>
      <c r="AJT31" s="7"/>
      <c r="AJU31" s="7"/>
      <c r="AJV31" s="7"/>
      <c r="AJW31" s="7"/>
      <c r="AJX31" s="7"/>
      <c r="AJY31" s="7"/>
      <c r="AJZ31" s="7"/>
      <c r="AKA31" s="7"/>
      <c r="AKB31" s="7"/>
      <c r="AKC31" s="7"/>
      <c r="AKD31" s="7"/>
      <c r="AKE31" s="7"/>
      <c r="AKF31" s="7"/>
      <c r="AKG31" s="7"/>
      <c r="AKH31" s="7"/>
      <c r="AKI31" s="7"/>
      <c r="AKJ31" s="7"/>
      <c r="AKK31" s="7"/>
      <c r="AKL31" s="7"/>
      <c r="AKM31" s="7"/>
      <c r="AKN31" s="7"/>
      <c r="AKO31" s="7"/>
      <c r="AKP31" s="7"/>
      <c r="AKQ31" s="7"/>
      <c r="AKR31" s="7"/>
      <c r="AKS31" s="7"/>
      <c r="AKT31" s="7"/>
      <c r="AKU31" s="7"/>
      <c r="AKV31" s="7"/>
      <c r="AKW31" s="7"/>
      <c r="AKX31" s="7"/>
      <c r="AKY31" s="7"/>
      <c r="AKZ31" s="7"/>
      <c r="ALA31" s="7"/>
      <c r="ALB31" s="7"/>
      <c r="ALC31" s="7"/>
      <c r="ALD31" s="7"/>
      <c r="ALE31" s="7"/>
      <c r="ALF31" s="7"/>
      <c r="ALG31" s="7"/>
      <c r="ALH31" s="7"/>
      <c r="ALI31" s="7"/>
      <c r="ALJ31" s="7"/>
      <c r="ALK31" s="7"/>
      <c r="ALL31" s="7"/>
      <c r="ALM31" s="7"/>
      <c r="ALN31" s="7"/>
      <c r="ALO31" s="7"/>
      <c r="ALP31" s="7"/>
      <c r="ALQ31" s="7"/>
      <c r="ALR31" s="7"/>
      <c r="ALS31" s="7"/>
      <c r="ALT31" s="7"/>
      <c r="ALU31" s="7"/>
      <c r="ALV31" s="7"/>
      <c r="ALW31" s="7"/>
      <c r="ALX31" s="7"/>
      <c r="ALY31" s="7"/>
      <c r="ALZ31" s="7"/>
      <c r="AMA31" s="7"/>
      <c r="AMB31" s="7"/>
      <c r="AMC31" s="7"/>
      <c r="AMD31" s="7"/>
      <c r="AME31" s="7"/>
      <c r="AMF31" s="7"/>
      <c r="AMG31" s="7"/>
      <c r="AMH31" s="7"/>
      <c r="AMI31" s="7"/>
      <c r="AMJ31" s="7"/>
    </row>
    <row r="32" spans="1:1024" s="6" customFormat="1" x14ac:dyDescent="0.25">
      <c r="A32" s="38" t="s">
        <v>583</v>
      </c>
      <c r="B32" s="36" t="s">
        <v>61</v>
      </c>
      <c r="C32" s="36" t="s">
        <v>87</v>
      </c>
      <c r="D32" s="38"/>
      <c r="E32" s="36" t="s">
        <v>17</v>
      </c>
      <c r="F32" s="51">
        <v>9</v>
      </c>
      <c r="G32" s="36" t="s">
        <v>8</v>
      </c>
      <c r="H32" s="439"/>
      <c r="I32" s="288">
        <f t="shared" si="0"/>
        <v>0</v>
      </c>
      <c r="J32" s="289" t="s">
        <v>88</v>
      </c>
      <c r="K32" s="18"/>
      <c r="L32" s="18"/>
      <c r="M32" s="18"/>
      <c r="N32" s="18"/>
      <c r="O32" s="18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  <c r="IX32" s="7"/>
      <c r="IY32" s="7"/>
      <c r="IZ32" s="7"/>
      <c r="JA32" s="7"/>
      <c r="JB32" s="7"/>
      <c r="JC32" s="7"/>
      <c r="JD32" s="7"/>
      <c r="JE32" s="7"/>
      <c r="JF32" s="7"/>
      <c r="JG32" s="7"/>
      <c r="JH32" s="7"/>
      <c r="JI32" s="7"/>
      <c r="JJ32" s="7"/>
      <c r="JK32" s="7"/>
      <c r="JL32" s="7"/>
      <c r="JM32" s="7"/>
      <c r="JN32" s="7"/>
      <c r="JO32" s="7"/>
      <c r="JP32" s="7"/>
      <c r="JQ32" s="7"/>
      <c r="JR32" s="7"/>
      <c r="JS32" s="7"/>
      <c r="JT32" s="7"/>
      <c r="JU32" s="7"/>
      <c r="JV32" s="7"/>
      <c r="JW32" s="7"/>
      <c r="JX32" s="7"/>
      <c r="JY32" s="7"/>
      <c r="JZ32" s="7"/>
      <c r="KA32" s="7"/>
      <c r="KB32" s="7"/>
      <c r="KC32" s="7"/>
      <c r="KD32" s="7"/>
      <c r="KE32" s="7"/>
      <c r="KF32" s="7"/>
      <c r="KG32" s="7"/>
      <c r="KH32" s="7"/>
      <c r="KI32" s="7"/>
      <c r="KJ32" s="7"/>
      <c r="KK32" s="7"/>
      <c r="KL32" s="7"/>
      <c r="KM32" s="7"/>
      <c r="KN32" s="7"/>
      <c r="KO32" s="7"/>
      <c r="KP32" s="7"/>
      <c r="KQ32" s="7"/>
      <c r="KR32" s="7"/>
      <c r="KS32" s="7"/>
      <c r="KT32" s="7"/>
      <c r="KU32" s="7"/>
      <c r="KV32" s="7"/>
      <c r="KW32" s="7"/>
      <c r="KX32" s="7"/>
      <c r="KY32" s="7"/>
      <c r="KZ32" s="7"/>
      <c r="LA32" s="7"/>
      <c r="LB32" s="7"/>
      <c r="LC32" s="7"/>
      <c r="LD32" s="7"/>
      <c r="LE32" s="7"/>
      <c r="LF32" s="7"/>
      <c r="LG32" s="7"/>
      <c r="LH32" s="7"/>
      <c r="LI32" s="7"/>
      <c r="LJ32" s="7"/>
      <c r="LK32" s="7"/>
      <c r="LL32" s="7"/>
      <c r="LM32" s="7"/>
      <c r="LN32" s="7"/>
      <c r="LO32" s="7"/>
      <c r="LP32" s="7"/>
      <c r="LQ32" s="7"/>
      <c r="LR32" s="7"/>
      <c r="LS32" s="7"/>
      <c r="LT32" s="7"/>
      <c r="LU32" s="7"/>
      <c r="LV32" s="7"/>
      <c r="LW32" s="7"/>
      <c r="LX32" s="7"/>
      <c r="LY32" s="7"/>
      <c r="LZ32" s="7"/>
      <c r="MA32" s="7"/>
      <c r="MB32" s="7"/>
      <c r="MC32" s="7"/>
      <c r="MD32" s="7"/>
      <c r="ME32" s="7"/>
      <c r="MF32" s="7"/>
      <c r="MG32" s="7"/>
      <c r="MH32" s="7"/>
      <c r="MI32" s="7"/>
      <c r="MJ32" s="7"/>
      <c r="MK32" s="7"/>
      <c r="ML32" s="7"/>
      <c r="MM32" s="7"/>
      <c r="MN32" s="7"/>
      <c r="MO32" s="7"/>
      <c r="MP32" s="7"/>
      <c r="MQ32" s="7"/>
      <c r="MR32" s="7"/>
      <c r="MS32" s="7"/>
      <c r="MT32" s="7"/>
      <c r="MU32" s="7"/>
      <c r="MV32" s="7"/>
      <c r="MW32" s="7"/>
      <c r="MX32" s="7"/>
      <c r="MY32" s="7"/>
      <c r="MZ32" s="7"/>
      <c r="NA32" s="7"/>
      <c r="NB32" s="7"/>
      <c r="NC32" s="7"/>
      <c r="ND32" s="7"/>
      <c r="NE32" s="7"/>
      <c r="NF32" s="7"/>
      <c r="NG32" s="7"/>
      <c r="NH32" s="7"/>
      <c r="NI32" s="7"/>
      <c r="NJ32" s="7"/>
      <c r="NK32" s="7"/>
      <c r="NL32" s="7"/>
      <c r="NM32" s="7"/>
      <c r="NN32" s="7"/>
      <c r="NO32" s="7"/>
      <c r="NP32" s="7"/>
      <c r="NQ32" s="7"/>
      <c r="NR32" s="7"/>
      <c r="NS32" s="7"/>
      <c r="NT32" s="7"/>
      <c r="NU32" s="7"/>
      <c r="NV32" s="7"/>
      <c r="NW32" s="7"/>
      <c r="NX32" s="7"/>
      <c r="NY32" s="7"/>
      <c r="NZ32" s="7"/>
      <c r="OA32" s="7"/>
      <c r="OB32" s="7"/>
      <c r="OC32" s="7"/>
      <c r="OD32" s="7"/>
      <c r="OE32" s="7"/>
      <c r="OF32" s="7"/>
      <c r="OG32" s="7"/>
      <c r="OH32" s="7"/>
      <c r="OI32" s="7"/>
      <c r="OJ32" s="7"/>
      <c r="OK32" s="7"/>
      <c r="OL32" s="7"/>
      <c r="OM32" s="7"/>
      <c r="ON32" s="7"/>
      <c r="OO32" s="7"/>
      <c r="OP32" s="7"/>
      <c r="OQ32" s="7"/>
      <c r="OR32" s="7"/>
      <c r="OS32" s="7"/>
      <c r="OT32" s="7"/>
      <c r="OU32" s="7"/>
      <c r="OV32" s="7"/>
      <c r="OW32" s="7"/>
      <c r="OX32" s="7"/>
      <c r="OY32" s="7"/>
      <c r="OZ32" s="7"/>
      <c r="PA32" s="7"/>
      <c r="PB32" s="7"/>
      <c r="PC32" s="7"/>
      <c r="PD32" s="7"/>
      <c r="PE32" s="7"/>
      <c r="PF32" s="7"/>
      <c r="PG32" s="7"/>
      <c r="PH32" s="7"/>
      <c r="PI32" s="7"/>
      <c r="PJ32" s="7"/>
      <c r="PK32" s="7"/>
      <c r="PL32" s="7"/>
      <c r="PM32" s="7"/>
      <c r="PN32" s="7"/>
      <c r="PO32" s="7"/>
      <c r="PP32" s="7"/>
      <c r="PQ32" s="7"/>
      <c r="PR32" s="7"/>
      <c r="PS32" s="7"/>
      <c r="PT32" s="7"/>
      <c r="PU32" s="7"/>
      <c r="PV32" s="7"/>
      <c r="PW32" s="7"/>
      <c r="PX32" s="7"/>
      <c r="PY32" s="7"/>
      <c r="PZ32" s="7"/>
      <c r="QA32" s="7"/>
      <c r="QB32" s="7"/>
      <c r="QC32" s="7"/>
      <c r="QD32" s="7"/>
      <c r="QE32" s="7"/>
      <c r="QF32" s="7"/>
      <c r="QG32" s="7"/>
      <c r="QH32" s="7"/>
      <c r="QI32" s="7"/>
      <c r="QJ32" s="7"/>
      <c r="QK32" s="7"/>
      <c r="QL32" s="7"/>
      <c r="QM32" s="7"/>
      <c r="QN32" s="7"/>
      <c r="QO32" s="7"/>
      <c r="QP32" s="7"/>
      <c r="QQ32" s="7"/>
      <c r="QR32" s="7"/>
      <c r="QS32" s="7"/>
      <c r="QT32" s="7"/>
      <c r="QU32" s="7"/>
      <c r="QV32" s="7"/>
      <c r="QW32" s="7"/>
      <c r="QX32" s="7"/>
      <c r="QY32" s="7"/>
      <c r="QZ32" s="7"/>
      <c r="RA32" s="7"/>
      <c r="RB32" s="7"/>
      <c r="RC32" s="7"/>
      <c r="RD32" s="7"/>
      <c r="RE32" s="7"/>
      <c r="RF32" s="7"/>
      <c r="RG32" s="7"/>
      <c r="RH32" s="7"/>
      <c r="RI32" s="7"/>
      <c r="RJ32" s="7"/>
      <c r="RK32" s="7"/>
      <c r="RL32" s="7"/>
      <c r="RM32" s="7"/>
      <c r="RN32" s="7"/>
      <c r="RO32" s="7"/>
      <c r="RP32" s="7"/>
      <c r="RQ32" s="7"/>
      <c r="RR32" s="7"/>
      <c r="RS32" s="7"/>
      <c r="RT32" s="7"/>
      <c r="RU32" s="7"/>
      <c r="RV32" s="7"/>
      <c r="RW32" s="7"/>
      <c r="RX32" s="7"/>
      <c r="RY32" s="7"/>
      <c r="RZ32" s="7"/>
      <c r="SA32" s="7"/>
      <c r="SB32" s="7"/>
      <c r="SC32" s="7"/>
      <c r="SD32" s="7"/>
      <c r="SE32" s="7"/>
      <c r="SF32" s="7"/>
      <c r="SG32" s="7"/>
      <c r="SH32" s="7"/>
      <c r="SI32" s="7"/>
      <c r="SJ32" s="7"/>
      <c r="SK32" s="7"/>
      <c r="SL32" s="7"/>
      <c r="SM32" s="7"/>
      <c r="SN32" s="7"/>
      <c r="SO32" s="7"/>
      <c r="SP32" s="7"/>
      <c r="SQ32" s="7"/>
      <c r="SR32" s="7"/>
      <c r="SS32" s="7"/>
      <c r="ST32" s="7"/>
      <c r="SU32" s="7"/>
      <c r="SV32" s="7"/>
      <c r="SW32" s="7"/>
      <c r="SX32" s="7"/>
      <c r="SY32" s="7"/>
      <c r="SZ32" s="7"/>
      <c r="TA32" s="7"/>
      <c r="TB32" s="7"/>
      <c r="TC32" s="7"/>
      <c r="TD32" s="7"/>
      <c r="TE32" s="7"/>
      <c r="TF32" s="7"/>
      <c r="TG32" s="7"/>
      <c r="TH32" s="7"/>
      <c r="TI32" s="7"/>
      <c r="TJ32" s="7"/>
      <c r="TK32" s="7"/>
      <c r="TL32" s="7"/>
      <c r="TM32" s="7"/>
      <c r="TN32" s="7"/>
      <c r="TO32" s="7"/>
      <c r="TP32" s="7"/>
      <c r="TQ32" s="7"/>
      <c r="TR32" s="7"/>
      <c r="TS32" s="7"/>
      <c r="TT32" s="7"/>
      <c r="TU32" s="7"/>
      <c r="TV32" s="7"/>
      <c r="TW32" s="7"/>
      <c r="TX32" s="7"/>
      <c r="TY32" s="7"/>
      <c r="TZ32" s="7"/>
      <c r="UA32" s="7"/>
      <c r="UB32" s="7"/>
      <c r="UC32" s="7"/>
      <c r="UD32" s="7"/>
      <c r="UE32" s="7"/>
      <c r="UF32" s="7"/>
      <c r="UG32" s="7"/>
      <c r="UH32" s="7"/>
      <c r="UI32" s="7"/>
      <c r="UJ32" s="7"/>
      <c r="UK32" s="7"/>
      <c r="UL32" s="7"/>
      <c r="UM32" s="7"/>
      <c r="UN32" s="7"/>
      <c r="UO32" s="7"/>
      <c r="UP32" s="7"/>
      <c r="UQ32" s="7"/>
      <c r="UR32" s="7"/>
      <c r="US32" s="7"/>
      <c r="UT32" s="7"/>
      <c r="UU32" s="7"/>
      <c r="UV32" s="7"/>
      <c r="UW32" s="7"/>
      <c r="UX32" s="7"/>
      <c r="UY32" s="7"/>
      <c r="UZ32" s="7"/>
      <c r="VA32" s="7"/>
      <c r="VB32" s="7"/>
      <c r="VC32" s="7"/>
      <c r="VD32" s="7"/>
      <c r="VE32" s="7"/>
      <c r="VF32" s="7"/>
      <c r="VG32" s="7"/>
      <c r="VH32" s="7"/>
      <c r="VI32" s="7"/>
      <c r="VJ32" s="7"/>
      <c r="VK32" s="7"/>
      <c r="VL32" s="7"/>
      <c r="VM32" s="7"/>
      <c r="VN32" s="7"/>
      <c r="VO32" s="7"/>
      <c r="VP32" s="7"/>
      <c r="VQ32" s="7"/>
      <c r="VR32" s="7"/>
      <c r="VS32" s="7"/>
      <c r="VT32" s="7"/>
      <c r="VU32" s="7"/>
      <c r="VV32" s="7"/>
      <c r="VW32" s="7"/>
      <c r="VX32" s="7"/>
      <c r="VY32" s="7"/>
      <c r="VZ32" s="7"/>
      <c r="WA32" s="7"/>
      <c r="WB32" s="7"/>
      <c r="WC32" s="7"/>
      <c r="WD32" s="7"/>
      <c r="WE32" s="7"/>
      <c r="WF32" s="7"/>
      <c r="WG32" s="7"/>
      <c r="WH32" s="7"/>
      <c r="WI32" s="7"/>
      <c r="WJ32" s="7"/>
      <c r="WK32" s="7"/>
      <c r="WL32" s="7"/>
      <c r="WM32" s="7"/>
      <c r="WN32" s="7"/>
      <c r="WO32" s="7"/>
      <c r="WP32" s="7"/>
      <c r="WQ32" s="7"/>
      <c r="WR32" s="7"/>
      <c r="WS32" s="7"/>
      <c r="WT32" s="7"/>
      <c r="WU32" s="7"/>
      <c r="WV32" s="7"/>
      <c r="WW32" s="7"/>
      <c r="WX32" s="7"/>
      <c r="WY32" s="7"/>
      <c r="WZ32" s="7"/>
      <c r="XA32" s="7"/>
      <c r="XB32" s="7"/>
      <c r="XC32" s="7"/>
      <c r="XD32" s="7"/>
      <c r="XE32" s="7"/>
      <c r="XF32" s="7"/>
      <c r="XG32" s="7"/>
      <c r="XH32" s="7"/>
      <c r="XI32" s="7"/>
      <c r="XJ32" s="7"/>
      <c r="XK32" s="7"/>
      <c r="XL32" s="7"/>
      <c r="XM32" s="7"/>
      <c r="XN32" s="7"/>
      <c r="XO32" s="7"/>
      <c r="XP32" s="7"/>
      <c r="XQ32" s="7"/>
      <c r="XR32" s="7"/>
      <c r="XS32" s="7"/>
      <c r="XT32" s="7"/>
      <c r="XU32" s="7"/>
      <c r="XV32" s="7"/>
      <c r="XW32" s="7"/>
      <c r="XX32" s="7"/>
      <c r="XY32" s="7"/>
      <c r="XZ32" s="7"/>
      <c r="YA32" s="7"/>
      <c r="YB32" s="7"/>
      <c r="YC32" s="7"/>
      <c r="YD32" s="7"/>
      <c r="YE32" s="7"/>
      <c r="YF32" s="7"/>
      <c r="YG32" s="7"/>
      <c r="YH32" s="7"/>
      <c r="YI32" s="7"/>
      <c r="YJ32" s="7"/>
      <c r="YK32" s="7"/>
      <c r="YL32" s="7"/>
      <c r="YM32" s="7"/>
      <c r="YN32" s="7"/>
      <c r="YO32" s="7"/>
      <c r="YP32" s="7"/>
      <c r="YQ32" s="7"/>
      <c r="YR32" s="7"/>
      <c r="YS32" s="7"/>
      <c r="YT32" s="7"/>
      <c r="YU32" s="7"/>
      <c r="YV32" s="7"/>
      <c r="YW32" s="7"/>
      <c r="YX32" s="7"/>
      <c r="YY32" s="7"/>
      <c r="YZ32" s="7"/>
      <c r="ZA32" s="7"/>
      <c r="ZB32" s="7"/>
      <c r="ZC32" s="7"/>
      <c r="ZD32" s="7"/>
      <c r="ZE32" s="7"/>
      <c r="ZF32" s="7"/>
      <c r="ZG32" s="7"/>
      <c r="ZH32" s="7"/>
      <c r="ZI32" s="7"/>
      <c r="ZJ32" s="7"/>
      <c r="ZK32" s="7"/>
      <c r="ZL32" s="7"/>
      <c r="ZM32" s="7"/>
      <c r="ZN32" s="7"/>
      <c r="ZO32" s="7"/>
      <c r="ZP32" s="7"/>
      <c r="ZQ32" s="7"/>
      <c r="ZR32" s="7"/>
      <c r="ZS32" s="7"/>
      <c r="ZT32" s="7"/>
      <c r="ZU32" s="7"/>
      <c r="ZV32" s="7"/>
      <c r="ZW32" s="7"/>
      <c r="ZX32" s="7"/>
      <c r="ZY32" s="7"/>
      <c r="ZZ32" s="7"/>
      <c r="AAA32" s="7"/>
      <c r="AAB32" s="7"/>
      <c r="AAC32" s="7"/>
      <c r="AAD32" s="7"/>
      <c r="AAE32" s="7"/>
      <c r="AAF32" s="7"/>
      <c r="AAG32" s="7"/>
      <c r="AAH32" s="7"/>
      <c r="AAI32" s="7"/>
      <c r="AAJ32" s="7"/>
      <c r="AAK32" s="7"/>
      <c r="AAL32" s="7"/>
      <c r="AAM32" s="7"/>
      <c r="AAN32" s="7"/>
      <c r="AAO32" s="7"/>
      <c r="AAP32" s="7"/>
      <c r="AAQ32" s="7"/>
      <c r="AAR32" s="7"/>
      <c r="AAS32" s="7"/>
      <c r="AAT32" s="7"/>
      <c r="AAU32" s="7"/>
      <c r="AAV32" s="7"/>
      <c r="AAW32" s="7"/>
      <c r="AAX32" s="7"/>
      <c r="AAY32" s="7"/>
      <c r="AAZ32" s="7"/>
      <c r="ABA32" s="7"/>
      <c r="ABB32" s="7"/>
      <c r="ABC32" s="7"/>
      <c r="ABD32" s="7"/>
      <c r="ABE32" s="7"/>
      <c r="ABF32" s="7"/>
      <c r="ABG32" s="7"/>
      <c r="ABH32" s="7"/>
      <c r="ABI32" s="7"/>
      <c r="ABJ32" s="7"/>
      <c r="ABK32" s="7"/>
      <c r="ABL32" s="7"/>
      <c r="ABM32" s="7"/>
      <c r="ABN32" s="7"/>
      <c r="ABO32" s="7"/>
      <c r="ABP32" s="7"/>
      <c r="ABQ32" s="7"/>
      <c r="ABR32" s="7"/>
      <c r="ABS32" s="7"/>
      <c r="ABT32" s="7"/>
      <c r="ABU32" s="7"/>
      <c r="ABV32" s="7"/>
      <c r="ABW32" s="7"/>
      <c r="ABX32" s="7"/>
      <c r="ABY32" s="7"/>
      <c r="ABZ32" s="7"/>
      <c r="ACA32" s="7"/>
      <c r="ACB32" s="7"/>
      <c r="ACC32" s="7"/>
      <c r="ACD32" s="7"/>
      <c r="ACE32" s="7"/>
      <c r="ACF32" s="7"/>
      <c r="ACG32" s="7"/>
      <c r="ACH32" s="7"/>
      <c r="ACI32" s="7"/>
      <c r="ACJ32" s="7"/>
      <c r="ACK32" s="7"/>
      <c r="ACL32" s="7"/>
      <c r="ACM32" s="7"/>
      <c r="ACN32" s="7"/>
      <c r="ACO32" s="7"/>
      <c r="ACP32" s="7"/>
      <c r="ACQ32" s="7"/>
      <c r="ACR32" s="7"/>
      <c r="ACS32" s="7"/>
      <c r="ACT32" s="7"/>
      <c r="ACU32" s="7"/>
      <c r="ACV32" s="7"/>
      <c r="ACW32" s="7"/>
      <c r="ACX32" s="7"/>
      <c r="ACY32" s="7"/>
      <c r="ACZ32" s="7"/>
      <c r="ADA32" s="7"/>
      <c r="ADB32" s="7"/>
      <c r="ADC32" s="7"/>
      <c r="ADD32" s="7"/>
      <c r="ADE32" s="7"/>
      <c r="ADF32" s="7"/>
      <c r="ADG32" s="7"/>
      <c r="ADH32" s="7"/>
      <c r="ADI32" s="7"/>
      <c r="ADJ32" s="7"/>
      <c r="ADK32" s="7"/>
      <c r="ADL32" s="7"/>
      <c r="ADM32" s="7"/>
      <c r="ADN32" s="7"/>
      <c r="ADO32" s="7"/>
      <c r="ADP32" s="7"/>
      <c r="ADQ32" s="7"/>
      <c r="ADR32" s="7"/>
      <c r="ADS32" s="7"/>
      <c r="ADT32" s="7"/>
      <c r="ADU32" s="7"/>
      <c r="ADV32" s="7"/>
      <c r="ADW32" s="7"/>
      <c r="ADX32" s="7"/>
      <c r="ADY32" s="7"/>
      <c r="ADZ32" s="7"/>
      <c r="AEA32" s="7"/>
      <c r="AEB32" s="7"/>
      <c r="AEC32" s="7"/>
      <c r="AED32" s="7"/>
      <c r="AEE32" s="7"/>
      <c r="AEF32" s="7"/>
      <c r="AEG32" s="7"/>
      <c r="AEH32" s="7"/>
      <c r="AEI32" s="7"/>
      <c r="AEJ32" s="7"/>
      <c r="AEK32" s="7"/>
      <c r="AEL32" s="7"/>
      <c r="AEM32" s="7"/>
      <c r="AEN32" s="7"/>
      <c r="AEO32" s="7"/>
      <c r="AEP32" s="7"/>
      <c r="AEQ32" s="7"/>
      <c r="AER32" s="7"/>
      <c r="AES32" s="7"/>
      <c r="AET32" s="7"/>
      <c r="AEU32" s="7"/>
      <c r="AEV32" s="7"/>
      <c r="AEW32" s="7"/>
      <c r="AEX32" s="7"/>
      <c r="AEY32" s="7"/>
      <c r="AEZ32" s="7"/>
      <c r="AFA32" s="7"/>
      <c r="AFB32" s="7"/>
      <c r="AFC32" s="7"/>
      <c r="AFD32" s="7"/>
      <c r="AFE32" s="7"/>
      <c r="AFF32" s="7"/>
      <c r="AFG32" s="7"/>
      <c r="AFH32" s="7"/>
      <c r="AFI32" s="7"/>
      <c r="AFJ32" s="7"/>
      <c r="AFK32" s="7"/>
      <c r="AFL32" s="7"/>
      <c r="AFM32" s="7"/>
      <c r="AFN32" s="7"/>
      <c r="AFO32" s="7"/>
      <c r="AFP32" s="7"/>
      <c r="AFQ32" s="7"/>
      <c r="AFR32" s="7"/>
      <c r="AFS32" s="7"/>
      <c r="AFT32" s="7"/>
      <c r="AFU32" s="7"/>
      <c r="AFV32" s="7"/>
      <c r="AFW32" s="7"/>
      <c r="AFX32" s="7"/>
      <c r="AFY32" s="7"/>
      <c r="AFZ32" s="7"/>
      <c r="AGA32" s="7"/>
      <c r="AGB32" s="7"/>
      <c r="AGC32" s="7"/>
      <c r="AGD32" s="7"/>
      <c r="AGE32" s="7"/>
      <c r="AGF32" s="7"/>
      <c r="AGG32" s="7"/>
      <c r="AGH32" s="7"/>
      <c r="AGI32" s="7"/>
      <c r="AGJ32" s="7"/>
      <c r="AGK32" s="7"/>
      <c r="AGL32" s="7"/>
      <c r="AGM32" s="7"/>
      <c r="AGN32" s="7"/>
      <c r="AGO32" s="7"/>
      <c r="AGP32" s="7"/>
      <c r="AGQ32" s="7"/>
      <c r="AGR32" s="7"/>
      <c r="AGS32" s="7"/>
      <c r="AGT32" s="7"/>
      <c r="AGU32" s="7"/>
      <c r="AGV32" s="7"/>
      <c r="AGW32" s="7"/>
      <c r="AGX32" s="7"/>
      <c r="AGY32" s="7"/>
      <c r="AGZ32" s="7"/>
      <c r="AHA32" s="7"/>
      <c r="AHB32" s="7"/>
      <c r="AHC32" s="7"/>
      <c r="AHD32" s="7"/>
      <c r="AHE32" s="7"/>
      <c r="AHF32" s="7"/>
      <c r="AHG32" s="7"/>
      <c r="AHH32" s="7"/>
      <c r="AHI32" s="7"/>
      <c r="AHJ32" s="7"/>
      <c r="AHK32" s="7"/>
      <c r="AHL32" s="7"/>
      <c r="AHM32" s="7"/>
      <c r="AHN32" s="7"/>
      <c r="AHO32" s="7"/>
      <c r="AHP32" s="7"/>
      <c r="AHQ32" s="7"/>
      <c r="AHR32" s="7"/>
      <c r="AHS32" s="7"/>
      <c r="AHT32" s="7"/>
      <c r="AHU32" s="7"/>
      <c r="AHV32" s="7"/>
      <c r="AHW32" s="7"/>
      <c r="AHX32" s="7"/>
      <c r="AHY32" s="7"/>
      <c r="AHZ32" s="7"/>
      <c r="AIA32" s="7"/>
      <c r="AIB32" s="7"/>
      <c r="AIC32" s="7"/>
      <c r="AID32" s="7"/>
      <c r="AIE32" s="7"/>
      <c r="AIF32" s="7"/>
      <c r="AIG32" s="7"/>
      <c r="AIH32" s="7"/>
      <c r="AII32" s="7"/>
      <c r="AIJ32" s="7"/>
      <c r="AIK32" s="7"/>
      <c r="AIL32" s="7"/>
      <c r="AIM32" s="7"/>
      <c r="AIN32" s="7"/>
      <c r="AIO32" s="7"/>
      <c r="AIP32" s="7"/>
      <c r="AIQ32" s="7"/>
      <c r="AIR32" s="7"/>
      <c r="AIS32" s="7"/>
      <c r="AIT32" s="7"/>
      <c r="AIU32" s="7"/>
      <c r="AIV32" s="7"/>
      <c r="AIW32" s="7"/>
      <c r="AIX32" s="7"/>
      <c r="AIY32" s="7"/>
      <c r="AIZ32" s="7"/>
      <c r="AJA32" s="7"/>
      <c r="AJB32" s="7"/>
      <c r="AJC32" s="7"/>
      <c r="AJD32" s="7"/>
      <c r="AJE32" s="7"/>
      <c r="AJF32" s="7"/>
      <c r="AJG32" s="7"/>
      <c r="AJH32" s="7"/>
      <c r="AJI32" s="7"/>
      <c r="AJJ32" s="7"/>
      <c r="AJK32" s="7"/>
      <c r="AJL32" s="7"/>
      <c r="AJM32" s="7"/>
      <c r="AJN32" s="7"/>
      <c r="AJO32" s="7"/>
      <c r="AJP32" s="7"/>
      <c r="AJQ32" s="7"/>
      <c r="AJR32" s="7"/>
      <c r="AJS32" s="7"/>
      <c r="AJT32" s="7"/>
      <c r="AJU32" s="7"/>
      <c r="AJV32" s="7"/>
      <c r="AJW32" s="7"/>
      <c r="AJX32" s="7"/>
      <c r="AJY32" s="7"/>
      <c r="AJZ32" s="7"/>
      <c r="AKA32" s="7"/>
      <c r="AKB32" s="7"/>
      <c r="AKC32" s="7"/>
      <c r="AKD32" s="7"/>
      <c r="AKE32" s="7"/>
      <c r="AKF32" s="7"/>
      <c r="AKG32" s="7"/>
      <c r="AKH32" s="7"/>
      <c r="AKI32" s="7"/>
      <c r="AKJ32" s="7"/>
      <c r="AKK32" s="7"/>
      <c r="AKL32" s="7"/>
      <c r="AKM32" s="7"/>
      <c r="AKN32" s="7"/>
      <c r="AKO32" s="7"/>
      <c r="AKP32" s="7"/>
      <c r="AKQ32" s="7"/>
      <c r="AKR32" s="7"/>
      <c r="AKS32" s="7"/>
      <c r="AKT32" s="7"/>
      <c r="AKU32" s="7"/>
      <c r="AKV32" s="7"/>
      <c r="AKW32" s="7"/>
      <c r="AKX32" s="7"/>
      <c r="AKY32" s="7"/>
      <c r="AKZ32" s="7"/>
      <c r="ALA32" s="7"/>
      <c r="ALB32" s="7"/>
      <c r="ALC32" s="7"/>
      <c r="ALD32" s="7"/>
      <c r="ALE32" s="7"/>
      <c r="ALF32" s="7"/>
      <c r="ALG32" s="7"/>
      <c r="ALH32" s="7"/>
      <c r="ALI32" s="7"/>
      <c r="ALJ32" s="7"/>
      <c r="ALK32" s="7"/>
      <c r="ALL32" s="7"/>
      <c r="ALM32" s="7"/>
      <c r="ALN32" s="7"/>
      <c r="ALO32" s="7"/>
      <c r="ALP32" s="7"/>
      <c r="ALQ32" s="7"/>
      <c r="ALR32" s="7"/>
      <c r="ALS32" s="7"/>
      <c r="ALT32" s="7"/>
      <c r="ALU32" s="7"/>
      <c r="ALV32" s="7"/>
      <c r="ALW32" s="7"/>
      <c r="ALX32" s="7"/>
      <c r="ALY32" s="7"/>
      <c r="ALZ32" s="7"/>
      <c r="AMA32" s="7"/>
      <c r="AMB32" s="7"/>
      <c r="AMC32" s="7"/>
      <c r="AMD32" s="7"/>
      <c r="AME32" s="7"/>
      <c r="AMF32" s="7"/>
      <c r="AMG32" s="7"/>
      <c r="AMH32" s="7"/>
      <c r="AMI32" s="7"/>
      <c r="AMJ32" s="7"/>
    </row>
    <row r="33" spans="1:1024" s="16" customFormat="1" x14ac:dyDescent="0.25">
      <c r="A33" s="38" t="s">
        <v>584</v>
      </c>
      <c r="B33" s="36" t="s">
        <v>59</v>
      </c>
      <c r="C33" s="36" t="s">
        <v>192</v>
      </c>
      <c r="D33" s="38"/>
      <c r="E33" s="36" t="s">
        <v>17</v>
      </c>
      <c r="F33" s="51">
        <v>280</v>
      </c>
      <c r="G33" s="36" t="s">
        <v>12</v>
      </c>
      <c r="H33" s="439"/>
      <c r="I33" s="288">
        <f t="shared" si="0"/>
        <v>0</v>
      </c>
      <c r="J33" s="289" t="s">
        <v>60</v>
      </c>
      <c r="K33" s="18"/>
      <c r="L33" s="18"/>
      <c r="M33" s="18"/>
      <c r="N33" s="18"/>
      <c r="O33" s="18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7"/>
      <c r="IW33" s="17"/>
      <c r="IX33" s="17"/>
      <c r="IY33" s="17"/>
      <c r="IZ33" s="17"/>
      <c r="JA33" s="17"/>
      <c r="JB33" s="17"/>
      <c r="JC33" s="17"/>
      <c r="JD33" s="17"/>
      <c r="JE33" s="17"/>
      <c r="JF33" s="17"/>
      <c r="JG33" s="17"/>
      <c r="JH33" s="17"/>
      <c r="JI33" s="17"/>
      <c r="JJ33" s="17"/>
      <c r="JK33" s="17"/>
      <c r="JL33" s="17"/>
      <c r="JM33" s="17"/>
      <c r="JN33" s="17"/>
      <c r="JO33" s="17"/>
      <c r="JP33" s="17"/>
      <c r="JQ33" s="17"/>
      <c r="JR33" s="17"/>
      <c r="JS33" s="17"/>
      <c r="JT33" s="17"/>
      <c r="JU33" s="17"/>
      <c r="JV33" s="17"/>
      <c r="JW33" s="17"/>
      <c r="JX33" s="17"/>
      <c r="JY33" s="17"/>
      <c r="JZ33" s="17"/>
      <c r="KA33" s="17"/>
      <c r="KB33" s="17"/>
      <c r="KC33" s="17"/>
      <c r="KD33" s="17"/>
      <c r="KE33" s="17"/>
      <c r="KF33" s="17"/>
      <c r="KG33" s="17"/>
      <c r="KH33" s="17"/>
      <c r="KI33" s="17"/>
      <c r="KJ33" s="17"/>
      <c r="KK33" s="17"/>
      <c r="KL33" s="17"/>
      <c r="KM33" s="17"/>
      <c r="KN33" s="17"/>
      <c r="KO33" s="17"/>
      <c r="KP33" s="17"/>
      <c r="KQ33" s="17"/>
      <c r="KR33" s="17"/>
      <c r="KS33" s="17"/>
      <c r="KT33" s="17"/>
      <c r="KU33" s="17"/>
      <c r="KV33" s="17"/>
      <c r="KW33" s="17"/>
      <c r="KX33" s="17"/>
      <c r="KY33" s="17"/>
      <c r="KZ33" s="17"/>
      <c r="LA33" s="17"/>
      <c r="LB33" s="17"/>
      <c r="LC33" s="17"/>
      <c r="LD33" s="17"/>
      <c r="LE33" s="17"/>
      <c r="LF33" s="17"/>
      <c r="LG33" s="17"/>
      <c r="LH33" s="17"/>
      <c r="LI33" s="17"/>
      <c r="LJ33" s="17"/>
      <c r="LK33" s="17"/>
      <c r="LL33" s="17"/>
      <c r="LM33" s="17"/>
      <c r="LN33" s="17"/>
      <c r="LO33" s="17"/>
      <c r="LP33" s="17"/>
      <c r="LQ33" s="17"/>
      <c r="LR33" s="17"/>
      <c r="LS33" s="17"/>
      <c r="LT33" s="17"/>
      <c r="LU33" s="17"/>
      <c r="LV33" s="17"/>
      <c r="LW33" s="17"/>
      <c r="LX33" s="17"/>
      <c r="LY33" s="17"/>
      <c r="LZ33" s="17"/>
      <c r="MA33" s="17"/>
      <c r="MB33" s="17"/>
      <c r="MC33" s="17"/>
      <c r="MD33" s="17"/>
      <c r="ME33" s="17"/>
      <c r="MF33" s="17"/>
      <c r="MG33" s="17"/>
      <c r="MH33" s="17"/>
      <c r="MI33" s="17"/>
      <c r="MJ33" s="17"/>
      <c r="MK33" s="17"/>
      <c r="ML33" s="17"/>
      <c r="MM33" s="17"/>
      <c r="MN33" s="17"/>
      <c r="MO33" s="17"/>
      <c r="MP33" s="17"/>
      <c r="MQ33" s="17"/>
      <c r="MR33" s="17"/>
      <c r="MS33" s="17"/>
      <c r="MT33" s="17"/>
      <c r="MU33" s="17"/>
      <c r="MV33" s="17"/>
      <c r="MW33" s="17"/>
      <c r="MX33" s="17"/>
      <c r="MY33" s="17"/>
      <c r="MZ33" s="17"/>
      <c r="NA33" s="17"/>
      <c r="NB33" s="17"/>
      <c r="NC33" s="17"/>
      <c r="ND33" s="17"/>
      <c r="NE33" s="17"/>
      <c r="NF33" s="17"/>
      <c r="NG33" s="17"/>
      <c r="NH33" s="17"/>
      <c r="NI33" s="17"/>
      <c r="NJ33" s="17"/>
      <c r="NK33" s="17"/>
      <c r="NL33" s="17"/>
      <c r="NM33" s="17"/>
      <c r="NN33" s="17"/>
      <c r="NO33" s="17"/>
      <c r="NP33" s="17"/>
      <c r="NQ33" s="17"/>
      <c r="NR33" s="17"/>
      <c r="NS33" s="17"/>
      <c r="NT33" s="17"/>
      <c r="NU33" s="17"/>
      <c r="NV33" s="17"/>
      <c r="NW33" s="17"/>
      <c r="NX33" s="17"/>
      <c r="NY33" s="17"/>
      <c r="NZ33" s="17"/>
      <c r="OA33" s="17"/>
      <c r="OB33" s="17"/>
      <c r="OC33" s="17"/>
      <c r="OD33" s="17"/>
      <c r="OE33" s="17"/>
      <c r="OF33" s="17"/>
      <c r="OG33" s="17"/>
      <c r="OH33" s="17"/>
      <c r="OI33" s="17"/>
      <c r="OJ33" s="17"/>
      <c r="OK33" s="17"/>
      <c r="OL33" s="17"/>
      <c r="OM33" s="17"/>
      <c r="ON33" s="17"/>
      <c r="OO33" s="17"/>
      <c r="OP33" s="17"/>
      <c r="OQ33" s="17"/>
      <c r="OR33" s="17"/>
      <c r="OS33" s="17"/>
      <c r="OT33" s="17"/>
      <c r="OU33" s="17"/>
      <c r="OV33" s="17"/>
      <c r="OW33" s="17"/>
      <c r="OX33" s="17"/>
      <c r="OY33" s="17"/>
      <c r="OZ33" s="17"/>
      <c r="PA33" s="17"/>
      <c r="PB33" s="17"/>
      <c r="PC33" s="17"/>
      <c r="PD33" s="17"/>
      <c r="PE33" s="17"/>
      <c r="PF33" s="17"/>
      <c r="PG33" s="17"/>
      <c r="PH33" s="17"/>
      <c r="PI33" s="17"/>
      <c r="PJ33" s="17"/>
      <c r="PK33" s="17"/>
      <c r="PL33" s="17"/>
      <c r="PM33" s="17"/>
      <c r="PN33" s="17"/>
      <c r="PO33" s="17"/>
      <c r="PP33" s="17"/>
      <c r="PQ33" s="17"/>
      <c r="PR33" s="17"/>
      <c r="PS33" s="17"/>
      <c r="PT33" s="17"/>
      <c r="PU33" s="17"/>
      <c r="PV33" s="17"/>
      <c r="PW33" s="17"/>
      <c r="PX33" s="17"/>
      <c r="PY33" s="17"/>
      <c r="PZ33" s="17"/>
      <c r="QA33" s="17"/>
      <c r="QB33" s="17"/>
      <c r="QC33" s="17"/>
      <c r="QD33" s="17"/>
      <c r="QE33" s="17"/>
      <c r="QF33" s="17"/>
      <c r="QG33" s="17"/>
      <c r="QH33" s="17"/>
      <c r="QI33" s="17"/>
      <c r="QJ33" s="17"/>
      <c r="QK33" s="17"/>
      <c r="QL33" s="17"/>
      <c r="QM33" s="17"/>
      <c r="QN33" s="17"/>
      <c r="QO33" s="17"/>
      <c r="QP33" s="17"/>
      <c r="QQ33" s="17"/>
      <c r="QR33" s="17"/>
      <c r="QS33" s="17"/>
      <c r="QT33" s="17"/>
      <c r="QU33" s="17"/>
      <c r="QV33" s="17"/>
      <c r="QW33" s="17"/>
      <c r="QX33" s="17"/>
      <c r="QY33" s="17"/>
      <c r="QZ33" s="17"/>
      <c r="RA33" s="17"/>
      <c r="RB33" s="17"/>
      <c r="RC33" s="17"/>
      <c r="RD33" s="17"/>
      <c r="RE33" s="17"/>
      <c r="RF33" s="17"/>
      <c r="RG33" s="17"/>
      <c r="RH33" s="17"/>
      <c r="RI33" s="17"/>
      <c r="RJ33" s="17"/>
      <c r="RK33" s="17"/>
      <c r="RL33" s="17"/>
      <c r="RM33" s="17"/>
      <c r="RN33" s="17"/>
      <c r="RO33" s="17"/>
      <c r="RP33" s="17"/>
      <c r="RQ33" s="17"/>
      <c r="RR33" s="17"/>
      <c r="RS33" s="17"/>
      <c r="RT33" s="17"/>
      <c r="RU33" s="17"/>
      <c r="RV33" s="17"/>
      <c r="RW33" s="17"/>
      <c r="RX33" s="17"/>
      <c r="RY33" s="17"/>
      <c r="RZ33" s="17"/>
      <c r="SA33" s="17"/>
      <c r="SB33" s="17"/>
      <c r="SC33" s="17"/>
      <c r="SD33" s="17"/>
      <c r="SE33" s="17"/>
      <c r="SF33" s="17"/>
      <c r="SG33" s="17"/>
      <c r="SH33" s="17"/>
      <c r="SI33" s="17"/>
      <c r="SJ33" s="17"/>
      <c r="SK33" s="17"/>
      <c r="SL33" s="17"/>
      <c r="SM33" s="17"/>
      <c r="SN33" s="17"/>
      <c r="SO33" s="17"/>
      <c r="SP33" s="17"/>
      <c r="SQ33" s="17"/>
      <c r="SR33" s="17"/>
      <c r="SS33" s="17"/>
      <c r="ST33" s="17"/>
      <c r="SU33" s="17"/>
      <c r="SV33" s="17"/>
      <c r="SW33" s="17"/>
      <c r="SX33" s="17"/>
      <c r="SY33" s="17"/>
      <c r="SZ33" s="17"/>
      <c r="TA33" s="17"/>
      <c r="TB33" s="17"/>
      <c r="TC33" s="17"/>
      <c r="TD33" s="17"/>
      <c r="TE33" s="17"/>
      <c r="TF33" s="17"/>
      <c r="TG33" s="17"/>
      <c r="TH33" s="17"/>
      <c r="TI33" s="17"/>
      <c r="TJ33" s="17"/>
      <c r="TK33" s="17"/>
      <c r="TL33" s="17"/>
      <c r="TM33" s="17"/>
      <c r="TN33" s="17"/>
      <c r="TO33" s="17"/>
      <c r="TP33" s="17"/>
      <c r="TQ33" s="17"/>
      <c r="TR33" s="17"/>
      <c r="TS33" s="17"/>
      <c r="TT33" s="17"/>
      <c r="TU33" s="17"/>
      <c r="TV33" s="17"/>
      <c r="TW33" s="17"/>
      <c r="TX33" s="17"/>
      <c r="TY33" s="17"/>
      <c r="TZ33" s="17"/>
      <c r="UA33" s="17"/>
      <c r="UB33" s="17"/>
      <c r="UC33" s="17"/>
      <c r="UD33" s="17"/>
      <c r="UE33" s="17"/>
      <c r="UF33" s="17"/>
      <c r="UG33" s="17"/>
      <c r="UH33" s="17"/>
      <c r="UI33" s="17"/>
      <c r="UJ33" s="17"/>
      <c r="UK33" s="17"/>
      <c r="UL33" s="17"/>
      <c r="UM33" s="17"/>
      <c r="UN33" s="17"/>
      <c r="UO33" s="17"/>
      <c r="UP33" s="17"/>
      <c r="UQ33" s="17"/>
      <c r="UR33" s="17"/>
      <c r="US33" s="17"/>
      <c r="UT33" s="17"/>
      <c r="UU33" s="17"/>
      <c r="UV33" s="17"/>
      <c r="UW33" s="17"/>
      <c r="UX33" s="17"/>
      <c r="UY33" s="17"/>
      <c r="UZ33" s="17"/>
      <c r="VA33" s="17"/>
      <c r="VB33" s="17"/>
      <c r="VC33" s="17"/>
      <c r="VD33" s="17"/>
      <c r="VE33" s="17"/>
      <c r="VF33" s="17"/>
      <c r="VG33" s="17"/>
      <c r="VH33" s="17"/>
      <c r="VI33" s="17"/>
      <c r="VJ33" s="17"/>
      <c r="VK33" s="17"/>
      <c r="VL33" s="17"/>
      <c r="VM33" s="17"/>
      <c r="VN33" s="17"/>
      <c r="VO33" s="17"/>
      <c r="VP33" s="17"/>
      <c r="VQ33" s="17"/>
      <c r="VR33" s="17"/>
      <c r="VS33" s="17"/>
      <c r="VT33" s="17"/>
      <c r="VU33" s="17"/>
      <c r="VV33" s="17"/>
      <c r="VW33" s="17"/>
      <c r="VX33" s="17"/>
      <c r="VY33" s="17"/>
      <c r="VZ33" s="17"/>
      <c r="WA33" s="17"/>
      <c r="WB33" s="17"/>
      <c r="WC33" s="17"/>
      <c r="WD33" s="17"/>
      <c r="WE33" s="17"/>
      <c r="WF33" s="17"/>
      <c r="WG33" s="17"/>
      <c r="WH33" s="17"/>
      <c r="WI33" s="17"/>
      <c r="WJ33" s="17"/>
      <c r="WK33" s="17"/>
      <c r="WL33" s="17"/>
      <c r="WM33" s="17"/>
      <c r="WN33" s="17"/>
      <c r="WO33" s="17"/>
      <c r="WP33" s="17"/>
      <c r="WQ33" s="17"/>
      <c r="WR33" s="17"/>
      <c r="WS33" s="17"/>
      <c r="WT33" s="17"/>
      <c r="WU33" s="17"/>
      <c r="WV33" s="17"/>
      <c r="WW33" s="17"/>
      <c r="WX33" s="17"/>
      <c r="WY33" s="17"/>
      <c r="WZ33" s="17"/>
      <c r="XA33" s="17"/>
      <c r="XB33" s="17"/>
      <c r="XC33" s="17"/>
      <c r="XD33" s="17"/>
      <c r="XE33" s="17"/>
      <c r="XF33" s="17"/>
      <c r="XG33" s="17"/>
      <c r="XH33" s="17"/>
      <c r="XI33" s="17"/>
      <c r="XJ33" s="17"/>
      <c r="XK33" s="17"/>
      <c r="XL33" s="17"/>
      <c r="XM33" s="17"/>
      <c r="XN33" s="17"/>
      <c r="XO33" s="17"/>
      <c r="XP33" s="17"/>
      <c r="XQ33" s="17"/>
      <c r="XR33" s="17"/>
      <c r="XS33" s="17"/>
      <c r="XT33" s="17"/>
      <c r="XU33" s="17"/>
      <c r="XV33" s="17"/>
      <c r="XW33" s="17"/>
      <c r="XX33" s="17"/>
      <c r="XY33" s="17"/>
      <c r="XZ33" s="17"/>
      <c r="YA33" s="17"/>
      <c r="YB33" s="17"/>
      <c r="YC33" s="17"/>
      <c r="YD33" s="17"/>
      <c r="YE33" s="17"/>
      <c r="YF33" s="17"/>
      <c r="YG33" s="17"/>
      <c r="YH33" s="17"/>
      <c r="YI33" s="17"/>
      <c r="YJ33" s="17"/>
      <c r="YK33" s="17"/>
      <c r="YL33" s="17"/>
      <c r="YM33" s="17"/>
      <c r="YN33" s="17"/>
      <c r="YO33" s="17"/>
      <c r="YP33" s="17"/>
      <c r="YQ33" s="17"/>
      <c r="YR33" s="17"/>
      <c r="YS33" s="17"/>
      <c r="YT33" s="17"/>
      <c r="YU33" s="17"/>
      <c r="YV33" s="17"/>
      <c r="YW33" s="17"/>
      <c r="YX33" s="17"/>
      <c r="YY33" s="17"/>
      <c r="YZ33" s="17"/>
      <c r="ZA33" s="17"/>
      <c r="ZB33" s="17"/>
      <c r="ZC33" s="17"/>
      <c r="ZD33" s="17"/>
      <c r="ZE33" s="17"/>
      <c r="ZF33" s="17"/>
      <c r="ZG33" s="17"/>
      <c r="ZH33" s="17"/>
      <c r="ZI33" s="17"/>
      <c r="ZJ33" s="17"/>
      <c r="ZK33" s="17"/>
      <c r="ZL33" s="17"/>
      <c r="ZM33" s="17"/>
      <c r="ZN33" s="17"/>
      <c r="ZO33" s="17"/>
      <c r="ZP33" s="17"/>
      <c r="ZQ33" s="17"/>
      <c r="ZR33" s="17"/>
      <c r="ZS33" s="17"/>
      <c r="ZT33" s="17"/>
      <c r="ZU33" s="17"/>
      <c r="ZV33" s="17"/>
      <c r="ZW33" s="17"/>
      <c r="ZX33" s="17"/>
      <c r="ZY33" s="17"/>
      <c r="ZZ33" s="17"/>
      <c r="AAA33" s="17"/>
      <c r="AAB33" s="17"/>
      <c r="AAC33" s="17"/>
      <c r="AAD33" s="17"/>
      <c r="AAE33" s="17"/>
      <c r="AAF33" s="17"/>
      <c r="AAG33" s="17"/>
      <c r="AAH33" s="17"/>
      <c r="AAI33" s="17"/>
      <c r="AAJ33" s="17"/>
      <c r="AAK33" s="17"/>
      <c r="AAL33" s="17"/>
      <c r="AAM33" s="17"/>
      <c r="AAN33" s="17"/>
      <c r="AAO33" s="17"/>
      <c r="AAP33" s="17"/>
      <c r="AAQ33" s="17"/>
      <c r="AAR33" s="17"/>
      <c r="AAS33" s="17"/>
      <c r="AAT33" s="17"/>
      <c r="AAU33" s="17"/>
      <c r="AAV33" s="17"/>
      <c r="AAW33" s="17"/>
      <c r="AAX33" s="17"/>
      <c r="AAY33" s="17"/>
      <c r="AAZ33" s="17"/>
      <c r="ABA33" s="17"/>
      <c r="ABB33" s="17"/>
      <c r="ABC33" s="17"/>
      <c r="ABD33" s="17"/>
      <c r="ABE33" s="17"/>
      <c r="ABF33" s="17"/>
      <c r="ABG33" s="17"/>
      <c r="ABH33" s="17"/>
      <c r="ABI33" s="17"/>
      <c r="ABJ33" s="17"/>
      <c r="ABK33" s="17"/>
      <c r="ABL33" s="17"/>
      <c r="ABM33" s="17"/>
      <c r="ABN33" s="17"/>
      <c r="ABO33" s="17"/>
      <c r="ABP33" s="17"/>
      <c r="ABQ33" s="17"/>
      <c r="ABR33" s="17"/>
      <c r="ABS33" s="17"/>
      <c r="ABT33" s="17"/>
      <c r="ABU33" s="17"/>
      <c r="ABV33" s="17"/>
      <c r="ABW33" s="17"/>
      <c r="ABX33" s="17"/>
      <c r="ABY33" s="17"/>
      <c r="ABZ33" s="17"/>
      <c r="ACA33" s="17"/>
      <c r="ACB33" s="17"/>
      <c r="ACC33" s="17"/>
      <c r="ACD33" s="17"/>
      <c r="ACE33" s="17"/>
      <c r="ACF33" s="17"/>
      <c r="ACG33" s="17"/>
      <c r="ACH33" s="17"/>
      <c r="ACI33" s="17"/>
      <c r="ACJ33" s="17"/>
      <c r="ACK33" s="17"/>
      <c r="ACL33" s="17"/>
      <c r="ACM33" s="17"/>
      <c r="ACN33" s="17"/>
      <c r="ACO33" s="17"/>
      <c r="ACP33" s="17"/>
      <c r="ACQ33" s="17"/>
      <c r="ACR33" s="17"/>
      <c r="ACS33" s="17"/>
      <c r="ACT33" s="17"/>
      <c r="ACU33" s="17"/>
      <c r="ACV33" s="17"/>
      <c r="ACW33" s="17"/>
      <c r="ACX33" s="17"/>
      <c r="ACY33" s="17"/>
      <c r="ACZ33" s="17"/>
      <c r="ADA33" s="17"/>
      <c r="ADB33" s="17"/>
      <c r="ADC33" s="17"/>
      <c r="ADD33" s="17"/>
      <c r="ADE33" s="17"/>
      <c r="ADF33" s="17"/>
      <c r="ADG33" s="17"/>
      <c r="ADH33" s="17"/>
      <c r="ADI33" s="17"/>
      <c r="ADJ33" s="17"/>
      <c r="ADK33" s="17"/>
      <c r="ADL33" s="17"/>
      <c r="ADM33" s="17"/>
      <c r="ADN33" s="17"/>
      <c r="ADO33" s="17"/>
      <c r="ADP33" s="17"/>
      <c r="ADQ33" s="17"/>
      <c r="ADR33" s="17"/>
      <c r="ADS33" s="17"/>
      <c r="ADT33" s="17"/>
      <c r="ADU33" s="17"/>
      <c r="ADV33" s="17"/>
      <c r="ADW33" s="17"/>
      <c r="ADX33" s="17"/>
      <c r="ADY33" s="17"/>
      <c r="ADZ33" s="17"/>
      <c r="AEA33" s="17"/>
      <c r="AEB33" s="17"/>
      <c r="AEC33" s="17"/>
      <c r="AED33" s="17"/>
      <c r="AEE33" s="17"/>
      <c r="AEF33" s="17"/>
      <c r="AEG33" s="17"/>
      <c r="AEH33" s="17"/>
      <c r="AEI33" s="17"/>
      <c r="AEJ33" s="17"/>
      <c r="AEK33" s="17"/>
      <c r="AEL33" s="17"/>
      <c r="AEM33" s="17"/>
      <c r="AEN33" s="17"/>
      <c r="AEO33" s="17"/>
      <c r="AEP33" s="17"/>
      <c r="AEQ33" s="17"/>
      <c r="AER33" s="17"/>
      <c r="AES33" s="17"/>
      <c r="AET33" s="17"/>
      <c r="AEU33" s="17"/>
      <c r="AEV33" s="17"/>
      <c r="AEW33" s="17"/>
      <c r="AEX33" s="17"/>
      <c r="AEY33" s="17"/>
      <c r="AEZ33" s="17"/>
      <c r="AFA33" s="17"/>
      <c r="AFB33" s="17"/>
      <c r="AFC33" s="17"/>
      <c r="AFD33" s="17"/>
      <c r="AFE33" s="17"/>
      <c r="AFF33" s="17"/>
      <c r="AFG33" s="17"/>
      <c r="AFH33" s="17"/>
      <c r="AFI33" s="17"/>
      <c r="AFJ33" s="17"/>
      <c r="AFK33" s="17"/>
      <c r="AFL33" s="17"/>
      <c r="AFM33" s="17"/>
      <c r="AFN33" s="17"/>
      <c r="AFO33" s="17"/>
      <c r="AFP33" s="17"/>
      <c r="AFQ33" s="17"/>
      <c r="AFR33" s="17"/>
      <c r="AFS33" s="17"/>
      <c r="AFT33" s="17"/>
      <c r="AFU33" s="17"/>
      <c r="AFV33" s="17"/>
      <c r="AFW33" s="17"/>
      <c r="AFX33" s="17"/>
      <c r="AFY33" s="17"/>
      <c r="AFZ33" s="17"/>
      <c r="AGA33" s="17"/>
      <c r="AGB33" s="17"/>
      <c r="AGC33" s="17"/>
      <c r="AGD33" s="17"/>
      <c r="AGE33" s="17"/>
      <c r="AGF33" s="17"/>
      <c r="AGG33" s="17"/>
      <c r="AGH33" s="17"/>
      <c r="AGI33" s="17"/>
      <c r="AGJ33" s="17"/>
      <c r="AGK33" s="17"/>
      <c r="AGL33" s="17"/>
      <c r="AGM33" s="17"/>
      <c r="AGN33" s="17"/>
      <c r="AGO33" s="17"/>
      <c r="AGP33" s="17"/>
      <c r="AGQ33" s="17"/>
      <c r="AGR33" s="17"/>
      <c r="AGS33" s="17"/>
      <c r="AGT33" s="17"/>
      <c r="AGU33" s="17"/>
      <c r="AGV33" s="17"/>
      <c r="AGW33" s="17"/>
      <c r="AGX33" s="17"/>
      <c r="AGY33" s="17"/>
      <c r="AGZ33" s="17"/>
      <c r="AHA33" s="17"/>
      <c r="AHB33" s="17"/>
      <c r="AHC33" s="17"/>
      <c r="AHD33" s="17"/>
      <c r="AHE33" s="17"/>
      <c r="AHF33" s="17"/>
      <c r="AHG33" s="17"/>
      <c r="AHH33" s="17"/>
      <c r="AHI33" s="17"/>
      <c r="AHJ33" s="17"/>
      <c r="AHK33" s="17"/>
      <c r="AHL33" s="17"/>
      <c r="AHM33" s="17"/>
      <c r="AHN33" s="17"/>
      <c r="AHO33" s="17"/>
      <c r="AHP33" s="17"/>
      <c r="AHQ33" s="17"/>
      <c r="AHR33" s="17"/>
      <c r="AHS33" s="17"/>
      <c r="AHT33" s="17"/>
      <c r="AHU33" s="17"/>
      <c r="AHV33" s="17"/>
      <c r="AHW33" s="17"/>
      <c r="AHX33" s="17"/>
      <c r="AHY33" s="17"/>
      <c r="AHZ33" s="17"/>
      <c r="AIA33" s="17"/>
      <c r="AIB33" s="17"/>
      <c r="AIC33" s="17"/>
      <c r="AID33" s="17"/>
      <c r="AIE33" s="17"/>
      <c r="AIF33" s="17"/>
      <c r="AIG33" s="17"/>
      <c r="AIH33" s="17"/>
      <c r="AII33" s="17"/>
      <c r="AIJ33" s="17"/>
      <c r="AIK33" s="17"/>
      <c r="AIL33" s="17"/>
      <c r="AIM33" s="17"/>
      <c r="AIN33" s="17"/>
      <c r="AIO33" s="17"/>
      <c r="AIP33" s="17"/>
      <c r="AIQ33" s="17"/>
      <c r="AIR33" s="17"/>
      <c r="AIS33" s="17"/>
      <c r="AIT33" s="17"/>
      <c r="AIU33" s="17"/>
      <c r="AIV33" s="17"/>
      <c r="AIW33" s="17"/>
      <c r="AIX33" s="17"/>
      <c r="AIY33" s="17"/>
      <c r="AIZ33" s="17"/>
      <c r="AJA33" s="17"/>
      <c r="AJB33" s="17"/>
      <c r="AJC33" s="17"/>
      <c r="AJD33" s="17"/>
      <c r="AJE33" s="17"/>
      <c r="AJF33" s="17"/>
      <c r="AJG33" s="17"/>
      <c r="AJH33" s="17"/>
      <c r="AJI33" s="17"/>
      <c r="AJJ33" s="17"/>
      <c r="AJK33" s="17"/>
      <c r="AJL33" s="17"/>
      <c r="AJM33" s="17"/>
      <c r="AJN33" s="17"/>
      <c r="AJO33" s="17"/>
      <c r="AJP33" s="17"/>
      <c r="AJQ33" s="17"/>
      <c r="AJR33" s="17"/>
      <c r="AJS33" s="17"/>
      <c r="AJT33" s="17"/>
      <c r="AJU33" s="17"/>
      <c r="AJV33" s="17"/>
      <c r="AJW33" s="17"/>
      <c r="AJX33" s="17"/>
      <c r="AJY33" s="17"/>
      <c r="AJZ33" s="17"/>
      <c r="AKA33" s="17"/>
      <c r="AKB33" s="17"/>
      <c r="AKC33" s="17"/>
      <c r="AKD33" s="17"/>
      <c r="AKE33" s="17"/>
      <c r="AKF33" s="17"/>
      <c r="AKG33" s="17"/>
      <c r="AKH33" s="17"/>
      <c r="AKI33" s="17"/>
      <c r="AKJ33" s="17"/>
      <c r="AKK33" s="17"/>
      <c r="AKL33" s="17"/>
      <c r="AKM33" s="17"/>
      <c r="AKN33" s="17"/>
      <c r="AKO33" s="17"/>
      <c r="AKP33" s="17"/>
      <c r="AKQ33" s="17"/>
      <c r="AKR33" s="17"/>
      <c r="AKS33" s="17"/>
      <c r="AKT33" s="17"/>
      <c r="AKU33" s="17"/>
      <c r="AKV33" s="17"/>
      <c r="AKW33" s="17"/>
      <c r="AKX33" s="17"/>
      <c r="AKY33" s="17"/>
      <c r="AKZ33" s="17"/>
      <c r="ALA33" s="17"/>
      <c r="ALB33" s="17"/>
      <c r="ALC33" s="17"/>
      <c r="ALD33" s="17"/>
      <c r="ALE33" s="17"/>
      <c r="ALF33" s="17"/>
      <c r="ALG33" s="17"/>
      <c r="ALH33" s="17"/>
      <c r="ALI33" s="17"/>
      <c r="ALJ33" s="17"/>
      <c r="ALK33" s="17"/>
      <c r="ALL33" s="17"/>
      <c r="ALM33" s="17"/>
      <c r="ALN33" s="17"/>
      <c r="ALO33" s="17"/>
      <c r="ALP33" s="17"/>
      <c r="ALQ33" s="17"/>
      <c r="ALR33" s="17"/>
      <c r="ALS33" s="17"/>
      <c r="ALT33" s="17"/>
      <c r="ALU33" s="17"/>
      <c r="ALV33" s="17"/>
      <c r="ALW33" s="17"/>
      <c r="ALX33" s="17"/>
      <c r="ALY33" s="17"/>
      <c r="ALZ33" s="17"/>
      <c r="AMA33" s="17"/>
      <c r="AMB33" s="17"/>
      <c r="AMC33" s="17"/>
      <c r="AMD33" s="17"/>
      <c r="AME33" s="17"/>
      <c r="AMF33" s="17"/>
      <c r="AMG33" s="17"/>
      <c r="AMH33" s="17"/>
      <c r="AMI33" s="17"/>
      <c r="AMJ33" s="17"/>
    </row>
    <row r="34" spans="1:1024" s="19" customFormat="1" ht="12.75" x14ac:dyDescent="0.2">
      <c r="A34" s="38" t="s">
        <v>585</v>
      </c>
      <c r="B34" s="296" t="s">
        <v>152</v>
      </c>
      <c r="C34" s="297" t="s">
        <v>157</v>
      </c>
      <c r="D34" s="298" t="s">
        <v>153</v>
      </c>
      <c r="E34" s="36" t="s">
        <v>17</v>
      </c>
      <c r="F34" s="51">
        <v>105</v>
      </c>
      <c r="G34" s="36" t="s">
        <v>12</v>
      </c>
      <c r="H34" s="439"/>
      <c r="I34" s="299">
        <f t="shared" si="0"/>
        <v>0</v>
      </c>
      <c r="J34" s="289" t="s">
        <v>193</v>
      </c>
      <c r="K34" s="290"/>
      <c r="L34" s="38"/>
      <c r="M34" s="38"/>
      <c r="N34" s="38"/>
      <c r="O34" s="38"/>
    </row>
    <row r="35" spans="1:1024" s="19" customFormat="1" ht="12.75" x14ac:dyDescent="0.2">
      <c r="A35" s="38" t="s">
        <v>586</v>
      </c>
      <c r="B35" s="296" t="s">
        <v>152</v>
      </c>
      <c r="C35" s="297" t="s">
        <v>200</v>
      </c>
      <c r="D35" s="298" t="s">
        <v>153</v>
      </c>
      <c r="E35" s="36" t="s">
        <v>17</v>
      </c>
      <c r="F35" s="51">
        <v>45</v>
      </c>
      <c r="G35" s="36" t="s">
        <v>12</v>
      </c>
      <c r="H35" s="439"/>
      <c r="I35" s="299">
        <f t="shared" ref="I35" si="1">F35*H35</f>
        <v>0</v>
      </c>
      <c r="J35" s="289" t="s">
        <v>194</v>
      </c>
      <c r="K35" s="290"/>
      <c r="L35" s="38"/>
      <c r="M35" s="38"/>
      <c r="N35" s="38"/>
      <c r="O35" s="38"/>
    </row>
    <row r="36" spans="1:1024" s="19" customFormat="1" ht="12.75" x14ac:dyDescent="0.2">
      <c r="A36" s="38" t="s">
        <v>587</v>
      </c>
      <c r="B36" s="296" t="s">
        <v>152</v>
      </c>
      <c r="C36" s="297" t="s">
        <v>397</v>
      </c>
      <c r="D36" s="298" t="s">
        <v>153</v>
      </c>
      <c r="E36" s="36" t="s">
        <v>17</v>
      </c>
      <c r="F36" s="51">
        <v>30</v>
      </c>
      <c r="G36" s="36" t="s">
        <v>12</v>
      </c>
      <c r="H36" s="439"/>
      <c r="I36" s="299">
        <f t="shared" si="0"/>
        <v>0</v>
      </c>
      <c r="J36" s="289" t="s">
        <v>194</v>
      </c>
      <c r="K36" s="290"/>
      <c r="L36" s="38"/>
      <c r="M36" s="38"/>
      <c r="N36" s="38"/>
      <c r="O36" s="38"/>
    </row>
    <row r="37" spans="1:1024" s="19" customFormat="1" ht="12.75" x14ac:dyDescent="0.2">
      <c r="A37" s="38" t="s">
        <v>588</v>
      </c>
      <c r="B37" s="296" t="s">
        <v>152</v>
      </c>
      <c r="C37" s="297" t="s">
        <v>398</v>
      </c>
      <c r="D37" s="298" t="s">
        <v>153</v>
      </c>
      <c r="E37" s="36" t="s">
        <v>17</v>
      </c>
      <c r="F37" s="51">
        <v>52</v>
      </c>
      <c r="G37" s="36" t="s">
        <v>12</v>
      </c>
      <c r="H37" s="439"/>
      <c r="I37" s="299">
        <f t="shared" ref="I37:I40" si="2">F37*H37</f>
        <v>0</v>
      </c>
      <c r="J37" s="289" t="s">
        <v>194</v>
      </c>
      <c r="K37" s="290"/>
      <c r="L37" s="38"/>
      <c r="M37" s="38"/>
      <c r="N37" s="38"/>
      <c r="O37" s="38"/>
    </row>
    <row r="38" spans="1:1024" s="19" customFormat="1" ht="12.75" x14ac:dyDescent="0.2">
      <c r="A38" s="38" t="s">
        <v>589</v>
      </c>
      <c r="B38" s="296" t="s">
        <v>152</v>
      </c>
      <c r="C38" s="297" t="s">
        <v>399</v>
      </c>
      <c r="D38" s="298" t="s">
        <v>153</v>
      </c>
      <c r="E38" s="36" t="s">
        <v>17</v>
      </c>
      <c r="F38" s="51">
        <v>15</v>
      </c>
      <c r="G38" s="36" t="s">
        <v>12</v>
      </c>
      <c r="H38" s="439"/>
      <c r="I38" s="299">
        <f t="shared" ref="I38" si="3">F38*H38</f>
        <v>0</v>
      </c>
      <c r="J38" s="289" t="s">
        <v>194</v>
      </c>
      <c r="K38" s="290"/>
      <c r="L38" s="38"/>
      <c r="M38" s="38"/>
      <c r="N38" s="38"/>
      <c r="O38" s="38"/>
    </row>
    <row r="39" spans="1:1024" s="19" customFormat="1" ht="12.75" x14ac:dyDescent="0.2">
      <c r="A39" s="38" t="s">
        <v>590</v>
      </c>
      <c r="B39" s="296" t="s">
        <v>152</v>
      </c>
      <c r="C39" s="297" t="s">
        <v>158</v>
      </c>
      <c r="D39" s="298" t="s">
        <v>153</v>
      </c>
      <c r="E39" s="36" t="s">
        <v>17</v>
      </c>
      <c r="F39" s="51">
        <v>90</v>
      </c>
      <c r="G39" s="36" t="s">
        <v>12</v>
      </c>
      <c r="H39" s="439"/>
      <c r="I39" s="299">
        <f t="shared" si="2"/>
        <v>0</v>
      </c>
      <c r="J39" s="289" t="s">
        <v>194</v>
      </c>
      <c r="K39" s="290"/>
      <c r="L39" s="38"/>
      <c r="M39" s="38"/>
      <c r="N39" s="38"/>
      <c r="O39" s="38"/>
    </row>
    <row r="40" spans="1:1024" s="16" customFormat="1" x14ac:dyDescent="0.25">
      <c r="A40" s="38" t="s">
        <v>591</v>
      </c>
      <c r="B40" s="300" t="s">
        <v>446</v>
      </c>
      <c r="C40" s="301"/>
      <c r="D40" s="51"/>
      <c r="E40" s="36" t="s">
        <v>17</v>
      </c>
      <c r="F40" s="51">
        <v>7</v>
      </c>
      <c r="G40" s="36" t="s">
        <v>12</v>
      </c>
      <c r="H40" s="439"/>
      <c r="I40" s="50">
        <f t="shared" si="2"/>
        <v>0</v>
      </c>
      <c r="J40" s="289" t="s">
        <v>194</v>
      </c>
      <c r="K40" s="18"/>
      <c r="L40" s="18"/>
      <c r="M40" s="18"/>
      <c r="N40" s="18"/>
      <c r="O40" s="18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17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17"/>
      <c r="HM40" s="17"/>
      <c r="HN40" s="17"/>
      <c r="HO40" s="17"/>
      <c r="HP40" s="17"/>
      <c r="HQ40" s="17"/>
      <c r="HR40" s="17"/>
      <c r="HS40" s="17"/>
      <c r="HT40" s="17"/>
      <c r="HU40" s="17"/>
      <c r="HV40" s="17"/>
      <c r="HW40" s="17"/>
      <c r="HX40" s="17"/>
      <c r="HY40" s="17"/>
      <c r="HZ40" s="17"/>
      <c r="IA40" s="17"/>
      <c r="IB40" s="17"/>
      <c r="IC40" s="17"/>
      <c r="ID40" s="17"/>
      <c r="IE40" s="17"/>
      <c r="IF40" s="17"/>
      <c r="IG40" s="17"/>
      <c r="IH40" s="17"/>
      <c r="II40" s="17"/>
      <c r="IJ40" s="17"/>
      <c r="IK40" s="17"/>
      <c r="IL40" s="17"/>
      <c r="IM40" s="17"/>
      <c r="IN40" s="17"/>
      <c r="IO40" s="17"/>
      <c r="IP40" s="17"/>
      <c r="IQ40" s="17"/>
      <c r="IR40" s="17"/>
      <c r="IS40" s="17"/>
      <c r="IT40" s="17"/>
      <c r="IU40" s="17"/>
      <c r="IV40" s="17"/>
      <c r="IW40" s="17"/>
      <c r="IX40" s="17"/>
      <c r="IY40" s="17"/>
      <c r="IZ40" s="17"/>
      <c r="JA40" s="17"/>
      <c r="JB40" s="17"/>
      <c r="JC40" s="17"/>
      <c r="JD40" s="17"/>
      <c r="JE40" s="17"/>
      <c r="JF40" s="17"/>
      <c r="JG40" s="17"/>
      <c r="JH40" s="17"/>
      <c r="JI40" s="17"/>
      <c r="JJ40" s="17"/>
      <c r="JK40" s="17"/>
      <c r="JL40" s="17"/>
      <c r="JM40" s="17"/>
      <c r="JN40" s="17"/>
      <c r="JO40" s="17"/>
      <c r="JP40" s="17"/>
      <c r="JQ40" s="17"/>
      <c r="JR40" s="17"/>
      <c r="JS40" s="17"/>
      <c r="JT40" s="17"/>
      <c r="JU40" s="17"/>
      <c r="JV40" s="17"/>
      <c r="JW40" s="17"/>
      <c r="JX40" s="17"/>
      <c r="JY40" s="17"/>
      <c r="JZ40" s="17"/>
      <c r="KA40" s="17"/>
      <c r="KB40" s="17"/>
      <c r="KC40" s="17"/>
      <c r="KD40" s="17"/>
      <c r="KE40" s="17"/>
      <c r="KF40" s="17"/>
      <c r="KG40" s="17"/>
      <c r="KH40" s="17"/>
      <c r="KI40" s="17"/>
      <c r="KJ40" s="17"/>
      <c r="KK40" s="17"/>
      <c r="KL40" s="17"/>
      <c r="KM40" s="17"/>
      <c r="KN40" s="17"/>
      <c r="KO40" s="17"/>
      <c r="KP40" s="17"/>
      <c r="KQ40" s="17"/>
      <c r="KR40" s="17"/>
      <c r="KS40" s="17"/>
      <c r="KT40" s="17"/>
      <c r="KU40" s="17"/>
      <c r="KV40" s="17"/>
      <c r="KW40" s="17"/>
      <c r="KX40" s="17"/>
      <c r="KY40" s="17"/>
      <c r="KZ40" s="17"/>
      <c r="LA40" s="17"/>
      <c r="LB40" s="17"/>
      <c r="LC40" s="17"/>
      <c r="LD40" s="17"/>
      <c r="LE40" s="17"/>
      <c r="LF40" s="17"/>
      <c r="LG40" s="17"/>
      <c r="LH40" s="17"/>
      <c r="LI40" s="17"/>
      <c r="LJ40" s="17"/>
      <c r="LK40" s="17"/>
      <c r="LL40" s="17"/>
      <c r="LM40" s="17"/>
      <c r="LN40" s="17"/>
      <c r="LO40" s="17"/>
      <c r="LP40" s="17"/>
      <c r="LQ40" s="17"/>
      <c r="LR40" s="17"/>
      <c r="LS40" s="17"/>
      <c r="LT40" s="17"/>
      <c r="LU40" s="17"/>
      <c r="LV40" s="17"/>
      <c r="LW40" s="17"/>
      <c r="LX40" s="17"/>
      <c r="LY40" s="17"/>
      <c r="LZ40" s="17"/>
      <c r="MA40" s="17"/>
      <c r="MB40" s="17"/>
      <c r="MC40" s="17"/>
      <c r="MD40" s="17"/>
      <c r="ME40" s="17"/>
      <c r="MF40" s="17"/>
      <c r="MG40" s="17"/>
      <c r="MH40" s="17"/>
      <c r="MI40" s="17"/>
      <c r="MJ40" s="17"/>
      <c r="MK40" s="17"/>
      <c r="ML40" s="17"/>
      <c r="MM40" s="17"/>
      <c r="MN40" s="17"/>
      <c r="MO40" s="17"/>
      <c r="MP40" s="17"/>
      <c r="MQ40" s="17"/>
      <c r="MR40" s="17"/>
      <c r="MS40" s="17"/>
      <c r="MT40" s="17"/>
      <c r="MU40" s="17"/>
      <c r="MV40" s="17"/>
      <c r="MW40" s="17"/>
      <c r="MX40" s="17"/>
      <c r="MY40" s="17"/>
      <c r="MZ40" s="17"/>
      <c r="NA40" s="17"/>
      <c r="NB40" s="17"/>
      <c r="NC40" s="17"/>
      <c r="ND40" s="17"/>
      <c r="NE40" s="17"/>
      <c r="NF40" s="17"/>
      <c r="NG40" s="17"/>
      <c r="NH40" s="17"/>
      <c r="NI40" s="17"/>
      <c r="NJ40" s="17"/>
      <c r="NK40" s="17"/>
      <c r="NL40" s="17"/>
      <c r="NM40" s="17"/>
      <c r="NN40" s="17"/>
      <c r="NO40" s="17"/>
      <c r="NP40" s="17"/>
      <c r="NQ40" s="17"/>
      <c r="NR40" s="17"/>
      <c r="NS40" s="17"/>
      <c r="NT40" s="17"/>
      <c r="NU40" s="17"/>
      <c r="NV40" s="17"/>
      <c r="NW40" s="17"/>
      <c r="NX40" s="17"/>
      <c r="NY40" s="17"/>
      <c r="NZ40" s="17"/>
      <c r="OA40" s="17"/>
      <c r="OB40" s="17"/>
      <c r="OC40" s="17"/>
      <c r="OD40" s="17"/>
      <c r="OE40" s="17"/>
      <c r="OF40" s="17"/>
      <c r="OG40" s="17"/>
      <c r="OH40" s="17"/>
      <c r="OI40" s="17"/>
      <c r="OJ40" s="17"/>
      <c r="OK40" s="17"/>
      <c r="OL40" s="17"/>
      <c r="OM40" s="17"/>
      <c r="ON40" s="17"/>
      <c r="OO40" s="17"/>
      <c r="OP40" s="17"/>
      <c r="OQ40" s="17"/>
      <c r="OR40" s="17"/>
      <c r="OS40" s="17"/>
      <c r="OT40" s="17"/>
      <c r="OU40" s="17"/>
      <c r="OV40" s="17"/>
      <c r="OW40" s="17"/>
      <c r="OX40" s="17"/>
      <c r="OY40" s="17"/>
      <c r="OZ40" s="17"/>
      <c r="PA40" s="17"/>
      <c r="PB40" s="17"/>
      <c r="PC40" s="17"/>
      <c r="PD40" s="17"/>
      <c r="PE40" s="17"/>
      <c r="PF40" s="17"/>
      <c r="PG40" s="17"/>
      <c r="PH40" s="17"/>
      <c r="PI40" s="17"/>
      <c r="PJ40" s="17"/>
      <c r="PK40" s="17"/>
      <c r="PL40" s="17"/>
      <c r="PM40" s="17"/>
      <c r="PN40" s="17"/>
      <c r="PO40" s="17"/>
      <c r="PP40" s="17"/>
      <c r="PQ40" s="17"/>
      <c r="PR40" s="17"/>
      <c r="PS40" s="17"/>
      <c r="PT40" s="17"/>
      <c r="PU40" s="17"/>
      <c r="PV40" s="17"/>
      <c r="PW40" s="17"/>
      <c r="PX40" s="17"/>
      <c r="PY40" s="17"/>
      <c r="PZ40" s="17"/>
      <c r="QA40" s="17"/>
      <c r="QB40" s="17"/>
      <c r="QC40" s="17"/>
      <c r="QD40" s="17"/>
      <c r="QE40" s="17"/>
      <c r="QF40" s="17"/>
      <c r="QG40" s="17"/>
      <c r="QH40" s="17"/>
      <c r="QI40" s="17"/>
      <c r="QJ40" s="17"/>
      <c r="QK40" s="17"/>
      <c r="QL40" s="17"/>
      <c r="QM40" s="17"/>
      <c r="QN40" s="17"/>
      <c r="QO40" s="17"/>
      <c r="QP40" s="17"/>
      <c r="QQ40" s="17"/>
      <c r="QR40" s="17"/>
      <c r="QS40" s="17"/>
      <c r="QT40" s="17"/>
      <c r="QU40" s="17"/>
      <c r="QV40" s="17"/>
      <c r="QW40" s="17"/>
      <c r="QX40" s="17"/>
      <c r="QY40" s="17"/>
      <c r="QZ40" s="17"/>
      <c r="RA40" s="17"/>
      <c r="RB40" s="17"/>
      <c r="RC40" s="17"/>
      <c r="RD40" s="17"/>
      <c r="RE40" s="17"/>
      <c r="RF40" s="17"/>
      <c r="RG40" s="17"/>
      <c r="RH40" s="17"/>
      <c r="RI40" s="17"/>
      <c r="RJ40" s="17"/>
      <c r="RK40" s="17"/>
      <c r="RL40" s="17"/>
      <c r="RM40" s="17"/>
      <c r="RN40" s="17"/>
      <c r="RO40" s="17"/>
      <c r="RP40" s="17"/>
      <c r="RQ40" s="17"/>
      <c r="RR40" s="17"/>
      <c r="RS40" s="17"/>
      <c r="RT40" s="17"/>
      <c r="RU40" s="17"/>
      <c r="RV40" s="17"/>
      <c r="RW40" s="17"/>
      <c r="RX40" s="17"/>
      <c r="RY40" s="17"/>
      <c r="RZ40" s="17"/>
      <c r="SA40" s="17"/>
      <c r="SB40" s="17"/>
      <c r="SC40" s="17"/>
      <c r="SD40" s="17"/>
      <c r="SE40" s="17"/>
      <c r="SF40" s="17"/>
      <c r="SG40" s="17"/>
      <c r="SH40" s="17"/>
      <c r="SI40" s="17"/>
      <c r="SJ40" s="17"/>
      <c r="SK40" s="17"/>
      <c r="SL40" s="17"/>
      <c r="SM40" s="17"/>
      <c r="SN40" s="17"/>
      <c r="SO40" s="17"/>
      <c r="SP40" s="17"/>
      <c r="SQ40" s="17"/>
      <c r="SR40" s="17"/>
      <c r="SS40" s="17"/>
      <c r="ST40" s="17"/>
      <c r="SU40" s="17"/>
      <c r="SV40" s="17"/>
      <c r="SW40" s="17"/>
      <c r="SX40" s="17"/>
      <c r="SY40" s="17"/>
      <c r="SZ40" s="17"/>
      <c r="TA40" s="17"/>
      <c r="TB40" s="17"/>
      <c r="TC40" s="17"/>
      <c r="TD40" s="17"/>
      <c r="TE40" s="17"/>
      <c r="TF40" s="17"/>
      <c r="TG40" s="17"/>
      <c r="TH40" s="17"/>
      <c r="TI40" s="17"/>
      <c r="TJ40" s="17"/>
      <c r="TK40" s="17"/>
      <c r="TL40" s="17"/>
      <c r="TM40" s="17"/>
      <c r="TN40" s="17"/>
      <c r="TO40" s="17"/>
      <c r="TP40" s="17"/>
      <c r="TQ40" s="17"/>
      <c r="TR40" s="17"/>
      <c r="TS40" s="17"/>
      <c r="TT40" s="17"/>
      <c r="TU40" s="17"/>
      <c r="TV40" s="17"/>
      <c r="TW40" s="17"/>
      <c r="TX40" s="17"/>
      <c r="TY40" s="17"/>
      <c r="TZ40" s="17"/>
      <c r="UA40" s="17"/>
      <c r="UB40" s="17"/>
      <c r="UC40" s="17"/>
      <c r="UD40" s="17"/>
      <c r="UE40" s="17"/>
      <c r="UF40" s="17"/>
      <c r="UG40" s="17"/>
      <c r="UH40" s="17"/>
      <c r="UI40" s="17"/>
      <c r="UJ40" s="17"/>
      <c r="UK40" s="17"/>
      <c r="UL40" s="17"/>
      <c r="UM40" s="17"/>
      <c r="UN40" s="17"/>
      <c r="UO40" s="17"/>
      <c r="UP40" s="17"/>
      <c r="UQ40" s="17"/>
      <c r="UR40" s="17"/>
      <c r="US40" s="17"/>
      <c r="UT40" s="17"/>
      <c r="UU40" s="17"/>
      <c r="UV40" s="17"/>
      <c r="UW40" s="17"/>
      <c r="UX40" s="17"/>
      <c r="UY40" s="17"/>
      <c r="UZ40" s="17"/>
      <c r="VA40" s="17"/>
      <c r="VB40" s="17"/>
      <c r="VC40" s="17"/>
      <c r="VD40" s="17"/>
      <c r="VE40" s="17"/>
      <c r="VF40" s="17"/>
      <c r="VG40" s="17"/>
      <c r="VH40" s="17"/>
      <c r="VI40" s="17"/>
      <c r="VJ40" s="17"/>
      <c r="VK40" s="17"/>
      <c r="VL40" s="17"/>
      <c r="VM40" s="17"/>
      <c r="VN40" s="17"/>
      <c r="VO40" s="17"/>
      <c r="VP40" s="17"/>
      <c r="VQ40" s="17"/>
      <c r="VR40" s="17"/>
      <c r="VS40" s="17"/>
      <c r="VT40" s="17"/>
      <c r="VU40" s="17"/>
      <c r="VV40" s="17"/>
      <c r="VW40" s="17"/>
      <c r="VX40" s="17"/>
      <c r="VY40" s="17"/>
      <c r="VZ40" s="17"/>
      <c r="WA40" s="17"/>
      <c r="WB40" s="17"/>
      <c r="WC40" s="17"/>
      <c r="WD40" s="17"/>
      <c r="WE40" s="17"/>
      <c r="WF40" s="17"/>
      <c r="WG40" s="17"/>
      <c r="WH40" s="17"/>
      <c r="WI40" s="17"/>
      <c r="WJ40" s="17"/>
      <c r="WK40" s="17"/>
      <c r="WL40" s="17"/>
      <c r="WM40" s="17"/>
      <c r="WN40" s="17"/>
      <c r="WO40" s="17"/>
      <c r="WP40" s="17"/>
      <c r="WQ40" s="17"/>
      <c r="WR40" s="17"/>
      <c r="WS40" s="17"/>
      <c r="WT40" s="17"/>
      <c r="WU40" s="17"/>
      <c r="WV40" s="17"/>
      <c r="WW40" s="17"/>
      <c r="WX40" s="17"/>
      <c r="WY40" s="17"/>
      <c r="WZ40" s="17"/>
      <c r="XA40" s="17"/>
      <c r="XB40" s="17"/>
      <c r="XC40" s="17"/>
      <c r="XD40" s="17"/>
      <c r="XE40" s="17"/>
      <c r="XF40" s="17"/>
      <c r="XG40" s="17"/>
      <c r="XH40" s="17"/>
      <c r="XI40" s="17"/>
      <c r="XJ40" s="17"/>
      <c r="XK40" s="17"/>
      <c r="XL40" s="17"/>
      <c r="XM40" s="17"/>
      <c r="XN40" s="17"/>
      <c r="XO40" s="17"/>
      <c r="XP40" s="17"/>
      <c r="XQ40" s="17"/>
      <c r="XR40" s="17"/>
      <c r="XS40" s="17"/>
      <c r="XT40" s="17"/>
      <c r="XU40" s="17"/>
      <c r="XV40" s="17"/>
      <c r="XW40" s="17"/>
      <c r="XX40" s="17"/>
      <c r="XY40" s="17"/>
      <c r="XZ40" s="17"/>
      <c r="YA40" s="17"/>
      <c r="YB40" s="17"/>
      <c r="YC40" s="17"/>
      <c r="YD40" s="17"/>
      <c r="YE40" s="17"/>
      <c r="YF40" s="17"/>
      <c r="YG40" s="17"/>
      <c r="YH40" s="17"/>
      <c r="YI40" s="17"/>
      <c r="YJ40" s="17"/>
      <c r="YK40" s="17"/>
      <c r="YL40" s="17"/>
      <c r="YM40" s="17"/>
      <c r="YN40" s="17"/>
      <c r="YO40" s="17"/>
      <c r="YP40" s="17"/>
      <c r="YQ40" s="17"/>
      <c r="YR40" s="17"/>
      <c r="YS40" s="17"/>
      <c r="YT40" s="17"/>
      <c r="YU40" s="17"/>
      <c r="YV40" s="17"/>
      <c r="YW40" s="17"/>
      <c r="YX40" s="17"/>
      <c r="YY40" s="17"/>
      <c r="YZ40" s="17"/>
      <c r="ZA40" s="17"/>
      <c r="ZB40" s="17"/>
      <c r="ZC40" s="17"/>
      <c r="ZD40" s="17"/>
      <c r="ZE40" s="17"/>
      <c r="ZF40" s="17"/>
      <c r="ZG40" s="17"/>
      <c r="ZH40" s="17"/>
      <c r="ZI40" s="17"/>
      <c r="ZJ40" s="17"/>
      <c r="ZK40" s="17"/>
      <c r="ZL40" s="17"/>
      <c r="ZM40" s="17"/>
      <c r="ZN40" s="17"/>
      <c r="ZO40" s="17"/>
      <c r="ZP40" s="17"/>
      <c r="ZQ40" s="17"/>
      <c r="ZR40" s="17"/>
      <c r="ZS40" s="17"/>
      <c r="ZT40" s="17"/>
      <c r="ZU40" s="17"/>
      <c r="ZV40" s="17"/>
      <c r="ZW40" s="17"/>
      <c r="ZX40" s="17"/>
      <c r="ZY40" s="17"/>
      <c r="ZZ40" s="17"/>
      <c r="AAA40" s="17"/>
      <c r="AAB40" s="17"/>
      <c r="AAC40" s="17"/>
      <c r="AAD40" s="17"/>
      <c r="AAE40" s="17"/>
      <c r="AAF40" s="17"/>
      <c r="AAG40" s="17"/>
      <c r="AAH40" s="17"/>
      <c r="AAI40" s="17"/>
      <c r="AAJ40" s="17"/>
      <c r="AAK40" s="17"/>
      <c r="AAL40" s="17"/>
      <c r="AAM40" s="17"/>
      <c r="AAN40" s="17"/>
      <c r="AAO40" s="17"/>
      <c r="AAP40" s="17"/>
      <c r="AAQ40" s="17"/>
      <c r="AAR40" s="17"/>
      <c r="AAS40" s="17"/>
      <c r="AAT40" s="17"/>
      <c r="AAU40" s="17"/>
      <c r="AAV40" s="17"/>
      <c r="AAW40" s="17"/>
      <c r="AAX40" s="17"/>
      <c r="AAY40" s="17"/>
      <c r="AAZ40" s="17"/>
      <c r="ABA40" s="17"/>
      <c r="ABB40" s="17"/>
      <c r="ABC40" s="17"/>
      <c r="ABD40" s="17"/>
      <c r="ABE40" s="17"/>
      <c r="ABF40" s="17"/>
      <c r="ABG40" s="17"/>
      <c r="ABH40" s="17"/>
      <c r="ABI40" s="17"/>
      <c r="ABJ40" s="17"/>
      <c r="ABK40" s="17"/>
      <c r="ABL40" s="17"/>
      <c r="ABM40" s="17"/>
      <c r="ABN40" s="17"/>
      <c r="ABO40" s="17"/>
      <c r="ABP40" s="17"/>
      <c r="ABQ40" s="17"/>
      <c r="ABR40" s="17"/>
      <c r="ABS40" s="17"/>
      <c r="ABT40" s="17"/>
      <c r="ABU40" s="17"/>
      <c r="ABV40" s="17"/>
      <c r="ABW40" s="17"/>
      <c r="ABX40" s="17"/>
      <c r="ABY40" s="17"/>
      <c r="ABZ40" s="17"/>
      <c r="ACA40" s="17"/>
      <c r="ACB40" s="17"/>
      <c r="ACC40" s="17"/>
      <c r="ACD40" s="17"/>
      <c r="ACE40" s="17"/>
      <c r="ACF40" s="17"/>
      <c r="ACG40" s="17"/>
      <c r="ACH40" s="17"/>
      <c r="ACI40" s="17"/>
      <c r="ACJ40" s="17"/>
      <c r="ACK40" s="17"/>
      <c r="ACL40" s="17"/>
      <c r="ACM40" s="17"/>
      <c r="ACN40" s="17"/>
      <c r="ACO40" s="17"/>
      <c r="ACP40" s="17"/>
      <c r="ACQ40" s="17"/>
      <c r="ACR40" s="17"/>
      <c r="ACS40" s="17"/>
      <c r="ACT40" s="17"/>
      <c r="ACU40" s="17"/>
      <c r="ACV40" s="17"/>
      <c r="ACW40" s="17"/>
      <c r="ACX40" s="17"/>
      <c r="ACY40" s="17"/>
      <c r="ACZ40" s="17"/>
      <c r="ADA40" s="17"/>
      <c r="ADB40" s="17"/>
      <c r="ADC40" s="17"/>
      <c r="ADD40" s="17"/>
      <c r="ADE40" s="17"/>
      <c r="ADF40" s="17"/>
      <c r="ADG40" s="17"/>
      <c r="ADH40" s="17"/>
      <c r="ADI40" s="17"/>
      <c r="ADJ40" s="17"/>
      <c r="ADK40" s="17"/>
      <c r="ADL40" s="17"/>
      <c r="ADM40" s="17"/>
      <c r="ADN40" s="17"/>
      <c r="ADO40" s="17"/>
      <c r="ADP40" s="17"/>
      <c r="ADQ40" s="17"/>
      <c r="ADR40" s="17"/>
      <c r="ADS40" s="17"/>
      <c r="ADT40" s="17"/>
      <c r="ADU40" s="17"/>
      <c r="ADV40" s="17"/>
      <c r="ADW40" s="17"/>
      <c r="ADX40" s="17"/>
      <c r="ADY40" s="17"/>
      <c r="ADZ40" s="17"/>
      <c r="AEA40" s="17"/>
      <c r="AEB40" s="17"/>
      <c r="AEC40" s="17"/>
      <c r="AED40" s="17"/>
      <c r="AEE40" s="17"/>
      <c r="AEF40" s="17"/>
      <c r="AEG40" s="17"/>
      <c r="AEH40" s="17"/>
      <c r="AEI40" s="17"/>
      <c r="AEJ40" s="17"/>
      <c r="AEK40" s="17"/>
      <c r="AEL40" s="17"/>
      <c r="AEM40" s="17"/>
      <c r="AEN40" s="17"/>
      <c r="AEO40" s="17"/>
      <c r="AEP40" s="17"/>
      <c r="AEQ40" s="17"/>
      <c r="AER40" s="17"/>
      <c r="AES40" s="17"/>
      <c r="AET40" s="17"/>
      <c r="AEU40" s="17"/>
      <c r="AEV40" s="17"/>
      <c r="AEW40" s="17"/>
      <c r="AEX40" s="17"/>
      <c r="AEY40" s="17"/>
      <c r="AEZ40" s="17"/>
      <c r="AFA40" s="17"/>
      <c r="AFB40" s="17"/>
      <c r="AFC40" s="17"/>
      <c r="AFD40" s="17"/>
      <c r="AFE40" s="17"/>
      <c r="AFF40" s="17"/>
      <c r="AFG40" s="17"/>
      <c r="AFH40" s="17"/>
      <c r="AFI40" s="17"/>
      <c r="AFJ40" s="17"/>
      <c r="AFK40" s="17"/>
      <c r="AFL40" s="17"/>
      <c r="AFM40" s="17"/>
      <c r="AFN40" s="17"/>
      <c r="AFO40" s="17"/>
      <c r="AFP40" s="17"/>
      <c r="AFQ40" s="17"/>
      <c r="AFR40" s="17"/>
      <c r="AFS40" s="17"/>
      <c r="AFT40" s="17"/>
      <c r="AFU40" s="17"/>
      <c r="AFV40" s="17"/>
      <c r="AFW40" s="17"/>
      <c r="AFX40" s="17"/>
      <c r="AFY40" s="17"/>
      <c r="AFZ40" s="17"/>
      <c r="AGA40" s="17"/>
      <c r="AGB40" s="17"/>
      <c r="AGC40" s="17"/>
      <c r="AGD40" s="17"/>
      <c r="AGE40" s="17"/>
      <c r="AGF40" s="17"/>
      <c r="AGG40" s="17"/>
      <c r="AGH40" s="17"/>
      <c r="AGI40" s="17"/>
      <c r="AGJ40" s="17"/>
      <c r="AGK40" s="17"/>
      <c r="AGL40" s="17"/>
      <c r="AGM40" s="17"/>
      <c r="AGN40" s="17"/>
      <c r="AGO40" s="17"/>
      <c r="AGP40" s="17"/>
      <c r="AGQ40" s="17"/>
      <c r="AGR40" s="17"/>
      <c r="AGS40" s="17"/>
      <c r="AGT40" s="17"/>
      <c r="AGU40" s="17"/>
      <c r="AGV40" s="17"/>
      <c r="AGW40" s="17"/>
      <c r="AGX40" s="17"/>
      <c r="AGY40" s="17"/>
      <c r="AGZ40" s="17"/>
      <c r="AHA40" s="17"/>
      <c r="AHB40" s="17"/>
      <c r="AHC40" s="17"/>
      <c r="AHD40" s="17"/>
      <c r="AHE40" s="17"/>
      <c r="AHF40" s="17"/>
      <c r="AHG40" s="17"/>
      <c r="AHH40" s="17"/>
      <c r="AHI40" s="17"/>
      <c r="AHJ40" s="17"/>
      <c r="AHK40" s="17"/>
      <c r="AHL40" s="17"/>
      <c r="AHM40" s="17"/>
      <c r="AHN40" s="17"/>
      <c r="AHO40" s="17"/>
      <c r="AHP40" s="17"/>
      <c r="AHQ40" s="17"/>
      <c r="AHR40" s="17"/>
      <c r="AHS40" s="17"/>
      <c r="AHT40" s="17"/>
      <c r="AHU40" s="17"/>
      <c r="AHV40" s="17"/>
      <c r="AHW40" s="17"/>
      <c r="AHX40" s="17"/>
      <c r="AHY40" s="17"/>
      <c r="AHZ40" s="17"/>
      <c r="AIA40" s="17"/>
      <c r="AIB40" s="17"/>
      <c r="AIC40" s="17"/>
      <c r="AID40" s="17"/>
      <c r="AIE40" s="17"/>
      <c r="AIF40" s="17"/>
      <c r="AIG40" s="17"/>
      <c r="AIH40" s="17"/>
      <c r="AII40" s="17"/>
      <c r="AIJ40" s="17"/>
      <c r="AIK40" s="17"/>
      <c r="AIL40" s="17"/>
      <c r="AIM40" s="17"/>
      <c r="AIN40" s="17"/>
      <c r="AIO40" s="17"/>
      <c r="AIP40" s="17"/>
      <c r="AIQ40" s="17"/>
      <c r="AIR40" s="17"/>
      <c r="AIS40" s="17"/>
      <c r="AIT40" s="17"/>
      <c r="AIU40" s="17"/>
      <c r="AIV40" s="17"/>
      <c r="AIW40" s="17"/>
      <c r="AIX40" s="17"/>
      <c r="AIY40" s="17"/>
      <c r="AIZ40" s="17"/>
      <c r="AJA40" s="17"/>
      <c r="AJB40" s="17"/>
      <c r="AJC40" s="17"/>
      <c r="AJD40" s="17"/>
      <c r="AJE40" s="17"/>
      <c r="AJF40" s="17"/>
      <c r="AJG40" s="17"/>
      <c r="AJH40" s="17"/>
      <c r="AJI40" s="17"/>
      <c r="AJJ40" s="17"/>
      <c r="AJK40" s="17"/>
      <c r="AJL40" s="17"/>
      <c r="AJM40" s="17"/>
      <c r="AJN40" s="17"/>
      <c r="AJO40" s="17"/>
      <c r="AJP40" s="17"/>
      <c r="AJQ40" s="17"/>
      <c r="AJR40" s="17"/>
      <c r="AJS40" s="17"/>
      <c r="AJT40" s="17"/>
      <c r="AJU40" s="17"/>
      <c r="AJV40" s="17"/>
      <c r="AJW40" s="17"/>
      <c r="AJX40" s="17"/>
      <c r="AJY40" s="17"/>
      <c r="AJZ40" s="17"/>
      <c r="AKA40" s="17"/>
      <c r="AKB40" s="17"/>
      <c r="AKC40" s="17"/>
      <c r="AKD40" s="17"/>
      <c r="AKE40" s="17"/>
      <c r="AKF40" s="17"/>
      <c r="AKG40" s="17"/>
      <c r="AKH40" s="17"/>
      <c r="AKI40" s="17"/>
      <c r="AKJ40" s="17"/>
      <c r="AKK40" s="17"/>
      <c r="AKL40" s="17"/>
      <c r="AKM40" s="17"/>
      <c r="AKN40" s="17"/>
      <c r="AKO40" s="17"/>
      <c r="AKP40" s="17"/>
      <c r="AKQ40" s="17"/>
      <c r="AKR40" s="17"/>
      <c r="AKS40" s="17"/>
      <c r="AKT40" s="17"/>
      <c r="AKU40" s="17"/>
      <c r="AKV40" s="17"/>
      <c r="AKW40" s="17"/>
      <c r="AKX40" s="17"/>
      <c r="AKY40" s="17"/>
      <c r="AKZ40" s="17"/>
      <c r="ALA40" s="17"/>
      <c r="ALB40" s="17"/>
      <c r="ALC40" s="17"/>
      <c r="ALD40" s="17"/>
      <c r="ALE40" s="17"/>
      <c r="ALF40" s="17"/>
      <c r="ALG40" s="17"/>
      <c r="ALH40" s="17"/>
      <c r="ALI40" s="17"/>
      <c r="ALJ40" s="17"/>
      <c r="ALK40" s="17"/>
      <c r="ALL40" s="17"/>
      <c r="ALM40" s="17"/>
      <c r="ALN40" s="17"/>
      <c r="ALO40" s="17"/>
      <c r="ALP40" s="17"/>
      <c r="ALQ40" s="17"/>
      <c r="ALR40" s="17"/>
      <c r="ALS40" s="17"/>
      <c r="ALT40" s="17"/>
      <c r="ALU40" s="17"/>
      <c r="ALV40" s="17"/>
      <c r="ALW40" s="17"/>
      <c r="ALX40" s="17"/>
      <c r="ALY40" s="17"/>
      <c r="ALZ40" s="17"/>
      <c r="AMA40" s="17"/>
      <c r="AMB40" s="17"/>
      <c r="AMC40" s="17"/>
      <c r="AMD40" s="17"/>
      <c r="AME40" s="17"/>
      <c r="AMF40" s="17"/>
      <c r="AMG40" s="17"/>
      <c r="AMH40" s="17"/>
      <c r="AMI40" s="17"/>
      <c r="AMJ40" s="17"/>
    </row>
    <row r="41" spans="1:1024" s="16" customFormat="1" x14ac:dyDescent="0.25">
      <c r="A41" s="38" t="s">
        <v>662</v>
      </c>
      <c r="B41" s="36" t="s">
        <v>10</v>
      </c>
      <c r="C41" s="36" t="s">
        <v>11</v>
      </c>
      <c r="D41" s="36" t="s">
        <v>21</v>
      </c>
      <c r="E41" s="36" t="s">
        <v>17</v>
      </c>
      <c r="F41" s="51">
        <v>35</v>
      </c>
      <c r="G41" s="36" t="s">
        <v>12</v>
      </c>
      <c r="H41" s="439"/>
      <c r="I41" s="288">
        <f t="shared" si="0"/>
        <v>0</v>
      </c>
      <c r="J41" s="289" t="s">
        <v>18</v>
      </c>
      <c r="K41" s="18"/>
      <c r="L41" s="18"/>
      <c r="M41" s="18"/>
      <c r="N41" s="18"/>
      <c r="O41" s="18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7"/>
      <c r="IJ41" s="17"/>
      <c r="IK41" s="17"/>
      <c r="IL41" s="17"/>
      <c r="IM41" s="17"/>
      <c r="IN41" s="17"/>
      <c r="IO41" s="17"/>
      <c r="IP41" s="17"/>
      <c r="IQ41" s="17"/>
      <c r="IR41" s="17"/>
      <c r="IS41" s="17"/>
      <c r="IT41" s="17"/>
      <c r="IU41" s="17"/>
      <c r="IV41" s="17"/>
      <c r="IW41" s="17"/>
      <c r="IX41" s="17"/>
      <c r="IY41" s="17"/>
      <c r="IZ41" s="17"/>
      <c r="JA41" s="17"/>
      <c r="JB41" s="17"/>
      <c r="JC41" s="17"/>
      <c r="JD41" s="17"/>
      <c r="JE41" s="17"/>
      <c r="JF41" s="17"/>
      <c r="JG41" s="17"/>
      <c r="JH41" s="17"/>
      <c r="JI41" s="17"/>
      <c r="JJ41" s="17"/>
      <c r="JK41" s="17"/>
      <c r="JL41" s="17"/>
      <c r="JM41" s="17"/>
      <c r="JN41" s="17"/>
      <c r="JO41" s="17"/>
      <c r="JP41" s="17"/>
      <c r="JQ41" s="17"/>
      <c r="JR41" s="17"/>
      <c r="JS41" s="17"/>
      <c r="JT41" s="17"/>
      <c r="JU41" s="17"/>
      <c r="JV41" s="17"/>
      <c r="JW41" s="17"/>
      <c r="JX41" s="17"/>
      <c r="JY41" s="17"/>
      <c r="JZ41" s="17"/>
      <c r="KA41" s="17"/>
      <c r="KB41" s="17"/>
      <c r="KC41" s="17"/>
      <c r="KD41" s="17"/>
      <c r="KE41" s="17"/>
      <c r="KF41" s="17"/>
      <c r="KG41" s="17"/>
      <c r="KH41" s="17"/>
      <c r="KI41" s="17"/>
      <c r="KJ41" s="17"/>
      <c r="KK41" s="17"/>
      <c r="KL41" s="17"/>
      <c r="KM41" s="17"/>
      <c r="KN41" s="17"/>
      <c r="KO41" s="17"/>
      <c r="KP41" s="17"/>
      <c r="KQ41" s="17"/>
      <c r="KR41" s="17"/>
      <c r="KS41" s="17"/>
      <c r="KT41" s="17"/>
      <c r="KU41" s="17"/>
      <c r="KV41" s="17"/>
      <c r="KW41" s="17"/>
      <c r="KX41" s="17"/>
      <c r="KY41" s="17"/>
      <c r="KZ41" s="17"/>
      <c r="LA41" s="17"/>
      <c r="LB41" s="17"/>
      <c r="LC41" s="17"/>
      <c r="LD41" s="17"/>
      <c r="LE41" s="17"/>
      <c r="LF41" s="17"/>
      <c r="LG41" s="17"/>
      <c r="LH41" s="17"/>
      <c r="LI41" s="17"/>
      <c r="LJ41" s="17"/>
      <c r="LK41" s="17"/>
      <c r="LL41" s="17"/>
      <c r="LM41" s="17"/>
      <c r="LN41" s="17"/>
      <c r="LO41" s="17"/>
      <c r="LP41" s="17"/>
      <c r="LQ41" s="17"/>
      <c r="LR41" s="17"/>
      <c r="LS41" s="17"/>
      <c r="LT41" s="17"/>
      <c r="LU41" s="17"/>
      <c r="LV41" s="17"/>
      <c r="LW41" s="17"/>
      <c r="LX41" s="17"/>
      <c r="LY41" s="17"/>
      <c r="LZ41" s="17"/>
      <c r="MA41" s="17"/>
      <c r="MB41" s="17"/>
      <c r="MC41" s="17"/>
      <c r="MD41" s="17"/>
      <c r="ME41" s="17"/>
      <c r="MF41" s="17"/>
      <c r="MG41" s="17"/>
      <c r="MH41" s="17"/>
      <c r="MI41" s="17"/>
      <c r="MJ41" s="17"/>
      <c r="MK41" s="17"/>
      <c r="ML41" s="17"/>
      <c r="MM41" s="17"/>
      <c r="MN41" s="17"/>
      <c r="MO41" s="17"/>
      <c r="MP41" s="17"/>
      <c r="MQ41" s="17"/>
      <c r="MR41" s="17"/>
      <c r="MS41" s="17"/>
      <c r="MT41" s="17"/>
      <c r="MU41" s="17"/>
      <c r="MV41" s="17"/>
      <c r="MW41" s="17"/>
      <c r="MX41" s="17"/>
      <c r="MY41" s="17"/>
      <c r="MZ41" s="17"/>
      <c r="NA41" s="17"/>
      <c r="NB41" s="17"/>
      <c r="NC41" s="17"/>
      <c r="ND41" s="17"/>
      <c r="NE41" s="17"/>
      <c r="NF41" s="17"/>
      <c r="NG41" s="17"/>
      <c r="NH41" s="17"/>
      <c r="NI41" s="17"/>
      <c r="NJ41" s="17"/>
      <c r="NK41" s="17"/>
      <c r="NL41" s="17"/>
      <c r="NM41" s="17"/>
      <c r="NN41" s="17"/>
      <c r="NO41" s="17"/>
      <c r="NP41" s="17"/>
      <c r="NQ41" s="17"/>
      <c r="NR41" s="17"/>
      <c r="NS41" s="17"/>
      <c r="NT41" s="17"/>
      <c r="NU41" s="17"/>
      <c r="NV41" s="17"/>
      <c r="NW41" s="17"/>
      <c r="NX41" s="17"/>
      <c r="NY41" s="17"/>
      <c r="NZ41" s="17"/>
      <c r="OA41" s="17"/>
      <c r="OB41" s="17"/>
      <c r="OC41" s="17"/>
      <c r="OD41" s="17"/>
      <c r="OE41" s="17"/>
      <c r="OF41" s="17"/>
      <c r="OG41" s="17"/>
      <c r="OH41" s="17"/>
      <c r="OI41" s="17"/>
      <c r="OJ41" s="17"/>
      <c r="OK41" s="17"/>
      <c r="OL41" s="17"/>
      <c r="OM41" s="17"/>
      <c r="ON41" s="17"/>
      <c r="OO41" s="17"/>
      <c r="OP41" s="17"/>
      <c r="OQ41" s="17"/>
      <c r="OR41" s="17"/>
      <c r="OS41" s="17"/>
      <c r="OT41" s="17"/>
      <c r="OU41" s="17"/>
      <c r="OV41" s="17"/>
      <c r="OW41" s="17"/>
      <c r="OX41" s="17"/>
      <c r="OY41" s="17"/>
      <c r="OZ41" s="17"/>
      <c r="PA41" s="17"/>
      <c r="PB41" s="17"/>
      <c r="PC41" s="17"/>
      <c r="PD41" s="17"/>
      <c r="PE41" s="17"/>
      <c r="PF41" s="17"/>
      <c r="PG41" s="17"/>
      <c r="PH41" s="17"/>
      <c r="PI41" s="17"/>
      <c r="PJ41" s="17"/>
      <c r="PK41" s="17"/>
      <c r="PL41" s="17"/>
      <c r="PM41" s="17"/>
      <c r="PN41" s="17"/>
      <c r="PO41" s="17"/>
      <c r="PP41" s="17"/>
      <c r="PQ41" s="17"/>
      <c r="PR41" s="17"/>
      <c r="PS41" s="17"/>
      <c r="PT41" s="17"/>
      <c r="PU41" s="17"/>
      <c r="PV41" s="17"/>
      <c r="PW41" s="17"/>
      <c r="PX41" s="17"/>
      <c r="PY41" s="17"/>
      <c r="PZ41" s="17"/>
      <c r="QA41" s="17"/>
      <c r="QB41" s="17"/>
      <c r="QC41" s="17"/>
      <c r="QD41" s="17"/>
      <c r="QE41" s="17"/>
      <c r="QF41" s="17"/>
      <c r="QG41" s="17"/>
      <c r="QH41" s="17"/>
      <c r="QI41" s="17"/>
      <c r="QJ41" s="17"/>
      <c r="QK41" s="17"/>
      <c r="QL41" s="17"/>
      <c r="QM41" s="17"/>
      <c r="QN41" s="17"/>
      <c r="QO41" s="17"/>
      <c r="QP41" s="17"/>
      <c r="QQ41" s="17"/>
      <c r="QR41" s="17"/>
      <c r="QS41" s="17"/>
      <c r="QT41" s="17"/>
      <c r="QU41" s="17"/>
      <c r="QV41" s="17"/>
      <c r="QW41" s="17"/>
      <c r="QX41" s="17"/>
      <c r="QY41" s="17"/>
      <c r="QZ41" s="17"/>
      <c r="RA41" s="17"/>
      <c r="RB41" s="17"/>
      <c r="RC41" s="17"/>
      <c r="RD41" s="17"/>
      <c r="RE41" s="17"/>
      <c r="RF41" s="17"/>
      <c r="RG41" s="17"/>
      <c r="RH41" s="17"/>
      <c r="RI41" s="17"/>
      <c r="RJ41" s="17"/>
      <c r="RK41" s="17"/>
      <c r="RL41" s="17"/>
      <c r="RM41" s="17"/>
      <c r="RN41" s="17"/>
      <c r="RO41" s="17"/>
      <c r="RP41" s="17"/>
      <c r="RQ41" s="17"/>
      <c r="RR41" s="17"/>
      <c r="RS41" s="17"/>
      <c r="RT41" s="17"/>
      <c r="RU41" s="17"/>
      <c r="RV41" s="17"/>
      <c r="RW41" s="17"/>
      <c r="RX41" s="17"/>
      <c r="RY41" s="17"/>
      <c r="RZ41" s="17"/>
      <c r="SA41" s="17"/>
      <c r="SB41" s="17"/>
      <c r="SC41" s="17"/>
      <c r="SD41" s="17"/>
      <c r="SE41" s="17"/>
      <c r="SF41" s="17"/>
      <c r="SG41" s="17"/>
      <c r="SH41" s="17"/>
      <c r="SI41" s="17"/>
      <c r="SJ41" s="17"/>
      <c r="SK41" s="17"/>
      <c r="SL41" s="17"/>
      <c r="SM41" s="17"/>
      <c r="SN41" s="17"/>
      <c r="SO41" s="17"/>
      <c r="SP41" s="17"/>
      <c r="SQ41" s="17"/>
      <c r="SR41" s="17"/>
      <c r="SS41" s="17"/>
      <c r="ST41" s="17"/>
      <c r="SU41" s="17"/>
      <c r="SV41" s="17"/>
      <c r="SW41" s="17"/>
      <c r="SX41" s="17"/>
      <c r="SY41" s="17"/>
      <c r="SZ41" s="17"/>
      <c r="TA41" s="17"/>
      <c r="TB41" s="17"/>
      <c r="TC41" s="17"/>
      <c r="TD41" s="17"/>
      <c r="TE41" s="17"/>
      <c r="TF41" s="17"/>
      <c r="TG41" s="17"/>
      <c r="TH41" s="17"/>
      <c r="TI41" s="17"/>
      <c r="TJ41" s="17"/>
      <c r="TK41" s="17"/>
      <c r="TL41" s="17"/>
      <c r="TM41" s="17"/>
      <c r="TN41" s="17"/>
      <c r="TO41" s="17"/>
      <c r="TP41" s="17"/>
      <c r="TQ41" s="17"/>
      <c r="TR41" s="17"/>
      <c r="TS41" s="17"/>
      <c r="TT41" s="17"/>
      <c r="TU41" s="17"/>
      <c r="TV41" s="17"/>
      <c r="TW41" s="17"/>
      <c r="TX41" s="17"/>
      <c r="TY41" s="17"/>
      <c r="TZ41" s="17"/>
      <c r="UA41" s="17"/>
      <c r="UB41" s="17"/>
      <c r="UC41" s="17"/>
      <c r="UD41" s="17"/>
      <c r="UE41" s="17"/>
      <c r="UF41" s="17"/>
      <c r="UG41" s="17"/>
      <c r="UH41" s="17"/>
      <c r="UI41" s="17"/>
      <c r="UJ41" s="17"/>
      <c r="UK41" s="17"/>
      <c r="UL41" s="17"/>
      <c r="UM41" s="17"/>
      <c r="UN41" s="17"/>
      <c r="UO41" s="17"/>
      <c r="UP41" s="17"/>
      <c r="UQ41" s="17"/>
      <c r="UR41" s="17"/>
      <c r="US41" s="17"/>
      <c r="UT41" s="17"/>
      <c r="UU41" s="17"/>
      <c r="UV41" s="17"/>
      <c r="UW41" s="17"/>
      <c r="UX41" s="17"/>
      <c r="UY41" s="17"/>
      <c r="UZ41" s="17"/>
      <c r="VA41" s="17"/>
      <c r="VB41" s="17"/>
      <c r="VC41" s="17"/>
      <c r="VD41" s="17"/>
      <c r="VE41" s="17"/>
      <c r="VF41" s="17"/>
      <c r="VG41" s="17"/>
      <c r="VH41" s="17"/>
      <c r="VI41" s="17"/>
      <c r="VJ41" s="17"/>
      <c r="VK41" s="17"/>
      <c r="VL41" s="17"/>
      <c r="VM41" s="17"/>
      <c r="VN41" s="17"/>
      <c r="VO41" s="17"/>
      <c r="VP41" s="17"/>
      <c r="VQ41" s="17"/>
      <c r="VR41" s="17"/>
      <c r="VS41" s="17"/>
      <c r="VT41" s="17"/>
      <c r="VU41" s="17"/>
      <c r="VV41" s="17"/>
      <c r="VW41" s="17"/>
      <c r="VX41" s="17"/>
      <c r="VY41" s="17"/>
      <c r="VZ41" s="17"/>
      <c r="WA41" s="17"/>
      <c r="WB41" s="17"/>
      <c r="WC41" s="17"/>
      <c r="WD41" s="17"/>
      <c r="WE41" s="17"/>
      <c r="WF41" s="17"/>
      <c r="WG41" s="17"/>
      <c r="WH41" s="17"/>
      <c r="WI41" s="17"/>
      <c r="WJ41" s="17"/>
      <c r="WK41" s="17"/>
      <c r="WL41" s="17"/>
      <c r="WM41" s="17"/>
      <c r="WN41" s="17"/>
      <c r="WO41" s="17"/>
      <c r="WP41" s="17"/>
      <c r="WQ41" s="17"/>
      <c r="WR41" s="17"/>
      <c r="WS41" s="17"/>
      <c r="WT41" s="17"/>
      <c r="WU41" s="17"/>
      <c r="WV41" s="17"/>
      <c r="WW41" s="17"/>
      <c r="WX41" s="17"/>
      <c r="WY41" s="17"/>
      <c r="WZ41" s="17"/>
      <c r="XA41" s="17"/>
      <c r="XB41" s="17"/>
      <c r="XC41" s="17"/>
      <c r="XD41" s="17"/>
      <c r="XE41" s="17"/>
      <c r="XF41" s="17"/>
      <c r="XG41" s="17"/>
      <c r="XH41" s="17"/>
      <c r="XI41" s="17"/>
      <c r="XJ41" s="17"/>
      <c r="XK41" s="17"/>
      <c r="XL41" s="17"/>
      <c r="XM41" s="17"/>
      <c r="XN41" s="17"/>
      <c r="XO41" s="17"/>
      <c r="XP41" s="17"/>
      <c r="XQ41" s="17"/>
      <c r="XR41" s="17"/>
      <c r="XS41" s="17"/>
      <c r="XT41" s="17"/>
      <c r="XU41" s="17"/>
      <c r="XV41" s="17"/>
      <c r="XW41" s="17"/>
      <c r="XX41" s="17"/>
      <c r="XY41" s="17"/>
      <c r="XZ41" s="17"/>
      <c r="YA41" s="17"/>
      <c r="YB41" s="17"/>
      <c r="YC41" s="17"/>
      <c r="YD41" s="17"/>
      <c r="YE41" s="17"/>
      <c r="YF41" s="17"/>
      <c r="YG41" s="17"/>
      <c r="YH41" s="17"/>
      <c r="YI41" s="17"/>
      <c r="YJ41" s="17"/>
      <c r="YK41" s="17"/>
      <c r="YL41" s="17"/>
      <c r="YM41" s="17"/>
      <c r="YN41" s="17"/>
      <c r="YO41" s="17"/>
      <c r="YP41" s="17"/>
      <c r="YQ41" s="17"/>
      <c r="YR41" s="17"/>
      <c r="YS41" s="17"/>
      <c r="YT41" s="17"/>
      <c r="YU41" s="17"/>
      <c r="YV41" s="17"/>
      <c r="YW41" s="17"/>
      <c r="YX41" s="17"/>
      <c r="YY41" s="17"/>
      <c r="YZ41" s="17"/>
      <c r="ZA41" s="17"/>
      <c r="ZB41" s="17"/>
      <c r="ZC41" s="17"/>
      <c r="ZD41" s="17"/>
      <c r="ZE41" s="17"/>
      <c r="ZF41" s="17"/>
      <c r="ZG41" s="17"/>
      <c r="ZH41" s="17"/>
      <c r="ZI41" s="17"/>
      <c r="ZJ41" s="17"/>
      <c r="ZK41" s="17"/>
      <c r="ZL41" s="17"/>
      <c r="ZM41" s="17"/>
      <c r="ZN41" s="17"/>
      <c r="ZO41" s="17"/>
      <c r="ZP41" s="17"/>
      <c r="ZQ41" s="17"/>
      <c r="ZR41" s="17"/>
      <c r="ZS41" s="17"/>
      <c r="ZT41" s="17"/>
      <c r="ZU41" s="17"/>
      <c r="ZV41" s="17"/>
      <c r="ZW41" s="17"/>
      <c r="ZX41" s="17"/>
      <c r="ZY41" s="17"/>
      <c r="ZZ41" s="17"/>
      <c r="AAA41" s="17"/>
      <c r="AAB41" s="17"/>
      <c r="AAC41" s="17"/>
      <c r="AAD41" s="17"/>
      <c r="AAE41" s="17"/>
      <c r="AAF41" s="17"/>
      <c r="AAG41" s="17"/>
      <c r="AAH41" s="17"/>
      <c r="AAI41" s="17"/>
      <c r="AAJ41" s="17"/>
      <c r="AAK41" s="17"/>
      <c r="AAL41" s="17"/>
      <c r="AAM41" s="17"/>
      <c r="AAN41" s="17"/>
      <c r="AAO41" s="17"/>
      <c r="AAP41" s="17"/>
      <c r="AAQ41" s="17"/>
      <c r="AAR41" s="17"/>
      <c r="AAS41" s="17"/>
      <c r="AAT41" s="17"/>
      <c r="AAU41" s="17"/>
      <c r="AAV41" s="17"/>
      <c r="AAW41" s="17"/>
      <c r="AAX41" s="17"/>
      <c r="AAY41" s="17"/>
      <c r="AAZ41" s="17"/>
      <c r="ABA41" s="17"/>
      <c r="ABB41" s="17"/>
      <c r="ABC41" s="17"/>
      <c r="ABD41" s="17"/>
      <c r="ABE41" s="17"/>
      <c r="ABF41" s="17"/>
      <c r="ABG41" s="17"/>
      <c r="ABH41" s="17"/>
      <c r="ABI41" s="17"/>
      <c r="ABJ41" s="17"/>
      <c r="ABK41" s="17"/>
      <c r="ABL41" s="17"/>
      <c r="ABM41" s="17"/>
      <c r="ABN41" s="17"/>
      <c r="ABO41" s="17"/>
      <c r="ABP41" s="17"/>
      <c r="ABQ41" s="17"/>
      <c r="ABR41" s="17"/>
      <c r="ABS41" s="17"/>
      <c r="ABT41" s="17"/>
      <c r="ABU41" s="17"/>
      <c r="ABV41" s="17"/>
      <c r="ABW41" s="17"/>
      <c r="ABX41" s="17"/>
      <c r="ABY41" s="17"/>
      <c r="ABZ41" s="17"/>
      <c r="ACA41" s="17"/>
      <c r="ACB41" s="17"/>
      <c r="ACC41" s="17"/>
      <c r="ACD41" s="17"/>
      <c r="ACE41" s="17"/>
      <c r="ACF41" s="17"/>
      <c r="ACG41" s="17"/>
      <c r="ACH41" s="17"/>
      <c r="ACI41" s="17"/>
      <c r="ACJ41" s="17"/>
      <c r="ACK41" s="17"/>
      <c r="ACL41" s="17"/>
      <c r="ACM41" s="17"/>
      <c r="ACN41" s="17"/>
      <c r="ACO41" s="17"/>
      <c r="ACP41" s="17"/>
      <c r="ACQ41" s="17"/>
      <c r="ACR41" s="17"/>
      <c r="ACS41" s="17"/>
      <c r="ACT41" s="17"/>
      <c r="ACU41" s="17"/>
      <c r="ACV41" s="17"/>
      <c r="ACW41" s="17"/>
      <c r="ACX41" s="17"/>
      <c r="ACY41" s="17"/>
      <c r="ACZ41" s="17"/>
      <c r="ADA41" s="17"/>
      <c r="ADB41" s="17"/>
      <c r="ADC41" s="17"/>
      <c r="ADD41" s="17"/>
      <c r="ADE41" s="17"/>
      <c r="ADF41" s="17"/>
      <c r="ADG41" s="17"/>
      <c r="ADH41" s="17"/>
      <c r="ADI41" s="17"/>
      <c r="ADJ41" s="17"/>
      <c r="ADK41" s="17"/>
      <c r="ADL41" s="17"/>
      <c r="ADM41" s="17"/>
      <c r="ADN41" s="17"/>
      <c r="ADO41" s="17"/>
      <c r="ADP41" s="17"/>
      <c r="ADQ41" s="17"/>
      <c r="ADR41" s="17"/>
      <c r="ADS41" s="17"/>
      <c r="ADT41" s="17"/>
      <c r="ADU41" s="17"/>
      <c r="ADV41" s="17"/>
      <c r="ADW41" s="17"/>
      <c r="ADX41" s="17"/>
      <c r="ADY41" s="17"/>
      <c r="ADZ41" s="17"/>
      <c r="AEA41" s="17"/>
      <c r="AEB41" s="17"/>
      <c r="AEC41" s="17"/>
      <c r="AED41" s="17"/>
      <c r="AEE41" s="17"/>
      <c r="AEF41" s="17"/>
      <c r="AEG41" s="17"/>
      <c r="AEH41" s="17"/>
      <c r="AEI41" s="17"/>
      <c r="AEJ41" s="17"/>
      <c r="AEK41" s="17"/>
      <c r="AEL41" s="17"/>
      <c r="AEM41" s="17"/>
      <c r="AEN41" s="17"/>
      <c r="AEO41" s="17"/>
      <c r="AEP41" s="17"/>
      <c r="AEQ41" s="17"/>
      <c r="AER41" s="17"/>
      <c r="AES41" s="17"/>
      <c r="AET41" s="17"/>
      <c r="AEU41" s="17"/>
      <c r="AEV41" s="17"/>
      <c r="AEW41" s="17"/>
      <c r="AEX41" s="17"/>
      <c r="AEY41" s="17"/>
      <c r="AEZ41" s="17"/>
      <c r="AFA41" s="17"/>
      <c r="AFB41" s="17"/>
      <c r="AFC41" s="17"/>
      <c r="AFD41" s="17"/>
      <c r="AFE41" s="17"/>
      <c r="AFF41" s="17"/>
      <c r="AFG41" s="17"/>
      <c r="AFH41" s="17"/>
      <c r="AFI41" s="17"/>
      <c r="AFJ41" s="17"/>
      <c r="AFK41" s="17"/>
      <c r="AFL41" s="17"/>
      <c r="AFM41" s="17"/>
      <c r="AFN41" s="17"/>
      <c r="AFO41" s="17"/>
      <c r="AFP41" s="17"/>
      <c r="AFQ41" s="17"/>
      <c r="AFR41" s="17"/>
      <c r="AFS41" s="17"/>
      <c r="AFT41" s="17"/>
      <c r="AFU41" s="17"/>
      <c r="AFV41" s="17"/>
      <c r="AFW41" s="17"/>
      <c r="AFX41" s="17"/>
      <c r="AFY41" s="17"/>
      <c r="AFZ41" s="17"/>
      <c r="AGA41" s="17"/>
      <c r="AGB41" s="17"/>
      <c r="AGC41" s="17"/>
      <c r="AGD41" s="17"/>
      <c r="AGE41" s="17"/>
      <c r="AGF41" s="17"/>
      <c r="AGG41" s="17"/>
      <c r="AGH41" s="17"/>
      <c r="AGI41" s="17"/>
      <c r="AGJ41" s="17"/>
      <c r="AGK41" s="17"/>
      <c r="AGL41" s="17"/>
      <c r="AGM41" s="17"/>
      <c r="AGN41" s="17"/>
      <c r="AGO41" s="17"/>
      <c r="AGP41" s="17"/>
      <c r="AGQ41" s="17"/>
      <c r="AGR41" s="17"/>
      <c r="AGS41" s="17"/>
      <c r="AGT41" s="17"/>
      <c r="AGU41" s="17"/>
      <c r="AGV41" s="17"/>
      <c r="AGW41" s="17"/>
      <c r="AGX41" s="17"/>
      <c r="AGY41" s="17"/>
      <c r="AGZ41" s="17"/>
      <c r="AHA41" s="17"/>
      <c r="AHB41" s="17"/>
      <c r="AHC41" s="17"/>
      <c r="AHD41" s="17"/>
      <c r="AHE41" s="17"/>
      <c r="AHF41" s="17"/>
      <c r="AHG41" s="17"/>
      <c r="AHH41" s="17"/>
      <c r="AHI41" s="17"/>
      <c r="AHJ41" s="17"/>
      <c r="AHK41" s="17"/>
      <c r="AHL41" s="17"/>
      <c r="AHM41" s="17"/>
      <c r="AHN41" s="17"/>
      <c r="AHO41" s="17"/>
      <c r="AHP41" s="17"/>
      <c r="AHQ41" s="17"/>
      <c r="AHR41" s="17"/>
      <c r="AHS41" s="17"/>
      <c r="AHT41" s="17"/>
      <c r="AHU41" s="17"/>
      <c r="AHV41" s="17"/>
      <c r="AHW41" s="17"/>
      <c r="AHX41" s="17"/>
      <c r="AHY41" s="17"/>
      <c r="AHZ41" s="17"/>
      <c r="AIA41" s="17"/>
      <c r="AIB41" s="17"/>
      <c r="AIC41" s="17"/>
      <c r="AID41" s="17"/>
      <c r="AIE41" s="17"/>
      <c r="AIF41" s="17"/>
      <c r="AIG41" s="17"/>
      <c r="AIH41" s="17"/>
      <c r="AII41" s="17"/>
      <c r="AIJ41" s="17"/>
      <c r="AIK41" s="17"/>
      <c r="AIL41" s="17"/>
      <c r="AIM41" s="17"/>
      <c r="AIN41" s="17"/>
      <c r="AIO41" s="17"/>
      <c r="AIP41" s="17"/>
      <c r="AIQ41" s="17"/>
      <c r="AIR41" s="17"/>
      <c r="AIS41" s="17"/>
      <c r="AIT41" s="17"/>
      <c r="AIU41" s="17"/>
      <c r="AIV41" s="17"/>
      <c r="AIW41" s="17"/>
      <c r="AIX41" s="17"/>
      <c r="AIY41" s="17"/>
      <c r="AIZ41" s="17"/>
      <c r="AJA41" s="17"/>
      <c r="AJB41" s="17"/>
      <c r="AJC41" s="17"/>
      <c r="AJD41" s="17"/>
      <c r="AJE41" s="17"/>
      <c r="AJF41" s="17"/>
      <c r="AJG41" s="17"/>
      <c r="AJH41" s="17"/>
      <c r="AJI41" s="17"/>
      <c r="AJJ41" s="17"/>
      <c r="AJK41" s="17"/>
      <c r="AJL41" s="17"/>
      <c r="AJM41" s="17"/>
      <c r="AJN41" s="17"/>
      <c r="AJO41" s="17"/>
      <c r="AJP41" s="17"/>
      <c r="AJQ41" s="17"/>
      <c r="AJR41" s="17"/>
      <c r="AJS41" s="17"/>
      <c r="AJT41" s="17"/>
      <c r="AJU41" s="17"/>
      <c r="AJV41" s="17"/>
      <c r="AJW41" s="17"/>
      <c r="AJX41" s="17"/>
      <c r="AJY41" s="17"/>
      <c r="AJZ41" s="17"/>
      <c r="AKA41" s="17"/>
      <c r="AKB41" s="17"/>
      <c r="AKC41" s="17"/>
      <c r="AKD41" s="17"/>
      <c r="AKE41" s="17"/>
      <c r="AKF41" s="17"/>
      <c r="AKG41" s="17"/>
      <c r="AKH41" s="17"/>
      <c r="AKI41" s="17"/>
      <c r="AKJ41" s="17"/>
      <c r="AKK41" s="17"/>
      <c r="AKL41" s="17"/>
      <c r="AKM41" s="17"/>
      <c r="AKN41" s="17"/>
      <c r="AKO41" s="17"/>
      <c r="AKP41" s="17"/>
      <c r="AKQ41" s="17"/>
      <c r="AKR41" s="17"/>
      <c r="AKS41" s="17"/>
      <c r="AKT41" s="17"/>
      <c r="AKU41" s="17"/>
      <c r="AKV41" s="17"/>
      <c r="AKW41" s="17"/>
      <c r="AKX41" s="17"/>
      <c r="AKY41" s="17"/>
      <c r="AKZ41" s="17"/>
      <c r="ALA41" s="17"/>
      <c r="ALB41" s="17"/>
      <c r="ALC41" s="17"/>
      <c r="ALD41" s="17"/>
      <c r="ALE41" s="17"/>
      <c r="ALF41" s="17"/>
      <c r="ALG41" s="17"/>
      <c r="ALH41" s="17"/>
      <c r="ALI41" s="17"/>
      <c r="ALJ41" s="17"/>
      <c r="ALK41" s="17"/>
      <c r="ALL41" s="17"/>
      <c r="ALM41" s="17"/>
      <c r="ALN41" s="17"/>
      <c r="ALO41" s="17"/>
      <c r="ALP41" s="17"/>
      <c r="ALQ41" s="17"/>
      <c r="ALR41" s="17"/>
      <c r="ALS41" s="17"/>
      <c r="ALT41" s="17"/>
      <c r="ALU41" s="17"/>
      <c r="ALV41" s="17"/>
      <c r="ALW41" s="17"/>
      <c r="ALX41" s="17"/>
      <c r="ALY41" s="17"/>
      <c r="ALZ41" s="17"/>
      <c r="AMA41" s="17"/>
      <c r="AMB41" s="17"/>
      <c r="AMC41" s="17"/>
      <c r="AMD41" s="17"/>
      <c r="AME41" s="17"/>
      <c r="AMF41" s="17"/>
      <c r="AMG41" s="17"/>
      <c r="AMH41" s="17"/>
      <c r="AMI41" s="17"/>
      <c r="AMJ41" s="17"/>
    </row>
    <row r="42" spans="1:1024" s="16" customFormat="1" x14ac:dyDescent="0.25">
      <c r="A42" s="38" t="s">
        <v>592</v>
      </c>
      <c r="B42" s="36" t="s">
        <v>10</v>
      </c>
      <c r="C42" s="36" t="s">
        <v>13</v>
      </c>
      <c r="D42" s="36" t="s">
        <v>21</v>
      </c>
      <c r="E42" s="36" t="s">
        <v>17</v>
      </c>
      <c r="F42" s="51">
        <v>580</v>
      </c>
      <c r="G42" s="36" t="s">
        <v>12</v>
      </c>
      <c r="H42" s="439"/>
      <c r="I42" s="288">
        <f t="shared" si="0"/>
        <v>0</v>
      </c>
      <c r="J42" s="289" t="s">
        <v>19</v>
      </c>
      <c r="K42" s="18"/>
      <c r="L42" s="18"/>
      <c r="M42" s="18"/>
      <c r="N42" s="18"/>
      <c r="O42" s="18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  <c r="IS42" s="17"/>
      <c r="IT42" s="17"/>
      <c r="IU42" s="17"/>
      <c r="IV42" s="17"/>
      <c r="IW42" s="17"/>
      <c r="IX42" s="17"/>
      <c r="IY42" s="17"/>
      <c r="IZ42" s="17"/>
      <c r="JA42" s="17"/>
      <c r="JB42" s="17"/>
      <c r="JC42" s="17"/>
      <c r="JD42" s="17"/>
      <c r="JE42" s="17"/>
      <c r="JF42" s="17"/>
      <c r="JG42" s="17"/>
      <c r="JH42" s="17"/>
      <c r="JI42" s="17"/>
      <c r="JJ42" s="17"/>
      <c r="JK42" s="17"/>
      <c r="JL42" s="17"/>
      <c r="JM42" s="17"/>
      <c r="JN42" s="17"/>
      <c r="JO42" s="17"/>
      <c r="JP42" s="17"/>
      <c r="JQ42" s="17"/>
      <c r="JR42" s="17"/>
      <c r="JS42" s="17"/>
      <c r="JT42" s="17"/>
      <c r="JU42" s="17"/>
      <c r="JV42" s="17"/>
      <c r="JW42" s="17"/>
      <c r="JX42" s="17"/>
      <c r="JY42" s="17"/>
      <c r="JZ42" s="17"/>
      <c r="KA42" s="17"/>
      <c r="KB42" s="17"/>
      <c r="KC42" s="17"/>
      <c r="KD42" s="17"/>
      <c r="KE42" s="17"/>
      <c r="KF42" s="17"/>
      <c r="KG42" s="17"/>
      <c r="KH42" s="17"/>
      <c r="KI42" s="17"/>
      <c r="KJ42" s="17"/>
      <c r="KK42" s="17"/>
      <c r="KL42" s="17"/>
      <c r="KM42" s="17"/>
      <c r="KN42" s="17"/>
      <c r="KO42" s="17"/>
      <c r="KP42" s="17"/>
      <c r="KQ42" s="17"/>
      <c r="KR42" s="17"/>
      <c r="KS42" s="17"/>
      <c r="KT42" s="17"/>
      <c r="KU42" s="17"/>
      <c r="KV42" s="17"/>
      <c r="KW42" s="17"/>
      <c r="KX42" s="17"/>
      <c r="KY42" s="17"/>
      <c r="KZ42" s="17"/>
      <c r="LA42" s="17"/>
      <c r="LB42" s="17"/>
      <c r="LC42" s="17"/>
      <c r="LD42" s="17"/>
      <c r="LE42" s="17"/>
      <c r="LF42" s="17"/>
      <c r="LG42" s="17"/>
      <c r="LH42" s="17"/>
      <c r="LI42" s="17"/>
      <c r="LJ42" s="17"/>
      <c r="LK42" s="17"/>
      <c r="LL42" s="17"/>
      <c r="LM42" s="17"/>
      <c r="LN42" s="17"/>
      <c r="LO42" s="17"/>
      <c r="LP42" s="17"/>
      <c r="LQ42" s="17"/>
      <c r="LR42" s="17"/>
      <c r="LS42" s="17"/>
      <c r="LT42" s="17"/>
      <c r="LU42" s="17"/>
      <c r="LV42" s="17"/>
      <c r="LW42" s="17"/>
      <c r="LX42" s="17"/>
      <c r="LY42" s="17"/>
      <c r="LZ42" s="17"/>
      <c r="MA42" s="17"/>
      <c r="MB42" s="17"/>
      <c r="MC42" s="17"/>
      <c r="MD42" s="17"/>
      <c r="ME42" s="17"/>
      <c r="MF42" s="17"/>
      <c r="MG42" s="17"/>
      <c r="MH42" s="17"/>
      <c r="MI42" s="17"/>
      <c r="MJ42" s="17"/>
      <c r="MK42" s="17"/>
      <c r="ML42" s="17"/>
      <c r="MM42" s="17"/>
      <c r="MN42" s="17"/>
      <c r="MO42" s="17"/>
      <c r="MP42" s="17"/>
      <c r="MQ42" s="17"/>
      <c r="MR42" s="17"/>
      <c r="MS42" s="17"/>
      <c r="MT42" s="17"/>
      <c r="MU42" s="17"/>
      <c r="MV42" s="17"/>
      <c r="MW42" s="17"/>
      <c r="MX42" s="17"/>
      <c r="MY42" s="17"/>
      <c r="MZ42" s="17"/>
      <c r="NA42" s="17"/>
      <c r="NB42" s="17"/>
      <c r="NC42" s="17"/>
      <c r="ND42" s="17"/>
      <c r="NE42" s="17"/>
      <c r="NF42" s="17"/>
      <c r="NG42" s="17"/>
      <c r="NH42" s="17"/>
      <c r="NI42" s="17"/>
      <c r="NJ42" s="17"/>
      <c r="NK42" s="17"/>
      <c r="NL42" s="17"/>
      <c r="NM42" s="17"/>
      <c r="NN42" s="17"/>
      <c r="NO42" s="17"/>
      <c r="NP42" s="17"/>
      <c r="NQ42" s="17"/>
      <c r="NR42" s="17"/>
      <c r="NS42" s="17"/>
      <c r="NT42" s="17"/>
      <c r="NU42" s="17"/>
      <c r="NV42" s="17"/>
      <c r="NW42" s="17"/>
      <c r="NX42" s="17"/>
      <c r="NY42" s="17"/>
      <c r="NZ42" s="17"/>
      <c r="OA42" s="17"/>
      <c r="OB42" s="17"/>
      <c r="OC42" s="17"/>
      <c r="OD42" s="17"/>
      <c r="OE42" s="17"/>
      <c r="OF42" s="17"/>
      <c r="OG42" s="17"/>
      <c r="OH42" s="17"/>
      <c r="OI42" s="17"/>
      <c r="OJ42" s="17"/>
      <c r="OK42" s="17"/>
      <c r="OL42" s="17"/>
      <c r="OM42" s="17"/>
      <c r="ON42" s="17"/>
      <c r="OO42" s="17"/>
      <c r="OP42" s="17"/>
      <c r="OQ42" s="17"/>
      <c r="OR42" s="17"/>
      <c r="OS42" s="17"/>
      <c r="OT42" s="17"/>
      <c r="OU42" s="17"/>
      <c r="OV42" s="17"/>
      <c r="OW42" s="17"/>
      <c r="OX42" s="17"/>
      <c r="OY42" s="17"/>
      <c r="OZ42" s="17"/>
      <c r="PA42" s="17"/>
      <c r="PB42" s="17"/>
      <c r="PC42" s="17"/>
      <c r="PD42" s="17"/>
      <c r="PE42" s="17"/>
      <c r="PF42" s="17"/>
      <c r="PG42" s="17"/>
      <c r="PH42" s="17"/>
      <c r="PI42" s="17"/>
      <c r="PJ42" s="17"/>
      <c r="PK42" s="17"/>
      <c r="PL42" s="17"/>
      <c r="PM42" s="17"/>
      <c r="PN42" s="17"/>
      <c r="PO42" s="17"/>
      <c r="PP42" s="17"/>
      <c r="PQ42" s="17"/>
      <c r="PR42" s="17"/>
      <c r="PS42" s="17"/>
      <c r="PT42" s="17"/>
      <c r="PU42" s="17"/>
      <c r="PV42" s="17"/>
      <c r="PW42" s="17"/>
      <c r="PX42" s="17"/>
      <c r="PY42" s="17"/>
      <c r="PZ42" s="17"/>
      <c r="QA42" s="17"/>
      <c r="QB42" s="17"/>
      <c r="QC42" s="17"/>
      <c r="QD42" s="17"/>
      <c r="QE42" s="17"/>
      <c r="QF42" s="17"/>
      <c r="QG42" s="17"/>
      <c r="QH42" s="17"/>
      <c r="QI42" s="17"/>
      <c r="QJ42" s="17"/>
      <c r="QK42" s="17"/>
      <c r="QL42" s="17"/>
      <c r="QM42" s="17"/>
      <c r="QN42" s="17"/>
      <c r="QO42" s="17"/>
      <c r="QP42" s="17"/>
      <c r="QQ42" s="17"/>
      <c r="QR42" s="17"/>
      <c r="QS42" s="17"/>
      <c r="QT42" s="17"/>
      <c r="QU42" s="17"/>
      <c r="QV42" s="17"/>
      <c r="QW42" s="17"/>
      <c r="QX42" s="17"/>
      <c r="QY42" s="17"/>
      <c r="QZ42" s="17"/>
      <c r="RA42" s="17"/>
      <c r="RB42" s="17"/>
      <c r="RC42" s="17"/>
      <c r="RD42" s="17"/>
      <c r="RE42" s="17"/>
      <c r="RF42" s="17"/>
      <c r="RG42" s="17"/>
      <c r="RH42" s="17"/>
      <c r="RI42" s="17"/>
      <c r="RJ42" s="17"/>
      <c r="RK42" s="17"/>
      <c r="RL42" s="17"/>
      <c r="RM42" s="17"/>
      <c r="RN42" s="17"/>
      <c r="RO42" s="17"/>
      <c r="RP42" s="17"/>
      <c r="RQ42" s="17"/>
      <c r="RR42" s="17"/>
      <c r="RS42" s="17"/>
      <c r="RT42" s="17"/>
      <c r="RU42" s="17"/>
      <c r="RV42" s="17"/>
      <c r="RW42" s="17"/>
      <c r="RX42" s="17"/>
      <c r="RY42" s="17"/>
      <c r="RZ42" s="17"/>
      <c r="SA42" s="17"/>
      <c r="SB42" s="17"/>
      <c r="SC42" s="17"/>
      <c r="SD42" s="17"/>
      <c r="SE42" s="17"/>
      <c r="SF42" s="17"/>
      <c r="SG42" s="17"/>
      <c r="SH42" s="17"/>
      <c r="SI42" s="17"/>
      <c r="SJ42" s="17"/>
      <c r="SK42" s="17"/>
      <c r="SL42" s="17"/>
      <c r="SM42" s="17"/>
      <c r="SN42" s="17"/>
      <c r="SO42" s="17"/>
      <c r="SP42" s="17"/>
      <c r="SQ42" s="17"/>
      <c r="SR42" s="17"/>
      <c r="SS42" s="17"/>
      <c r="ST42" s="17"/>
      <c r="SU42" s="17"/>
      <c r="SV42" s="17"/>
      <c r="SW42" s="17"/>
      <c r="SX42" s="17"/>
      <c r="SY42" s="17"/>
      <c r="SZ42" s="17"/>
      <c r="TA42" s="17"/>
      <c r="TB42" s="17"/>
      <c r="TC42" s="17"/>
      <c r="TD42" s="17"/>
      <c r="TE42" s="17"/>
      <c r="TF42" s="17"/>
      <c r="TG42" s="17"/>
      <c r="TH42" s="17"/>
      <c r="TI42" s="17"/>
      <c r="TJ42" s="17"/>
      <c r="TK42" s="17"/>
      <c r="TL42" s="17"/>
      <c r="TM42" s="17"/>
      <c r="TN42" s="17"/>
      <c r="TO42" s="17"/>
      <c r="TP42" s="17"/>
      <c r="TQ42" s="17"/>
      <c r="TR42" s="17"/>
      <c r="TS42" s="17"/>
      <c r="TT42" s="17"/>
      <c r="TU42" s="17"/>
      <c r="TV42" s="17"/>
      <c r="TW42" s="17"/>
      <c r="TX42" s="17"/>
      <c r="TY42" s="17"/>
      <c r="TZ42" s="17"/>
      <c r="UA42" s="17"/>
      <c r="UB42" s="17"/>
      <c r="UC42" s="17"/>
      <c r="UD42" s="17"/>
      <c r="UE42" s="17"/>
      <c r="UF42" s="17"/>
      <c r="UG42" s="17"/>
      <c r="UH42" s="17"/>
      <c r="UI42" s="17"/>
      <c r="UJ42" s="17"/>
      <c r="UK42" s="17"/>
      <c r="UL42" s="17"/>
      <c r="UM42" s="17"/>
      <c r="UN42" s="17"/>
      <c r="UO42" s="17"/>
      <c r="UP42" s="17"/>
      <c r="UQ42" s="17"/>
      <c r="UR42" s="17"/>
      <c r="US42" s="17"/>
      <c r="UT42" s="17"/>
      <c r="UU42" s="17"/>
      <c r="UV42" s="17"/>
      <c r="UW42" s="17"/>
      <c r="UX42" s="17"/>
      <c r="UY42" s="17"/>
      <c r="UZ42" s="17"/>
      <c r="VA42" s="17"/>
      <c r="VB42" s="17"/>
      <c r="VC42" s="17"/>
      <c r="VD42" s="17"/>
      <c r="VE42" s="17"/>
      <c r="VF42" s="17"/>
      <c r="VG42" s="17"/>
      <c r="VH42" s="17"/>
      <c r="VI42" s="17"/>
      <c r="VJ42" s="17"/>
      <c r="VK42" s="17"/>
      <c r="VL42" s="17"/>
      <c r="VM42" s="17"/>
      <c r="VN42" s="17"/>
      <c r="VO42" s="17"/>
      <c r="VP42" s="17"/>
      <c r="VQ42" s="17"/>
      <c r="VR42" s="17"/>
      <c r="VS42" s="17"/>
      <c r="VT42" s="17"/>
      <c r="VU42" s="17"/>
      <c r="VV42" s="17"/>
      <c r="VW42" s="17"/>
      <c r="VX42" s="17"/>
      <c r="VY42" s="17"/>
      <c r="VZ42" s="17"/>
      <c r="WA42" s="17"/>
      <c r="WB42" s="17"/>
      <c r="WC42" s="17"/>
      <c r="WD42" s="17"/>
      <c r="WE42" s="17"/>
      <c r="WF42" s="17"/>
      <c r="WG42" s="17"/>
      <c r="WH42" s="17"/>
      <c r="WI42" s="17"/>
      <c r="WJ42" s="17"/>
      <c r="WK42" s="17"/>
      <c r="WL42" s="17"/>
      <c r="WM42" s="17"/>
      <c r="WN42" s="17"/>
      <c r="WO42" s="17"/>
      <c r="WP42" s="17"/>
      <c r="WQ42" s="17"/>
      <c r="WR42" s="17"/>
      <c r="WS42" s="17"/>
      <c r="WT42" s="17"/>
      <c r="WU42" s="17"/>
      <c r="WV42" s="17"/>
      <c r="WW42" s="17"/>
      <c r="WX42" s="17"/>
      <c r="WY42" s="17"/>
      <c r="WZ42" s="17"/>
      <c r="XA42" s="17"/>
      <c r="XB42" s="17"/>
      <c r="XC42" s="17"/>
      <c r="XD42" s="17"/>
      <c r="XE42" s="17"/>
      <c r="XF42" s="17"/>
      <c r="XG42" s="17"/>
      <c r="XH42" s="17"/>
      <c r="XI42" s="17"/>
      <c r="XJ42" s="17"/>
      <c r="XK42" s="17"/>
      <c r="XL42" s="17"/>
      <c r="XM42" s="17"/>
      <c r="XN42" s="17"/>
      <c r="XO42" s="17"/>
      <c r="XP42" s="17"/>
      <c r="XQ42" s="17"/>
      <c r="XR42" s="17"/>
      <c r="XS42" s="17"/>
      <c r="XT42" s="17"/>
      <c r="XU42" s="17"/>
      <c r="XV42" s="17"/>
      <c r="XW42" s="17"/>
      <c r="XX42" s="17"/>
      <c r="XY42" s="17"/>
      <c r="XZ42" s="17"/>
      <c r="YA42" s="17"/>
      <c r="YB42" s="17"/>
      <c r="YC42" s="17"/>
      <c r="YD42" s="17"/>
      <c r="YE42" s="17"/>
      <c r="YF42" s="17"/>
      <c r="YG42" s="17"/>
      <c r="YH42" s="17"/>
      <c r="YI42" s="17"/>
      <c r="YJ42" s="17"/>
      <c r="YK42" s="17"/>
      <c r="YL42" s="17"/>
      <c r="YM42" s="17"/>
      <c r="YN42" s="17"/>
      <c r="YO42" s="17"/>
      <c r="YP42" s="17"/>
      <c r="YQ42" s="17"/>
      <c r="YR42" s="17"/>
      <c r="YS42" s="17"/>
      <c r="YT42" s="17"/>
      <c r="YU42" s="17"/>
      <c r="YV42" s="17"/>
      <c r="YW42" s="17"/>
      <c r="YX42" s="17"/>
      <c r="YY42" s="17"/>
      <c r="YZ42" s="17"/>
      <c r="ZA42" s="17"/>
      <c r="ZB42" s="17"/>
      <c r="ZC42" s="17"/>
      <c r="ZD42" s="17"/>
      <c r="ZE42" s="17"/>
      <c r="ZF42" s="17"/>
      <c r="ZG42" s="17"/>
      <c r="ZH42" s="17"/>
      <c r="ZI42" s="17"/>
      <c r="ZJ42" s="17"/>
      <c r="ZK42" s="17"/>
      <c r="ZL42" s="17"/>
      <c r="ZM42" s="17"/>
      <c r="ZN42" s="17"/>
      <c r="ZO42" s="17"/>
      <c r="ZP42" s="17"/>
      <c r="ZQ42" s="17"/>
      <c r="ZR42" s="17"/>
      <c r="ZS42" s="17"/>
      <c r="ZT42" s="17"/>
      <c r="ZU42" s="17"/>
      <c r="ZV42" s="17"/>
      <c r="ZW42" s="17"/>
      <c r="ZX42" s="17"/>
      <c r="ZY42" s="17"/>
      <c r="ZZ42" s="17"/>
      <c r="AAA42" s="17"/>
      <c r="AAB42" s="17"/>
      <c r="AAC42" s="17"/>
      <c r="AAD42" s="17"/>
      <c r="AAE42" s="17"/>
      <c r="AAF42" s="17"/>
      <c r="AAG42" s="17"/>
      <c r="AAH42" s="17"/>
      <c r="AAI42" s="17"/>
      <c r="AAJ42" s="17"/>
      <c r="AAK42" s="17"/>
      <c r="AAL42" s="17"/>
      <c r="AAM42" s="17"/>
      <c r="AAN42" s="17"/>
      <c r="AAO42" s="17"/>
      <c r="AAP42" s="17"/>
      <c r="AAQ42" s="17"/>
      <c r="AAR42" s="17"/>
      <c r="AAS42" s="17"/>
      <c r="AAT42" s="17"/>
      <c r="AAU42" s="17"/>
      <c r="AAV42" s="17"/>
      <c r="AAW42" s="17"/>
      <c r="AAX42" s="17"/>
      <c r="AAY42" s="17"/>
      <c r="AAZ42" s="17"/>
      <c r="ABA42" s="17"/>
      <c r="ABB42" s="17"/>
      <c r="ABC42" s="17"/>
      <c r="ABD42" s="17"/>
      <c r="ABE42" s="17"/>
      <c r="ABF42" s="17"/>
      <c r="ABG42" s="17"/>
      <c r="ABH42" s="17"/>
      <c r="ABI42" s="17"/>
      <c r="ABJ42" s="17"/>
      <c r="ABK42" s="17"/>
      <c r="ABL42" s="17"/>
      <c r="ABM42" s="17"/>
      <c r="ABN42" s="17"/>
      <c r="ABO42" s="17"/>
      <c r="ABP42" s="17"/>
      <c r="ABQ42" s="17"/>
      <c r="ABR42" s="17"/>
      <c r="ABS42" s="17"/>
      <c r="ABT42" s="17"/>
      <c r="ABU42" s="17"/>
      <c r="ABV42" s="17"/>
      <c r="ABW42" s="17"/>
      <c r="ABX42" s="17"/>
      <c r="ABY42" s="17"/>
      <c r="ABZ42" s="17"/>
      <c r="ACA42" s="17"/>
      <c r="ACB42" s="17"/>
      <c r="ACC42" s="17"/>
      <c r="ACD42" s="17"/>
      <c r="ACE42" s="17"/>
      <c r="ACF42" s="17"/>
      <c r="ACG42" s="17"/>
      <c r="ACH42" s="17"/>
      <c r="ACI42" s="17"/>
      <c r="ACJ42" s="17"/>
      <c r="ACK42" s="17"/>
      <c r="ACL42" s="17"/>
      <c r="ACM42" s="17"/>
      <c r="ACN42" s="17"/>
      <c r="ACO42" s="17"/>
      <c r="ACP42" s="17"/>
      <c r="ACQ42" s="17"/>
      <c r="ACR42" s="17"/>
      <c r="ACS42" s="17"/>
      <c r="ACT42" s="17"/>
      <c r="ACU42" s="17"/>
      <c r="ACV42" s="17"/>
      <c r="ACW42" s="17"/>
      <c r="ACX42" s="17"/>
      <c r="ACY42" s="17"/>
      <c r="ACZ42" s="17"/>
      <c r="ADA42" s="17"/>
      <c r="ADB42" s="17"/>
      <c r="ADC42" s="17"/>
      <c r="ADD42" s="17"/>
      <c r="ADE42" s="17"/>
      <c r="ADF42" s="17"/>
      <c r="ADG42" s="17"/>
      <c r="ADH42" s="17"/>
      <c r="ADI42" s="17"/>
      <c r="ADJ42" s="17"/>
      <c r="ADK42" s="17"/>
      <c r="ADL42" s="17"/>
      <c r="ADM42" s="17"/>
      <c r="ADN42" s="17"/>
      <c r="ADO42" s="17"/>
      <c r="ADP42" s="17"/>
      <c r="ADQ42" s="17"/>
      <c r="ADR42" s="17"/>
      <c r="ADS42" s="17"/>
      <c r="ADT42" s="17"/>
      <c r="ADU42" s="17"/>
      <c r="ADV42" s="17"/>
      <c r="ADW42" s="17"/>
      <c r="ADX42" s="17"/>
      <c r="ADY42" s="17"/>
      <c r="ADZ42" s="17"/>
      <c r="AEA42" s="17"/>
      <c r="AEB42" s="17"/>
      <c r="AEC42" s="17"/>
      <c r="AED42" s="17"/>
      <c r="AEE42" s="17"/>
      <c r="AEF42" s="17"/>
      <c r="AEG42" s="17"/>
      <c r="AEH42" s="17"/>
      <c r="AEI42" s="17"/>
      <c r="AEJ42" s="17"/>
      <c r="AEK42" s="17"/>
      <c r="AEL42" s="17"/>
      <c r="AEM42" s="17"/>
      <c r="AEN42" s="17"/>
      <c r="AEO42" s="17"/>
      <c r="AEP42" s="17"/>
      <c r="AEQ42" s="17"/>
      <c r="AER42" s="17"/>
      <c r="AES42" s="17"/>
      <c r="AET42" s="17"/>
      <c r="AEU42" s="17"/>
      <c r="AEV42" s="17"/>
      <c r="AEW42" s="17"/>
      <c r="AEX42" s="17"/>
      <c r="AEY42" s="17"/>
      <c r="AEZ42" s="17"/>
      <c r="AFA42" s="17"/>
      <c r="AFB42" s="17"/>
      <c r="AFC42" s="17"/>
      <c r="AFD42" s="17"/>
      <c r="AFE42" s="17"/>
      <c r="AFF42" s="17"/>
      <c r="AFG42" s="17"/>
      <c r="AFH42" s="17"/>
      <c r="AFI42" s="17"/>
      <c r="AFJ42" s="17"/>
      <c r="AFK42" s="17"/>
      <c r="AFL42" s="17"/>
      <c r="AFM42" s="17"/>
      <c r="AFN42" s="17"/>
      <c r="AFO42" s="17"/>
      <c r="AFP42" s="17"/>
      <c r="AFQ42" s="17"/>
      <c r="AFR42" s="17"/>
      <c r="AFS42" s="17"/>
      <c r="AFT42" s="17"/>
      <c r="AFU42" s="17"/>
      <c r="AFV42" s="17"/>
      <c r="AFW42" s="17"/>
      <c r="AFX42" s="17"/>
      <c r="AFY42" s="17"/>
      <c r="AFZ42" s="17"/>
      <c r="AGA42" s="17"/>
      <c r="AGB42" s="17"/>
      <c r="AGC42" s="17"/>
      <c r="AGD42" s="17"/>
      <c r="AGE42" s="17"/>
      <c r="AGF42" s="17"/>
      <c r="AGG42" s="17"/>
      <c r="AGH42" s="17"/>
      <c r="AGI42" s="17"/>
      <c r="AGJ42" s="17"/>
      <c r="AGK42" s="17"/>
      <c r="AGL42" s="17"/>
      <c r="AGM42" s="17"/>
      <c r="AGN42" s="17"/>
      <c r="AGO42" s="17"/>
      <c r="AGP42" s="17"/>
      <c r="AGQ42" s="17"/>
      <c r="AGR42" s="17"/>
      <c r="AGS42" s="17"/>
      <c r="AGT42" s="17"/>
      <c r="AGU42" s="17"/>
      <c r="AGV42" s="17"/>
      <c r="AGW42" s="17"/>
      <c r="AGX42" s="17"/>
      <c r="AGY42" s="17"/>
      <c r="AGZ42" s="17"/>
      <c r="AHA42" s="17"/>
      <c r="AHB42" s="17"/>
      <c r="AHC42" s="17"/>
      <c r="AHD42" s="17"/>
      <c r="AHE42" s="17"/>
      <c r="AHF42" s="17"/>
      <c r="AHG42" s="17"/>
      <c r="AHH42" s="17"/>
      <c r="AHI42" s="17"/>
      <c r="AHJ42" s="17"/>
      <c r="AHK42" s="17"/>
      <c r="AHL42" s="17"/>
      <c r="AHM42" s="17"/>
      <c r="AHN42" s="17"/>
      <c r="AHO42" s="17"/>
      <c r="AHP42" s="17"/>
      <c r="AHQ42" s="17"/>
      <c r="AHR42" s="17"/>
      <c r="AHS42" s="17"/>
      <c r="AHT42" s="17"/>
      <c r="AHU42" s="17"/>
      <c r="AHV42" s="17"/>
      <c r="AHW42" s="17"/>
      <c r="AHX42" s="17"/>
      <c r="AHY42" s="17"/>
      <c r="AHZ42" s="17"/>
      <c r="AIA42" s="17"/>
      <c r="AIB42" s="17"/>
      <c r="AIC42" s="17"/>
      <c r="AID42" s="17"/>
      <c r="AIE42" s="17"/>
      <c r="AIF42" s="17"/>
      <c r="AIG42" s="17"/>
      <c r="AIH42" s="17"/>
      <c r="AII42" s="17"/>
      <c r="AIJ42" s="17"/>
      <c r="AIK42" s="17"/>
      <c r="AIL42" s="17"/>
      <c r="AIM42" s="17"/>
      <c r="AIN42" s="17"/>
      <c r="AIO42" s="17"/>
      <c r="AIP42" s="17"/>
      <c r="AIQ42" s="17"/>
      <c r="AIR42" s="17"/>
      <c r="AIS42" s="17"/>
      <c r="AIT42" s="17"/>
      <c r="AIU42" s="17"/>
      <c r="AIV42" s="17"/>
      <c r="AIW42" s="17"/>
      <c r="AIX42" s="17"/>
      <c r="AIY42" s="17"/>
      <c r="AIZ42" s="17"/>
      <c r="AJA42" s="17"/>
      <c r="AJB42" s="17"/>
      <c r="AJC42" s="17"/>
      <c r="AJD42" s="17"/>
      <c r="AJE42" s="17"/>
      <c r="AJF42" s="17"/>
      <c r="AJG42" s="17"/>
      <c r="AJH42" s="17"/>
      <c r="AJI42" s="17"/>
      <c r="AJJ42" s="17"/>
      <c r="AJK42" s="17"/>
      <c r="AJL42" s="17"/>
      <c r="AJM42" s="17"/>
      <c r="AJN42" s="17"/>
      <c r="AJO42" s="17"/>
      <c r="AJP42" s="17"/>
      <c r="AJQ42" s="17"/>
      <c r="AJR42" s="17"/>
      <c r="AJS42" s="17"/>
      <c r="AJT42" s="17"/>
      <c r="AJU42" s="17"/>
      <c r="AJV42" s="17"/>
      <c r="AJW42" s="17"/>
      <c r="AJX42" s="17"/>
      <c r="AJY42" s="17"/>
      <c r="AJZ42" s="17"/>
      <c r="AKA42" s="17"/>
      <c r="AKB42" s="17"/>
      <c r="AKC42" s="17"/>
      <c r="AKD42" s="17"/>
      <c r="AKE42" s="17"/>
      <c r="AKF42" s="17"/>
      <c r="AKG42" s="17"/>
      <c r="AKH42" s="17"/>
      <c r="AKI42" s="17"/>
      <c r="AKJ42" s="17"/>
      <c r="AKK42" s="17"/>
      <c r="AKL42" s="17"/>
      <c r="AKM42" s="17"/>
      <c r="AKN42" s="17"/>
      <c r="AKO42" s="17"/>
      <c r="AKP42" s="17"/>
      <c r="AKQ42" s="17"/>
      <c r="AKR42" s="17"/>
      <c r="AKS42" s="17"/>
      <c r="AKT42" s="17"/>
      <c r="AKU42" s="17"/>
      <c r="AKV42" s="17"/>
      <c r="AKW42" s="17"/>
      <c r="AKX42" s="17"/>
      <c r="AKY42" s="17"/>
      <c r="AKZ42" s="17"/>
      <c r="ALA42" s="17"/>
      <c r="ALB42" s="17"/>
      <c r="ALC42" s="17"/>
      <c r="ALD42" s="17"/>
      <c r="ALE42" s="17"/>
      <c r="ALF42" s="17"/>
      <c r="ALG42" s="17"/>
      <c r="ALH42" s="17"/>
      <c r="ALI42" s="17"/>
      <c r="ALJ42" s="17"/>
      <c r="ALK42" s="17"/>
      <c r="ALL42" s="17"/>
      <c r="ALM42" s="17"/>
      <c r="ALN42" s="17"/>
      <c r="ALO42" s="17"/>
      <c r="ALP42" s="17"/>
      <c r="ALQ42" s="17"/>
      <c r="ALR42" s="17"/>
      <c r="ALS42" s="17"/>
      <c r="ALT42" s="17"/>
      <c r="ALU42" s="17"/>
      <c r="ALV42" s="17"/>
      <c r="ALW42" s="17"/>
      <c r="ALX42" s="17"/>
      <c r="ALY42" s="17"/>
      <c r="ALZ42" s="17"/>
      <c r="AMA42" s="17"/>
      <c r="AMB42" s="17"/>
      <c r="AMC42" s="17"/>
      <c r="AMD42" s="17"/>
      <c r="AME42" s="17"/>
      <c r="AMF42" s="17"/>
      <c r="AMG42" s="17"/>
      <c r="AMH42" s="17"/>
      <c r="AMI42" s="17"/>
      <c r="AMJ42" s="17"/>
    </row>
    <row r="43" spans="1:1024" s="16" customFormat="1" x14ac:dyDescent="0.25">
      <c r="A43" s="38" t="s">
        <v>593</v>
      </c>
      <c r="B43" s="36" t="s">
        <v>10</v>
      </c>
      <c r="C43" s="36" t="s">
        <v>121</v>
      </c>
      <c r="D43" s="36" t="s">
        <v>21</v>
      </c>
      <c r="E43" s="36" t="s">
        <v>17</v>
      </c>
      <c r="F43" s="51"/>
      <c r="G43" s="36" t="s">
        <v>12</v>
      </c>
      <c r="H43" s="439"/>
      <c r="I43" s="288">
        <f t="shared" si="0"/>
        <v>0</v>
      </c>
      <c r="J43" s="289" t="s">
        <v>138</v>
      </c>
      <c r="K43" s="18"/>
      <c r="L43" s="18"/>
      <c r="M43" s="18"/>
      <c r="N43" s="18"/>
      <c r="O43" s="18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  <c r="HT43" s="17"/>
      <c r="HU43" s="17"/>
      <c r="HV43" s="17"/>
      <c r="HW43" s="17"/>
      <c r="HX43" s="17"/>
      <c r="HY43" s="17"/>
      <c r="HZ43" s="17"/>
      <c r="IA43" s="17"/>
      <c r="IB43" s="17"/>
      <c r="IC43" s="17"/>
      <c r="ID43" s="17"/>
      <c r="IE43" s="17"/>
      <c r="IF43" s="17"/>
      <c r="IG43" s="17"/>
      <c r="IH43" s="17"/>
      <c r="II43" s="17"/>
      <c r="IJ43" s="17"/>
      <c r="IK43" s="17"/>
      <c r="IL43" s="17"/>
      <c r="IM43" s="17"/>
      <c r="IN43" s="17"/>
      <c r="IO43" s="17"/>
      <c r="IP43" s="17"/>
      <c r="IQ43" s="17"/>
      <c r="IR43" s="17"/>
      <c r="IS43" s="17"/>
      <c r="IT43" s="17"/>
      <c r="IU43" s="17"/>
      <c r="IV43" s="17"/>
      <c r="IW43" s="17"/>
      <c r="IX43" s="17"/>
      <c r="IY43" s="17"/>
      <c r="IZ43" s="17"/>
      <c r="JA43" s="17"/>
      <c r="JB43" s="17"/>
      <c r="JC43" s="17"/>
      <c r="JD43" s="17"/>
      <c r="JE43" s="17"/>
      <c r="JF43" s="17"/>
      <c r="JG43" s="17"/>
      <c r="JH43" s="17"/>
      <c r="JI43" s="17"/>
      <c r="JJ43" s="17"/>
      <c r="JK43" s="17"/>
      <c r="JL43" s="17"/>
      <c r="JM43" s="17"/>
      <c r="JN43" s="17"/>
      <c r="JO43" s="17"/>
      <c r="JP43" s="17"/>
      <c r="JQ43" s="17"/>
      <c r="JR43" s="17"/>
      <c r="JS43" s="17"/>
      <c r="JT43" s="17"/>
      <c r="JU43" s="17"/>
      <c r="JV43" s="17"/>
      <c r="JW43" s="17"/>
      <c r="JX43" s="17"/>
      <c r="JY43" s="17"/>
      <c r="JZ43" s="17"/>
      <c r="KA43" s="17"/>
      <c r="KB43" s="17"/>
      <c r="KC43" s="17"/>
      <c r="KD43" s="17"/>
      <c r="KE43" s="17"/>
      <c r="KF43" s="17"/>
      <c r="KG43" s="17"/>
      <c r="KH43" s="17"/>
      <c r="KI43" s="17"/>
      <c r="KJ43" s="17"/>
      <c r="KK43" s="17"/>
      <c r="KL43" s="17"/>
      <c r="KM43" s="17"/>
      <c r="KN43" s="17"/>
      <c r="KO43" s="17"/>
      <c r="KP43" s="17"/>
      <c r="KQ43" s="17"/>
      <c r="KR43" s="17"/>
      <c r="KS43" s="17"/>
      <c r="KT43" s="17"/>
      <c r="KU43" s="17"/>
      <c r="KV43" s="17"/>
      <c r="KW43" s="17"/>
      <c r="KX43" s="17"/>
      <c r="KY43" s="17"/>
      <c r="KZ43" s="17"/>
      <c r="LA43" s="17"/>
      <c r="LB43" s="17"/>
      <c r="LC43" s="17"/>
      <c r="LD43" s="17"/>
      <c r="LE43" s="17"/>
      <c r="LF43" s="17"/>
      <c r="LG43" s="17"/>
      <c r="LH43" s="17"/>
      <c r="LI43" s="17"/>
      <c r="LJ43" s="17"/>
      <c r="LK43" s="17"/>
      <c r="LL43" s="17"/>
      <c r="LM43" s="17"/>
      <c r="LN43" s="17"/>
      <c r="LO43" s="17"/>
      <c r="LP43" s="17"/>
      <c r="LQ43" s="17"/>
      <c r="LR43" s="17"/>
      <c r="LS43" s="17"/>
      <c r="LT43" s="17"/>
      <c r="LU43" s="17"/>
      <c r="LV43" s="17"/>
      <c r="LW43" s="17"/>
      <c r="LX43" s="17"/>
      <c r="LY43" s="17"/>
      <c r="LZ43" s="17"/>
      <c r="MA43" s="17"/>
      <c r="MB43" s="17"/>
      <c r="MC43" s="17"/>
      <c r="MD43" s="17"/>
      <c r="ME43" s="17"/>
      <c r="MF43" s="17"/>
      <c r="MG43" s="17"/>
      <c r="MH43" s="17"/>
      <c r="MI43" s="17"/>
      <c r="MJ43" s="17"/>
      <c r="MK43" s="17"/>
      <c r="ML43" s="17"/>
      <c r="MM43" s="17"/>
      <c r="MN43" s="17"/>
      <c r="MO43" s="17"/>
      <c r="MP43" s="17"/>
      <c r="MQ43" s="17"/>
      <c r="MR43" s="17"/>
      <c r="MS43" s="17"/>
      <c r="MT43" s="17"/>
      <c r="MU43" s="17"/>
      <c r="MV43" s="17"/>
      <c r="MW43" s="17"/>
      <c r="MX43" s="17"/>
      <c r="MY43" s="17"/>
      <c r="MZ43" s="17"/>
      <c r="NA43" s="17"/>
      <c r="NB43" s="17"/>
      <c r="NC43" s="17"/>
      <c r="ND43" s="17"/>
      <c r="NE43" s="17"/>
      <c r="NF43" s="17"/>
      <c r="NG43" s="17"/>
      <c r="NH43" s="17"/>
      <c r="NI43" s="17"/>
      <c r="NJ43" s="17"/>
      <c r="NK43" s="17"/>
      <c r="NL43" s="17"/>
      <c r="NM43" s="17"/>
      <c r="NN43" s="17"/>
      <c r="NO43" s="17"/>
      <c r="NP43" s="17"/>
      <c r="NQ43" s="17"/>
      <c r="NR43" s="17"/>
      <c r="NS43" s="17"/>
      <c r="NT43" s="17"/>
      <c r="NU43" s="17"/>
      <c r="NV43" s="17"/>
      <c r="NW43" s="17"/>
      <c r="NX43" s="17"/>
      <c r="NY43" s="17"/>
      <c r="NZ43" s="17"/>
      <c r="OA43" s="17"/>
      <c r="OB43" s="17"/>
      <c r="OC43" s="17"/>
      <c r="OD43" s="17"/>
      <c r="OE43" s="17"/>
      <c r="OF43" s="17"/>
      <c r="OG43" s="17"/>
      <c r="OH43" s="17"/>
      <c r="OI43" s="17"/>
      <c r="OJ43" s="17"/>
      <c r="OK43" s="17"/>
      <c r="OL43" s="17"/>
      <c r="OM43" s="17"/>
      <c r="ON43" s="17"/>
      <c r="OO43" s="17"/>
      <c r="OP43" s="17"/>
      <c r="OQ43" s="17"/>
      <c r="OR43" s="17"/>
      <c r="OS43" s="17"/>
      <c r="OT43" s="17"/>
      <c r="OU43" s="17"/>
      <c r="OV43" s="17"/>
      <c r="OW43" s="17"/>
      <c r="OX43" s="17"/>
      <c r="OY43" s="17"/>
      <c r="OZ43" s="17"/>
      <c r="PA43" s="17"/>
      <c r="PB43" s="17"/>
      <c r="PC43" s="17"/>
      <c r="PD43" s="17"/>
      <c r="PE43" s="17"/>
      <c r="PF43" s="17"/>
      <c r="PG43" s="17"/>
      <c r="PH43" s="17"/>
      <c r="PI43" s="17"/>
      <c r="PJ43" s="17"/>
      <c r="PK43" s="17"/>
      <c r="PL43" s="17"/>
      <c r="PM43" s="17"/>
      <c r="PN43" s="17"/>
      <c r="PO43" s="17"/>
      <c r="PP43" s="17"/>
      <c r="PQ43" s="17"/>
      <c r="PR43" s="17"/>
      <c r="PS43" s="17"/>
      <c r="PT43" s="17"/>
      <c r="PU43" s="17"/>
      <c r="PV43" s="17"/>
      <c r="PW43" s="17"/>
      <c r="PX43" s="17"/>
      <c r="PY43" s="17"/>
      <c r="PZ43" s="17"/>
      <c r="QA43" s="17"/>
      <c r="QB43" s="17"/>
      <c r="QC43" s="17"/>
      <c r="QD43" s="17"/>
      <c r="QE43" s="17"/>
      <c r="QF43" s="17"/>
      <c r="QG43" s="17"/>
      <c r="QH43" s="17"/>
      <c r="QI43" s="17"/>
      <c r="QJ43" s="17"/>
      <c r="QK43" s="17"/>
      <c r="QL43" s="17"/>
      <c r="QM43" s="17"/>
      <c r="QN43" s="17"/>
      <c r="QO43" s="17"/>
      <c r="QP43" s="17"/>
      <c r="QQ43" s="17"/>
      <c r="QR43" s="17"/>
      <c r="QS43" s="17"/>
      <c r="QT43" s="17"/>
      <c r="QU43" s="17"/>
      <c r="QV43" s="17"/>
      <c r="QW43" s="17"/>
      <c r="QX43" s="17"/>
      <c r="QY43" s="17"/>
      <c r="QZ43" s="17"/>
      <c r="RA43" s="17"/>
      <c r="RB43" s="17"/>
      <c r="RC43" s="17"/>
      <c r="RD43" s="17"/>
      <c r="RE43" s="17"/>
      <c r="RF43" s="17"/>
      <c r="RG43" s="17"/>
      <c r="RH43" s="17"/>
      <c r="RI43" s="17"/>
      <c r="RJ43" s="17"/>
      <c r="RK43" s="17"/>
      <c r="RL43" s="17"/>
      <c r="RM43" s="17"/>
      <c r="RN43" s="17"/>
      <c r="RO43" s="17"/>
      <c r="RP43" s="17"/>
      <c r="RQ43" s="17"/>
      <c r="RR43" s="17"/>
      <c r="RS43" s="17"/>
      <c r="RT43" s="17"/>
      <c r="RU43" s="17"/>
      <c r="RV43" s="17"/>
      <c r="RW43" s="17"/>
      <c r="RX43" s="17"/>
      <c r="RY43" s="17"/>
      <c r="RZ43" s="17"/>
      <c r="SA43" s="17"/>
      <c r="SB43" s="17"/>
      <c r="SC43" s="17"/>
      <c r="SD43" s="17"/>
      <c r="SE43" s="17"/>
      <c r="SF43" s="17"/>
      <c r="SG43" s="17"/>
      <c r="SH43" s="17"/>
      <c r="SI43" s="17"/>
      <c r="SJ43" s="17"/>
      <c r="SK43" s="17"/>
      <c r="SL43" s="17"/>
      <c r="SM43" s="17"/>
      <c r="SN43" s="17"/>
      <c r="SO43" s="17"/>
      <c r="SP43" s="17"/>
      <c r="SQ43" s="17"/>
      <c r="SR43" s="17"/>
      <c r="SS43" s="17"/>
      <c r="ST43" s="17"/>
      <c r="SU43" s="17"/>
      <c r="SV43" s="17"/>
      <c r="SW43" s="17"/>
      <c r="SX43" s="17"/>
      <c r="SY43" s="17"/>
      <c r="SZ43" s="17"/>
      <c r="TA43" s="17"/>
      <c r="TB43" s="17"/>
      <c r="TC43" s="17"/>
      <c r="TD43" s="17"/>
      <c r="TE43" s="17"/>
      <c r="TF43" s="17"/>
      <c r="TG43" s="17"/>
      <c r="TH43" s="17"/>
      <c r="TI43" s="17"/>
      <c r="TJ43" s="17"/>
      <c r="TK43" s="17"/>
      <c r="TL43" s="17"/>
      <c r="TM43" s="17"/>
      <c r="TN43" s="17"/>
      <c r="TO43" s="17"/>
      <c r="TP43" s="17"/>
      <c r="TQ43" s="17"/>
      <c r="TR43" s="17"/>
      <c r="TS43" s="17"/>
      <c r="TT43" s="17"/>
      <c r="TU43" s="17"/>
      <c r="TV43" s="17"/>
      <c r="TW43" s="17"/>
      <c r="TX43" s="17"/>
      <c r="TY43" s="17"/>
      <c r="TZ43" s="17"/>
      <c r="UA43" s="17"/>
      <c r="UB43" s="17"/>
      <c r="UC43" s="17"/>
      <c r="UD43" s="17"/>
      <c r="UE43" s="17"/>
      <c r="UF43" s="17"/>
      <c r="UG43" s="17"/>
      <c r="UH43" s="17"/>
      <c r="UI43" s="17"/>
      <c r="UJ43" s="17"/>
      <c r="UK43" s="17"/>
      <c r="UL43" s="17"/>
      <c r="UM43" s="17"/>
      <c r="UN43" s="17"/>
      <c r="UO43" s="17"/>
      <c r="UP43" s="17"/>
      <c r="UQ43" s="17"/>
      <c r="UR43" s="17"/>
      <c r="US43" s="17"/>
      <c r="UT43" s="17"/>
      <c r="UU43" s="17"/>
      <c r="UV43" s="17"/>
      <c r="UW43" s="17"/>
      <c r="UX43" s="17"/>
      <c r="UY43" s="17"/>
      <c r="UZ43" s="17"/>
      <c r="VA43" s="17"/>
      <c r="VB43" s="17"/>
      <c r="VC43" s="17"/>
      <c r="VD43" s="17"/>
      <c r="VE43" s="17"/>
      <c r="VF43" s="17"/>
      <c r="VG43" s="17"/>
      <c r="VH43" s="17"/>
      <c r="VI43" s="17"/>
      <c r="VJ43" s="17"/>
      <c r="VK43" s="17"/>
      <c r="VL43" s="17"/>
      <c r="VM43" s="17"/>
      <c r="VN43" s="17"/>
      <c r="VO43" s="17"/>
      <c r="VP43" s="17"/>
      <c r="VQ43" s="17"/>
      <c r="VR43" s="17"/>
      <c r="VS43" s="17"/>
      <c r="VT43" s="17"/>
      <c r="VU43" s="17"/>
      <c r="VV43" s="17"/>
      <c r="VW43" s="17"/>
      <c r="VX43" s="17"/>
      <c r="VY43" s="17"/>
      <c r="VZ43" s="17"/>
      <c r="WA43" s="17"/>
      <c r="WB43" s="17"/>
      <c r="WC43" s="17"/>
      <c r="WD43" s="17"/>
      <c r="WE43" s="17"/>
      <c r="WF43" s="17"/>
      <c r="WG43" s="17"/>
      <c r="WH43" s="17"/>
      <c r="WI43" s="17"/>
      <c r="WJ43" s="17"/>
      <c r="WK43" s="17"/>
      <c r="WL43" s="17"/>
      <c r="WM43" s="17"/>
      <c r="WN43" s="17"/>
      <c r="WO43" s="17"/>
      <c r="WP43" s="17"/>
      <c r="WQ43" s="17"/>
      <c r="WR43" s="17"/>
      <c r="WS43" s="17"/>
      <c r="WT43" s="17"/>
      <c r="WU43" s="17"/>
      <c r="WV43" s="17"/>
      <c r="WW43" s="17"/>
      <c r="WX43" s="17"/>
      <c r="WY43" s="17"/>
      <c r="WZ43" s="17"/>
      <c r="XA43" s="17"/>
      <c r="XB43" s="17"/>
      <c r="XC43" s="17"/>
      <c r="XD43" s="17"/>
      <c r="XE43" s="17"/>
      <c r="XF43" s="17"/>
      <c r="XG43" s="17"/>
      <c r="XH43" s="17"/>
      <c r="XI43" s="17"/>
      <c r="XJ43" s="17"/>
      <c r="XK43" s="17"/>
      <c r="XL43" s="17"/>
      <c r="XM43" s="17"/>
      <c r="XN43" s="17"/>
      <c r="XO43" s="17"/>
      <c r="XP43" s="17"/>
      <c r="XQ43" s="17"/>
      <c r="XR43" s="17"/>
      <c r="XS43" s="17"/>
      <c r="XT43" s="17"/>
      <c r="XU43" s="17"/>
      <c r="XV43" s="17"/>
      <c r="XW43" s="17"/>
      <c r="XX43" s="17"/>
      <c r="XY43" s="17"/>
      <c r="XZ43" s="17"/>
      <c r="YA43" s="17"/>
      <c r="YB43" s="17"/>
      <c r="YC43" s="17"/>
      <c r="YD43" s="17"/>
      <c r="YE43" s="17"/>
      <c r="YF43" s="17"/>
      <c r="YG43" s="17"/>
      <c r="YH43" s="17"/>
      <c r="YI43" s="17"/>
      <c r="YJ43" s="17"/>
      <c r="YK43" s="17"/>
      <c r="YL43" s="17"/>
      <c r="YM43" s="17"/>
      <c r="YN43" s="17"/>
      <c r="YO43" s="17"/>
      <c r="YP43" s="17"/>
      <c r="YQ43" s="17"/>
      <c r="YR43" s="17"/>
      <c r="YS43" s="17"/>
      <c r="YT43" s="17"/>
      <c r="YU43" s="17"/>
      <c r="YV43" s="17"/>
      <c r="YW43" s="17"/>
      <c r="YX43" s="17"/>
      <c r="YY43" s="17"/>
      <c r="YZ43" s="17"/>
      <c r="ZA43" s="17"/>
      <c r="ZB43" s="17"/>
      <c r="ZC43" s="17"/>
      <c r="ZD43" s="17"/>
      <c r="ZE43" s="17"/>
      <c r="ZF43" s="17"/>
      <c r="ZG43" s="17"/>
      <c r="ZH43" s="17"/>
      <c r="ZI43" s="17"/>
      <c r="ZJ43" s="17"/>
      <c r="ZK43" s="17"/>
      <c r="ZL43" s="17"/>
      <c r="ZM43" s="17"/>
      <c r="ZN43" s="17"/>
      <c r="ZO43" s="17"/>
      <c r="ZP43" s="17"/>
      <c r="ZQ43" s="17"/>
      <c r="ZR43" s="17"/>
      <c r="ZS43" s="17"/>
      <c r="ZT43" s="17"/>
      <c r="ZU43" s="17"/>
      <c r="ZV43" s="17"/>
      <c r="ZW43" s="17"/>
      <c r="ZX43" s="17"/>
      <c r="ZY43" s="17"/>
      <c r="ZZ43" s="17"/>
      <c r="AAA43" s="17"/>
      <c r="AAB43" s="17"/>
      <c r="AAC43" s="17"/>
      <c r="AAD43" s="17"/>
      <c r="AAE43" s="17"/>
      <c r="AAF43" s="17"/>
      <c r="AAG43" s="17"/>
      <c r="AAH43" s="17"/>
      <c r="AAI43" s="17"/>
      <c r="AAJ43" s="17"/>
      <c r="AAK43" s="17"/>
      <c r="AAL43" s="17"/>
      <c r="AAM43" s="17"/>
      <c r="AAN43" s="17"/>
      <c r="AAO43" s="17"/>
      <c r="AAP43" s="17"/>
      <c r="AAQ43" s="17"/>
      <c r="AAR43" s="17"/>
      <c r="AAS43" s="17"/>
      <c r="AAT43" s="17"/>
      <c r="AAU43" s="17"/>
      <c r="AAV43" s="17"/>
      <c r="AAW43" s="17"/>
      <c r="AAX43" s="17"/>
      <c r="AAY43" s="17"/>
      <c r="AAZ43" s="17"/>
      <c r="ABA43" s="17"/>
      <c r="ABB43" s="17"/>
      <c r="ABC43" s="17"/>
      <c r="ABD43" s="17"/>
      <c r="ABE43" s="17"/>
      <c r="ABF43" s="17"/>
      <c r="ABG43" s="17"/>
      <c r="ABH43" s="17"/>
      <c r="ABI43" s="17"/>
      <c r="ABJ43" s="17"/>
      <c r="ABK43" s="17"/>
      <c r="ABL43" s="17"/>
      <c r="ABM43" s="17"/>
      <c r="ABN43" s="17"/>
      <c r="ABO43" s="17"/>
      <c r="ABP43" s="17"/>
      <c r="ABQ43" s="17"/>
      <c r="ABR43" s="17"/>
      <c r="ABS43" s="17"/>
      <c r="ABT43" s="17"/>
      <c r="ABU43" s="17"/>
      <c r="ABV43" s="17"/>
      <c r="ABW43" s="17"/>
      <c r="ABX43" s="17"/>
      <c r="ABY43" s="17"/>
      <c r="ABZ43" s="17"/>
      <c r="ACA43" s="17"/>
      <c r="ACB43" s="17"/>
      <c r="ACC43" s="17"/>
      <c r="ACD43" s="17"/>
      <c r="ACE43" s="17"/>
      <c r="ACF43" s="17"/>
      <c r="ACG43" s="17"/>
      <c r="ACH43" s="17"/>
      <c r="ACI43" s="17"/>
      <c r="ACJ43" s="17"/>
      <c r="ACK43" s="17"/>
      <c r="ACL43" s="17"/>
      <c r="ACM43" s="17"/>
      <c r="ACN43" s="17"/>
      <c r="ACO43" s="17"/>
      <c r="ACP43" s="17"/>
      <c r="ACQ43" s="17"/>
      <c r="ACR43" s="17"/>
      <c r="ACS43" s="17"/>
      <c r="ACT43" s="17"/>
      <c r="ACU43" s="17"/>
      <c r="ACV43" s="17"/>
      <c r="ACW43" s="17"/>
      <c r="ACX43" s="17"/>
      <c r="ACY43" s="17"/>
      <c r="ACZ43" s="17"/>
      <c r="ADA43" s="17"/>
      <c r="ADB43" s="17"/>
      <c r="ADC43" s="17"/>
      <c r="ADD43" s="17"/>
      <c r="ADE43" s="17"/>
      <c r="ADF43" s="17"/>
      <c r="ADG43" s="17"/>
      <c r="ADH43" s="17"/>
      <c r="ADI43" s="17"/>
      <c r="ADJ43" s="17"/>
      <c r="ADK43" s="17"/>
      <c r="ADL43" s="17"/>
      <c r="ADM43" s="17"/>
      <c r="ADN43" s="17"/>
      <c r="ADO43" s="17"/>
      <c r="ADP43" s="17"/>
      <c r="ADQ43" s="17"/>
      <c r="ADR43" s="17"/>
      <c r="ADS43" s="17"/>
      <c r="ADT43" s="17"/>
      <c r="ADU43" s="17"/>
      <c r="ADV43" s="17"/>
      <c r="ADW43" s="17"/>
      <c r="ADX43" s="17"/>
      <c r="ADY43" s="17"/>
      <c r="ADZ43" s="17"/>
      <c r="AEA43" s="17"/>
      <c r="AEB43" s="17"/>
      <c r="AEC43" s="17"/>
      <c r="AED43" s="17"/>
      <c r="AEE43" s="17"/>
      <c r="AEF43" s="17"/>
      <c r="AEG43" s="17"/>
      <c r="AEH43" s="17"/>
      <c r="AEI43" s="17"/>
      <c r="AEJ43" s="17"/>
      <c r="AEK43" s="17"/>
      <c r="AEL43" s="17"/>
      <c r="AEM43" s="17"/>
      <c r="AEN43" s="17"/>
      <c r="AEO43" s="17"/>
      <c r="AEP43" s="17"/>
      <c r="AEQ43" s="17"/>
      <c r="AER43" s="17"/>
      <c r="AES43" s="17"/>
      <c r="AET43" s="17"/>
      <c r="AEU43" s="17"/>
      <c r="AEV43" s="17"/>
      <c r="AEW43" s="17"/>
      <c r="AEX43" s="17"/>
      <c r="AEY43" s="17"/>
      <c r="AEZ43" s="17"/>
      <c r="AFA43" s="17"/>
      <c r="AFB43" s="17"/>
      <c r="AFC43" s="17"/>
      <c r="AFD43" s="17"/>
      <c r="AFE43" s="17"/>
      <c r="AFF43" s="17"/>
      <c r="AFG43" s="17"/>
      <c r="AFH43" s="17"/>
      <c r="AFI43" s="17"/>
      <c r="AFJ43" s="17"/>
      <c r="AFK43" s="17"/>
      <c r="AFL43" s="17"/>
      <c r="AFM43" s="17"/>
      <c r="AFN43" s="17"/>
      <c r="AFO43" s="17"/>
      <c r="AFP43" s="17"/>
      <c r="AFQ43" s="17"/>
      <c r="AFR43" s="17"/>
      <c r="AFS43" s="17"/>
      <c r="AFT43" s="17"/>
      <c r="AFU43" s="17"/>
      <c r="AFV43" s="17"/>
      <c r="AFW43" s="17"/>
      <c r="AFX43" s="17"/>
      <c r="AFY43" s="17"/>
      <c r="AFZ43" s="17"/>
      <c r="AGA43" s="17"/>
      <c r="AGB43" s="17"/>
      <c r="AGC43" s="17"/>
      <c r="AGD43" s="17"/>
      <c r="AGE43" s="17"/>
      <c r="AGF43" s="17"/>
      <c r="AGG43" s="17"/>
      <c r="AGH43" s="17"/>
      <c r="AGI43" s="17"/>
      <c r="AGJ43" s="17"/>
      <c r="AGK43" s="17"/>
      <c r="AGL43" s="17"/>
      <c r="AGM43" s="17"/>
      <c r="AGN43" s="17"/>
      <c r="AGO43" s="17"/>
      <c r="AGP43" s="17"/>
      <c r="AGQ43" s="17"/>
      <c r="AGR43" s="17"/>
      <c r="AGS43" s="17"/>
      <c r="AGT43" s="17"/>
      <c r="AGU43" s="17"/>
      <c r="AGV43" s="17"/>
      <c r="AGW43" s="17"/>
      <c r="AGX43" s="17"/>
      <c r="AGY43" s="17"/>
      <c r="AGZ43" s="17"/>
      <c r="AHA43" s="17"/>
      <c r="AHB43" s="17"/>
      <c r="AHC43" s="17"/>
      <c r="AHD43" s="17"/>
      <c r="AHE43" s="17"/>
      <c r="AHF43" s="17"/>
      <c r="AHG43" s="17"/>
      <c r="AHH43" s="17"/>
      <c r="AHI43" s="17"/>
      <c r="AHJ43" s="17"/>
      <c r="AHK43" s="17"/>
      <c r="AHL43" s="17"/>
      <c r="AHM43" s="17"/>
      <c r="AHN43" s="17"/>
      <c r="AHO43" s="17"/>
      <c r="AHP43" s="17"/>
      <c r="AHQ43" s="17"/>
      <c r="AHR43" s="17"/>
      <c r="AHS43" s="17"/>
      <c r="AHT43" s="17"/>
      <c r="AHU43" s="17"/>
      <c r="AHV43" s="17"/>
      <c r="AHW43" s="17"/>
      <c r="AHX43" s="17"/>
      <c r="AHY43" s="17"/>
      <c r="AHZ43" s="17"/>
      <c r="AIA43" s="17"/>
      <c r="AIB43" s="17"/>
      <c r="AIC43" s="17"/>
      <c r="AID43" s="17"/>
      <c r="AIE43" s="17"/>
      <c r="AIF43" s="17"/>
      <c r="AIG43" s="17"/>
      <c r="AIH43" s="17"/>
      <c r="AII43" s="17"/>
      <c r="AIJ43" s="17"/>
      <c r="AIK43" s="17"/>
      <c r="AIL43" s="17"/>
      <c r="AIM43" s="17"/>
      <c r="AIN43" s="17"/>
      <c r="AIO43" s="17"/>
      <c r="AIP43" s="17"/>
      <c r="AIQ43" s="17"/>
      <c r="AIR43" s="17"/>
      <c r="AIS43" s="17"/>
      <c r="AIT43" s="17"/>
      <c r="AIU43" s="17"/>
      <c r="AIV43" s="17"/>
      <c r="AIW43" s="17"/>
      <c r="AIX43" s="17"/>
      <c r="AIY43" s="17"/>
      <c r="AIZ43" s="17"/>
      <c r="AJA43" s="17"/>
      <c r="AJB43" s="17"/>
      <c r="AJC43" s="17"/>
      <c r="AJD43" s="17"/>
      <c r="AJE43" s="17"/>
      <c r="AJF43" s="17"/>
      <c r="AJG43" s="17"/>
      <c r="AJH43" s="17"/>
      <c r="AJI43" s="17"/>
      <c r="AJJ43" s="17"/>
      <c r="AJK43" s="17"/>
      <c r="AJL43" s="17"/>
      <c r="AJM43" s="17"/>
      <c r="AJN43" s="17"/>
      <c r="AJO43" s="17"/>
      <c r="AJP43" s="17"/>
      <c r="AJQ43" s="17"/>
      <c r="AJR43" s="17"/>
      <c r="AJS43" s="17"/>
      <c r="AJT43" s="17"/>
      <c r="AJU43" s="17"/>
      <c r="AJV43" s="17"/>
      <c r="AJW43" s="17"/>
      <c r="AJX43" s="17"/>
      <c r="AJY43" s="17"/>
      <c r="AJZ43" s="17"/>
      <c r="AKA43" s="17"/>
      <c r="AKB43" s="17"/>
      <c r="AKC43" s="17"/>
      <c r="AKD43" s="17"/>
      <c r="AKE43" s="17"/>
      <c r="AKF43" s="17"/>
      <c r="AKG43" s="17"/>
      <c r="AKH43" s="17"/>
      <c r="AKI43" s="17"/>
      <c r="AKJ43" s="17"/>
      <c r="AKK43" s="17"/>
      <c r="AKL43" s="17"/>
      <c r="AKM43" s="17"/>
      <c r="AKN43" s="17"/>
      <c r="AKO43" s="17"/>
      <c r="AKP43" s="17"/>
      <c r="AKQ43" s="17"/>
      <c r="AKR43" s="17"/>
      <c r="AKS43" s="17"/>
      <c r="AKT43" s="17"/>
      <c r="AKU43" s="17"/>
      <c r="AKV43" s="17"/>
      <c r="AKW43" s="17"/>
      <c r="AKX43" s="17"/>
      <c r="AKY43" s="17"/>
      <c r="AKZ43" s="17"/>
      <c r="ALA43" s="17"/>
      <c r="ALB43" s="17"/>
      <c r="ALC43" s="17"/>
      <c r="ALD43" s="17"/>
      <c r="ALE43" s="17"/>
      <c r="ALF43" s="17"/>
      <c r="ALG43" s="17"/>
      <c r="ALH43" s="17"/>
      <c r="ALI43" s="17"/>
      <c r="ALJ43" s="17"/>
      <c r="ALK43" s="17"/>
      <c r="ALL43" s="17"/>
      <c r="ALM43" s="17"/>
      <c r="ALN43" s="17"/>
      <c r="ALO43" s="17"/>
      <c r="ALP43" s="17"/>
      <c r="ALQ43" s="17"/>
      <c r="ALR43" s="17"/>
      <c r="ALS43" s="17"/>
      <c r="ALT43" s="17"/>
      <c r="ALU43" s="17"/>
      <c r="ALV43" s="17"/>
      <c r="ALW43" s="17"/>
      <c r="ALX43" s="17"/>
      <c r="ALY43" s="17"/>
      <c r="ALZ43" s="17"/>
      <c r="AMA43" s="17"/>
      <c r="AMB43" s="17"/>
      <c r="AMC43" s="17"/>
      <c r="AMD43" s="17"/>
      <c r="AME43" s="17"/>
      <c r="AMF43" s="17"/>
      <c r="AMG43" s="17"/>
      <c r="AMH43" s="17"/>
      <c r="AMI43" s="17"/>
      <c r="AMJ43" s="17"/>
    </row>
    <row r="44" spans="1:1024" s="16" customFormat="1" x14ac:dyDescent="0.25">
      <c r="A44" s="38" t="s">
        <v>594</v>
      </c>
      <c r="B44" s="36" t="s">
        <v>10</v>
      </c>
      <c r="C44" s="36" t="s">
        <v>130</v>
      </c>
      <c r="D44" s="36" t="s">
        <v>21</v>
      </c>
      <c r="E44" s="36" t="s">
        <v>17</v>
      </c>
      <c r="F44" s="51"/>
      <c r="G44" s="36" t="s">
        <v>12</v>
      </c>
      <c r="H44" s="439"/>
      <c r="I44" s="288">
        <f t="shared" ref="I44" si="4">F44*H44</f>
        <v>0</v>
      </c>
      <c r="J44" s="289" t="s">
        <v>138</v>
      </c>
      <c r="K44" s="18"/>
      <c r="L44" s="18"/>
      <c r="M44" s="18"/>
      <c r="N44" s="18"/>
      <c r="O44" s="18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  <c r="IS44" s="17"/>
      <c r="IT44" s="17"/>
      <c r="IU44" s="17"/>
      <c r="IV44" s="17"/>
      <c r="IW44" s="17"/>
      <c r="IX44" s="17"/>
      <c r="IY44" s="17"/>
      <c r="IZ44" s="17"/>
      <c r="JA44" s="17"/>
      <c r="JB44" s="17"/>
      <c r="JC44" s="17"/>
      <c r="JD44" s="17"/>
      <c r="JE44" s="17"/>
      <c r="JF44" s="17"/>
      <c r="JG44" s="17"/>
      <c r="JH44" s="17"/>
      <c r="JI44" s="17"/>
      <c r="JJ44" s="17"/>
      <c r="JK44" s="17"/>
      <c r="JL44" s="17"/>
      <c r="JM44" s="17"/>
      <c r="JN44" s="17"/>
      <c r="JO44" s="17"/>
      <c r="JP44" s="17"/>
      <c r="JQ44" s="17"/>
      <c r="JR44" s="17"/>
      <c r="JS44" s="17"/>
      <c r="JT44" s="17"/>
      <c r="JU44" s="17"/>
      <c r="JV44" s="17"/>
      <c r="JW44" s="17"/>
      <c r="JX44" s="17"/>
      <c r="JY44" s="17"/>
      <c r="JZ44" s="17"/>
      <c r="KA44" s="17"/>
      <c r="KB44" s="17"/>
      <c r="KC44" s="17"/>
      <c r="KD44" s="17"/>
      <c r="KE44" s="17"/>
      <c r="KF44" s="17"/>
      <c r="KG44" s="17"/>
      <c r="KH44" s="17"/>
      <c r="KI44" s="17"/>
      <c r="KJ44" s="17"/>
      <c r="KK44" s="17"/>
      <c r="KL44" s="17"/>
      <c r="KM44" s="17"/>
      <c r="KN44" s="17"/>
      <c r="KO44" s="17"/>
      <c r="KP44" s="17"/>
      <c r="KQ44" s="17"/>
      <c r="KR44" s="17"/>
      <c r="KS44" s="17"/>
      <c r="KT44" s="17"/>
      <c r="KU44" s="17"/>
      <c r="KV44" s="17"/>
      <c r="KW44" s="17"/>
      <c r="KX44" s="17"/>
      <c r="KY44" s="17"/>
      <c r="KZ44" s="17"/>
      <c r="LA44" s="17"/>
      <c r="LB44" s="17"/>
      <c r="LC44" s="17"/>
      <c r="LD44" s="17"/>
      <c r="LE44" s="17"/>
      <c r="LF44" s="17"/>
      <c r="LG44" s="17"/>
      <c r="LH44" s="17"/>
      <c r="LI44" s="17"/>
      <c r="LJ44" s="17"/>
      <c r="LK44" s="17"/>
      <c r="LL44" s="17"/>
      <c r="LM44" s="17"/>
      <c r="LN44" s="17"/>
      <c r="LO44" s="17"/>
      <c r="LP44" s="17"/>
      <c r="LQ44" s="17"/>
      <c r="LR44" s="17"/>
      <c r="LS44" s="17"/>
      <c r="LT44" s="17"/>
      <c r="LU44" s="17"/>
      <c r="LV44" s="17"/>
      <c r="LW44" s="17"/>
      <c r="LX44" s="17"/>
      <c r="LY44" s="17"/>
      <c r="LZ44" s="17"/>
      <c r="MA44" s="17"/>
      <c r="MB44" s="17"/>
      <c r="MC44" s="17"/>
      <c r="MD44" s="17"/>
      <c r="ME44" s="17"/>
      <c r="MF44" s="17"/>
      <c r="MG44" s="17"/>
      <c r="MH44" s="17"/>
      <c r="MI44" s="17"/>
      <c r="MJ44" s="17"/>
      <c r="MK44" s="17"/>
      <c r="ML44" s="17"/>
      <c r="MM44" s="17"/>
      <c r="MN44" s="17"/>
      <c r="MO44" s="17"/>
      <c r="MP44" s="17"/>
      <c r="MQ44" s="17"/>
      <c r="MR44" s="17"/>
      <c r="MS44" s="17"/>
      <c r="MT44" s="17"/>
      <c r="MU44" s="17"/>
      <c r="MV44" s="17"/>
      <c r="MW44" s="17"/>
      <c r="MX44" s="17"/>
      <c r="MY44" s="17"/>
      <c r="MZ44" s="17"/>
      <c r="NA44" s="17"/>
      <c r="NB44" s="17"/>
      <c r="NC44" s="17"/>
      <c r="ND44" s="17"/>
      <c r="NE44" s="17"/>
      <c r="NF44" s="17"/>
      <c r="NG44" s="17"/>
      <c r="NH44" s="17"/>
      <c r="NI44" s="17"/>
      <c r="NJ44" s="17"/>
      <c r="NK44" s="17"/>
      <c r="NL44" s="17"/>
      <c r="NM44" s="17"/>
      <c r="NN44" s="17"/>
      <c r="NO44" s="17"/>
      <c r="NP44" s="17"/>
      <c r="NQ44" s="17"/>
      <c r="NR44" s="17"/>
      <c r="NS44" s="17"/>
      <c r="NT44" s="17"/>
      <c r="NU44" s="17"/>
      <c r="NV44" s="17"/>
      <c r="NW44" s="17"/>
      <c r="NX44" s="17"/>
      <c r="NY44" s="17"/>
      <c r="NZ44" s="17"/>
      <c r="OA44" s="17"/>
      <c r="OB44" s="17"/>
      <c r="OC44" s="17"/>
      <c r="OD44" s="17"/>
      <c r="OE44" s="17"/>
      <c r="OF44" s="17"/>
      <c r="OG44" s="17"/>
      <c r="OH44" s="17"/>
      <c r="OI44" s="17"/>
      <c r="OJ44" s="17"/>
      <c r="OK44" s="17"/>
      <c r="OL44" s="17"/>
      <c r="OM44" s="17"/>
      <c r="ON44" s="17"/>
      <c r="OO44" s="17"/>
      <c r="OP44" s="17"/>
      <c r="OQ44" s="17"/>
      <c r="OR44" s="17"/>
      <c r="OS44" s="17"/>
      <c r="OT44" s="17"/>
      <c r="OU44" s="17"/>
      <c r="OV44" s="17"/>
      <c r="OW44" s="17"/>
      <c r="OX44" s="17"/>
      <c r="OY44" s="17"/>
      <c r="OZ44" s="17"/>
      <c r="PA44" s="17"/>
      <c r="PB44" s="17"/>
      <c r="PC44" s="17"/>
      <c r="PD44" s="17"/>
      <c r="PE44" s="17"/>
      <c r="PF44" s="17"/>
      <c r="PG44" s="17"/>
      <c r="PH44" s="17"/>
      <c r="PI44" s="17"/>
      <c r="PJ44" s="17"/>
      <c r="PK44" s="17"/>
      <c r="PL44" s="17"/>
      <c r="PM44" s="17"/>
      <c r="PN44" s="17"/>
      <c r="PO44" s="17"/>
      <c r="PP44" s="17"/>
      <c r="PQ44" s="17"/>
      <c r="PR44" s="17"/>
      <c r="PS44" s="17"/>
      <c r="PT44" s="17"/>
      <c r="PU44" s="17"/>
      <c r="PV44" s="17"/>
      <c r="PW44" s="17"/>
      <c r="PX44" s="17"/>
      <c r="PY44" s="17"/>
      <c r="PZ44" s="17"/>
      <c r="QA44" s="17"/>
      <c r="QB44" s="17"/>
      <c r="QC44" s="17"/>
      <c r="QD44" s="17"/>
      <c r="QE44" s="17"/>
      <c r="QF44" s="17"/>
      <c r="QG44" s="17"/>
      <c r="QH44" s="17"/>
      <c r="QI44" s="17"/>
      <c r="QJ44" s="17"/>
      <c r="QK44" s="17"/>
      <c r="QL44" s="17"/>
      <c r="QM44" s="17"/>
      <c r="QN44" s="17"/>
      <c r="QO44" s="17"/>
      <c r="QP44" s="17"/>
      <c r="QQ44" s="17"/>
      <c r="QR44" s="17"/>
      <c r="QS44" s="17"/>
      <c r="QT44" s="17"/>
      <c r="QU44" s="17"/>
      <c r="QV44" s="17"/>
      <c r="QW44" s="17"/>
      <c r="QX44" s="17"/>
      <c r="QY44" s="17"/>
      <c r="QZ44" s="17"/>
      <c r="RA44" s="17"/>
      <c r="RB44" s="17"/>
      <c r="RC44" s="17"/>
      <c r="RD44" s="17"/>
      <c r="RE44" s="17"/>
      <c r="RF44" s="17"/>
      <c r="RG44" s="17"/>
      <c r="RH44" s="17"/>
      <c r="RI44" s="17"/>
      <c r="RJ44" s="17"/>
      <c r="RK44" s="17"/>
      <c r="RL44" s="17"/>
      <c r="RM44" s="17"/>
      <c r="RN44" s="17"/>
      <c r="RO44" s="17"/>
      <c r="RP44" s="17"/>
      <c r="RQ44" s="17"/>
      <c r="RR44" s="17"/>
      <c r="RS44" s="17"/>
      <c r="RT44" s="17"/>
      <c r="RU44" s="17"/>
      <c r="RV44" s="17"/>
      <c r="RW44" s="17"/>
      <c r="RX44" s="17"/>
      <c r="RY44" s="17"/>
      <c r="RZ44" s="17"/>
      <c r="SA44" s="17"/>
      <c r="SB44" s="17"/>
      <c r="SC44" s="17"/>
      <c r="SD44" s="17"/>
      <c r="SE44" s="17"/>
      <c r="SF44" s="17"/>
      <c r="SG44" s="17"/>
      <c r="SH44" s="17"/>
      <c r="SI44" s="17"/>
      <c r="SJ44" s="17"/>
      <c r="SK44" s="17"/>
      <c r="SL44" s="17"/>
      <c r="SM44" s="17"/>
      <c r="SN44" s="17"/>
      <c r="SO44" s="17"/>
      <c r="SP44" s="17"/>
      <c r="SQ44" s="17"/>
      <c r="SR44" s="17"/>
      <c r="SS44" s="17"/>
      <c r="ST44" s="17"/>
      <c r="SU44" s="17"/>
      <c r="SV44" s="17"/>
      <c r="SW44" s="17"/>
      <c r="SX44" s="17"/>
      <c r="SY44" s="17"/>
      <c r="SZ44" s="17"/>
      <c r="TA44" s="17"/>
      <c r="TB44" s="17"/>
      <c r="TC44" s="17"/>
      <c r="TD44" s="17"/>
      <c r="TE44" s="17"/>
      <c r="TF44" s="17"/>
      <c r="TG44" s="17"/>
      <c r="TH44" s="17"/>
      <c r="TI44" s="17"/>
      <c r="TJ44" s="17"/>
      <c r="TK44" s="17"/>
      <c r="TL44" s="17"/>
      <c r="TM44" s="17"/>
      <c r="TN44" s="17"/>
      <c r="TO44" s="17"/>
      <c r="TP44" s="17"/>
      <c r="TQ44" s="17"/>
      <c r="TR44" s="17"/>
      <c r="TS44" s="17"/>
      <c r="TT44" s="17"/>
      <c r="TU44" s="17"/>
      <c r="TV44" s="17"/>
      <c r="TW44" s="17"/>
      <c r="TX44" s="17"/>
      <c r="TY44" s="17"/>
      <c r="TZ44" s="17"/>
      <c r="UA44" s="17"/>
      <c r="UB44" s="17"/>
      <c r="UC44" s="17"/>
      <c r="UD44" s="17"/>
      <c r="UE44" s="17"/>
      <c r="UF44" s="17"/>
      <c r="UG44" s="17"/>
      <c r="UH44" s="17"/>
      <c r="UI44" s="17"/>
      <c r="UJ44" s="17"/>
      <c r="UK44" s="17"/>
      <c r="UL44" s="17"/>
      <c r="UM44" s="17"/>
      <c r="UN44" s="17"/>
      <c r="UO44" s="17"/>
      <c r="UP44" s="17"/>
      <c r="UQ44" s="17"/>
      <c r="UR44" s="17"/>
      <c r="US44" s="17"/>
      <c r="UT44" s="17"/>
      <c r="UU44" s="17"/>
      <c r="UV44" s="17"/>
      <c r="UW44" s="17"/>
      <c r="UX44" s="17"/>
      <c r="UY44" s="17"/>
      <c r="UZ44" s="17"/>
      <c r="VA44" s="17"/>
      <c r="VB44" s="17"/>
      <c r="VC44" s="17"/>
      <c r="VD44" s="17"/>
      <c r="VE44" s="17"/>
      <c r="VF44" s="17"/>
      <c r="VG44" s="17"/>
      <c r="VH44" s="17"/>
      <c r="VI44" s="17"/>
      <c r="VJ44" s="17"/>
      <c r="VK44" s="17"/>
      <c r="VL44" s="17"/>
      <c r="VM44" s="17"/>
      <c r="VN44" s="17"/>
      <c r="VO44" s="17"/>
      <c r="VP44" s="17"/>
      <c r="VQ44" s="17"/>
      <c r="VR44" s="17"/>
      <c r="VS44" s="17"/>
      <c r="VT44" s="17"/>
      <c r="VU44" s="17"/>
      <c r="VV44" s="17"/>
      <c r="VW44" s="17"/>
      <c r="VX44" s="17"/>
      <c r="VY44" s="17"/>
      <c r="VZ44" s="17"/>
      <c r="WA44" s="17"/>
      <c r="WB44" s="17"/>
      <c r="WC44" s="17"/>
      <c r="WD44" s="17"/>
      <c r="WE44" s="17"/>
      <c r="WF44" s="17"/>
      <c r="WG44" s="17"/>
      <c r="WH44" s="17"/>
      <c r="WI44" s="17"/>
      <c r="WJ44" s="17"/>
      <c r="WK44" s="17"/>
      <c r="WL44" s="17"/>
      <c r="WM44" s="17"/>
      <c r="WN44" s="17"/>
      <c r="WO44" s="17"/>
      <c r="WP44" s="17"/>
      <c r="WQ44" s="17"/>
      <c r="WR44" s="17"/>
      <c r="WS44" s="17"/>
      <c r="WT44" s="17"/>
      <c r="WU44" s="17"/>
      <c r="WV44" s="17"/>
      <c r="WW44" s="17"/>
      <c r="WX44" s="17"/>
      <c r="WY44" s="17"/>
      <c r="WZ44" s="17"/>
      <c r="XA44" s="17"/>
      <c r="XB44" s="17"/>
      <c r="XC44" s="17"/>
      <c r="XD44" s="17"/>
      <c r="XE44" s="17"/>
      <c r="XF44" s="17"/>
      <c r="XG44" s="17"/>
      <c r="XH44" s="17"/>
      <c r="XI44" s="17"/>
      <c r="XJ44" s="17"/>
      <c r="XK44" s="17"/>
      <c r="XL44" s="17"/>
      <c r="XM44" s="17"/>
      <c r="XN44" s="17"/>
      <c r="XO44" s="17"/>
      <c r="XP44" s="17"/>
      <c r="XQ44" s="17"/>
      <c r="XR44" s="17"/>
      <c r="XS44" s="17"/>
      <c r="XT44" s="17"/>
      <c r="XU44" s="17"/>
      <c r="XV44" s="17"/>
      <c r="XW44" s="17"/>
      <c r="XX44" s="17"/>
      <c r="XY44" s="17"/>
      <c r="XZ44" s="17"/>
      <c r="YA44" s="17"/>
      <c r="YB44" s="17"/>
      <c r="YC44" s="17"/>
      <c r="YD44" s="17"/>
      <c r="YE44" s="17"/>
      <c r="YF44" s="17"/>
      <c r="YG44" s="17"/>
      <c r="YH44" s="17"/>
      <c r="YI44" s="17"/>
      <c r="YJ44" s="17"/>
      <c r="YK44" s="17"/>
      <c r="YL44" s="17"/>
      <c r="YM44" s="17"/>
      <c r="YN44" s="17"/>
      <c r="YO44" s="17"/>
      <c r="YP44" s="17"/>
      <c r="YQ44" s="17"/>
      <c r="YR44" s="17"/>
      <c r="YS44" s="17"/>
      <c r="YT44" s="17"/>
      <c r="YU44" s="17"/>
      <c r="YV44" s="17"/>
      <c r="YW44" s="17"/>
      <c r="YX44" s="17"/>
      <c r="YY44" s="17"/>
      <c r="YZ44" s="17"/>
      <c r="ZA44" s="17"/>
      <c r="ZB44" s="17"/>
      <c r="ZC44" s="17"/>
      <c r="ZD44" s="17"/>
      <c r="ZE44" s="17"/>
      <c r="ZF44" s="17"/>
      <c r="ZG44" s="17"/>
      <c r="ZH44" s="17"/>
      <c r="ZI44" s="17"/>
      <c r="ZJ44" s="17"/>
      <c r="ZK44" s="17"/>
      <c r="ZL44" s="17"/>
      <c r="ZM44" s="17"/>
      <c r="ZN44" s="17"/>
      <c r="ZO44" s="17"/>
      <c r="ZP44" s="17"/>
      <c r="ZQ44" s="17"/>
      <c r="ZR44" s="17"/>
      <c r="ZS44" s="17"/>
      <c r="ZT44" s="17"/>
      <c r="ZU44" s="17"/>
      <c r="ZV44" s="17"/>
      <c r="ZW44" s="17"/>
      <c r="ZX44" s="17"/>
      <c r="ZY44" s="17"/>
      <c r="ZZ44" s="17"/>
      <c r="AAA44" s="17"/>
      <c r="AAB44" s="17"/>
      <c r="AAC44" s="17"/>
      <c r="AAD44" s="17"/>
      <c r="AAE44" s="17"/>
      <c r="AAF44" s="17"/>
      <c r="AAG44" s="17"/>
      <c r="AAH44" s="17"/>
      <c r="AAI44" s="17"/>
      <c r="AAJ44" s="17"/>
      <c r="AAK44" s="17"/>
      <c r="AAL44" s="17"/>
      <c r="AAM44" s="17"/>
      <c r="AAN44" s="17"/>
      <c r="AAO44" s="17"/>
      <c r="AAP44" s="17"/>
      <c r="AAQ44" s="17"/>
      <c r="AAR44" s="17"/>
      <c r="AAS44" s="17"/>
      <c r="AAT44" s="17"/>
      <c r="AAU44" s="17"/>
      <c r="AAV44" s="17"/>
      <c r="AAW44" s="17"/>
      <c r="AAX44" s="17"/>
      <c r="AAY44" s="17"/>
      <c r="AAZ44" s="17"/>
      <c r="ABA44" s="17"/>
      <c r="ABB44" s="17"/>
      <c r="ABC44" s="17"/>
      <c r="ABD44" s="17"/>
      <c r="ABE44" s="17"/>
      <c r="ABF44" s="17"/>
      <c r="ABG44" s="17"/>
      <c r="ABH44" s="17"/>
      <c r="ABI44" s="17"/>
      <c r="ABJ44" s="17"/>
      <c r="ABK44" s="17"/>
      <c r="ABL44" s="17"/>
      <c r="ABM44" s="17"/>
      <c r="ABN44" s="17"/>
      <c r="ABO44" s="17"/>
      <c r="ABP44" s="17"/>
      <c r="ABQ44" s="17"/>
      <c r="ABR44" s="17"/>
      <c r="ABS44" s="17"/>
      <c r="ABT44" s="17"/>
      <c r="ABU44" s="17"/>
      <c r="ABV44" s="17"/>
      <c r="ABW44" s="17"/>
      <c r="ABX44" s="17"/>
      <c r="ABY44" s="17"/>
      <c r="ABZ44" s="17"/>
      <c r="ACA44" s="17"/>
      <c r="ACB44" s="17"/>
      <c r="ACC44" s="17"/>
      <c r="ACD44" s="17"/>
      <c r="ACE44" s="17"/>
      <c r="ACF44" s="17"/>
      <c r="ACG44" s="17"/>
      <c r="ACH44" s="17"/>
      <c r="ACI44" s="17"/>
      <c r="ACJ44" s="17"/>
      <c r="ACK44" s="17"/>
      <c r="ACL44" s="17"/>
      <c r="ACM44" s="17"/>
      <c r="ACN44" s="17"/>
      <c r="ACO44" s="17"/>
      <c r="ACP44" s="17"/>
      <c r="ACQ44" s="17"/>
      <c r="ACR44" s="17"/>
      <c r="ACS44" s="17"/>
      <c r="ACT44" s="17"/>
      <c r="ACU44" s="17"/>
      <c r="ACV44" s="17"/>
      <c r="ACW44" s="17"/>
      <c r="ACX44" s="17"/>
      <c r="ACY44" s="17"/>
      <c r="ACZ44" s="17"/>
      <c r="ADA44" s="17"/>
      <c r="ADB44" s="17"/>
      <c r="ADC44" s="17"/>
      <c r="ADD44" s="17"/>
      <c r="ADE44" s="17"/>
      <c r="ADF44" s="17"/>
      <c r="ADG44" s="17"/>
      <c r="ADH44" s="17"/>
      <c r="ADI44" s="17"/>
      <c r="ADJ44" s="17"/>
      <c r="ADK44" s="17"/>
      <c r="ADL44" s="17"/>
      <c r="ADM44" s="17"/>
      <c r="ADN44" s="17"/>
      <c r="ADO44" s="17"/>
      <c r="ADP44" s="17"/>
      <c r="ADQ44" s="17"/>
      <c r="ADR44" s="17"/>
      <c r="ADS44" s="17"/>
      <c r="ADT44" s="17"/>
      <c r="ADU44" s="17"/>
      <c r="ADV44" s="17"/>
      <c r="ADW44" s="17"/>
      <c r="ADX44" s="17"/>
      <c r="ADY44" s="17"/>
      <c r="ADZ44" s="17"/>
      <c r="AEA44" s="17"/>
      <c r="AEB44" s="17"/>
      <c r="AEC44" s="17"/>
      <c r="AED44" s="17"/>
      <c r="AEE44" s="17"/>
      <c r="AEF44" s="17"/>
      <c r="AEG44" s="17"/>
      <c r="AEH44" s="17"/>
      <c r="AEI44" s="17"/>
      <c r="AEJ44" s="17"/>
      <c r="AEK44" s="17"/>
      <c r="AEL44" s="17"/>
      <c r="AEM44" s="17"/>
      <c r="AEN44" s="17"/>
      <c r="AEO44" s="17"/>
      <c r="AEP44" s="17"/>
      <c r="AEQ44" s="17"/>
      <c r="AER44" s="17"/>
      <c r="AES44" s="17"/>
      <c r="AET44" s="17"/>
      <c r="AEU44" s="17"/>
      <c r="AEV44" s="17"/>
      <c r="AEW44" s="17"/>
      <c r="AEX44" s="17"/>
      <c r="AEY44" s="17"/>
      <c r="AEZ44" s="17"/>
      <c r="AFA44" s="17"/>
      <c r="AFB44" s="17"/>
      <c r="AFC44" s="17"/>
      <c r="AFD44" s="17"/>
      <c r="AFE44" s="17"/>
      <c r="AFF44" s="17"/>
      <c r="AFG44" s="17"/>
      <c r="AFH44" s="17"/>
      <c r="AFI44" s="17"/>
      <c r="AFJ44" s="17"/>
      <c r="AFK44" s="17"/>
      <c r="AFL44" s="17"/>
      <c r="AFM44" s="17"/>
      <c r="AFN44" s="17"/>
      <c r="AFO44" s="17"/>
      <c r="AFP44" s="17"/>
      <c r="AFQ44" s="17"/>
      <c r="AFR44" s="17"/>
      <c r="AFS44" s="17"/>
      <c r="AFT44" s="17"/>
      <c r="AFU44" s="17"/>
      <c r="AFV44" s="17"/>
      <c r="AFW44" s="17"/>
      <c r="AFX44" s="17"/>
      <c r="AFY44" s="17"/>
      <c r="AFZ44" s="17"/>
      <c r="AGA44" s="17"/>
      <c r="AGB44" s="17"/>
      <c r="AGC44" s="17"/>
      <c r="AGD44" s="17"/>
      <c r="AGE44" s="17"/>
      <c r="AGF44" s="17"/>
      <c r="AGG44" s="17"/>
      <c r="AGH44" s="17"/>
      <c r="AGI44" s="17"/>
      <c r="AGJ44" s="17"/>
      <c r="AGK44" s="17"/>
      <c r="AGL44" s="17"/>
      <c r="AGM44" s="17"/>
      <c r="AGN44" s="17"/>
      <c r="AGO44" s="17"/>
      <c r="AGP44" s="17"/>
      <c r="AGQ44" s="17"/>
      <c r="AGR44" s="17"/>
      <c r="AGS44" s="17"/>
      <c r="AGT44" s="17"/>
      <c r="AGU44" s="17"/>
      <c r="AGV44" s="17"/>
      <c r="AGW44" s="17"/>
      <c r="AGX44" s="17"/>
      <c r="AGY44" s="17"/>
      <c r="AGZ44" s="17"/>
      <c r="AHA44" s="17"/>
      <c r="AHB44" s="17"/>
      <c r="AHC44" s="17"/>
      <c r="AHD44" s="17"/>
      <c r="AHE44" s="17"/>
      <c r="AHF44" s="17"/>
      <c r="AHG44" s="17"/>
      <c r="AHH44" s="17"/>
      <c r="AHI44" s="17"/>
      <c r="AHJ44" s="17"/>
      <c r="AHK44" s="17"/>
      <c r="AHL44" s="17"/>
      <c r="AHM44" s="17"/>
      <c r="AHN44" s="17"/>
      <c r="AHO44" s="17"/>
      <c r="AHP44" s="17"/>
      <c r="AHQ44" s="17"/>
      <c r="AHR44" s="17"/>
      <c r="AHS44" s="17"/>
      <c r="AHT44" s="17"/>
      <c r="AHU44" s="17"/>
      <c r="AHV44" s="17"/>
      <c r="AHW44" s="17"/>
      <c r="AHX44" s="17"/>
      <c r="AHY44" s="17"/>
      <c r="AHZ44" s="17"/>
      <c r="AIA44" s="17"/>
      <c r="AIB44" s="17"/>
      <c r="AIC44" s="17"/>
      <c r="AID44" s="17"/>
      <c r="AIE44" s="17"/>
      <c r="AIF44" s="17"/>
      <c r="AIG44" s="17"/>
      <c r="AIH44" s="17"/>
      <c r="AII44" s="17"/>
      <c r="AIJ44" s="17"/>
      <c r="AIK44" s="17"/>
      <c r="AIL44" s="17"/>
      <c r="AIM44" s="17"/>
      <c r="AIN44" s="17"/>
      <c r="AIO44" s="17"/>
      <c r="AIP44" s="17"/>
      <c r="AIQ44" s="17"/>
      <c r="AIR44" s="17"/>
      <c r="AIS44" s="17"/>
      <c r="AIT44" s="17"/>
      <c r="AIU44" s="17"/>
      <c r="AIV44" s="17"/>
      <c r="AIW44" s="17"/>
      <c r="AIX44" s="17"/>
      <c r="AIY44" s="17"/>
      <c r="AIZ44" s="17"/>
      <c r="AJA44" s="17"/>
      <c r="AJB44" s="17"/>
      <c r="AJC44" s="17"/>
      <c r="AJD44" s="17"/>
      <c r="AJE44" s="17"/>
      <c r="AJF44" s="17"/>
      <c r="AJG44" s="17"/>
      <c r="AJH44" s="17"/>
      <c r="AJI44" s="17"/>
      <c r="AJJ44" s="17"/>
      <c r="AJK44" s="17"/>
      <c r="AJL44" s="17"/>
      <c r="AJM44" s="17"/>
      <c r="AJN44" s="17"/>
      <c r="AJO44" s="17"/>
      <c r="AJP44" s="17"/>
      <c r="AJQ44" s="17"/>
      <c r="AJR44" s="17"/>
      <c r="AJS44" s="17"/>
      <c r="AJT44" s="17"/>
      <c r="AJU44" s="17"/>
      <c r="AJV44" s="17"/>
      <c r="AJW44" s="17"/>
      <c r="AJX44" s="17"/>
      <c r="AJY44" s="17"/>
      <c r="AJZ44" s="17"/>
      <c r="AKA44" s="17"/>
      <c r="AKB44" s="17"/>
      <c r="AKC44" s="17"/>
      <c r="AKD44" s="17"/>
      <c r="AKE44" s="17"/>
      <c r="AKF44" s="17"/>
      <c r="AKG44" s="17"/>
      <c r="AKH44" s="17"/>
      <c r="AKI44" s="17"/>
      <c r="AKJ44" s="17"/>
      <c r="AKK44" s="17"/>
      <c r="AKL44" s="17"/>
      <c r="AKM44" s="17"/>
      <c r="AKN44" s="17"/>
      <c r="AKO44" s="17"/>
      <c r="AKP44" s="17"/>
      <c r="AKQ44" s="17"/>
      <c r="AKR44" s="17"/>
      <c r="AKS44" s="17"/>
      <c r="AKT44" s="17"/>
      <c r="AKU44" s="17"/>
      <c r="AKV44" s="17"/>
      <c r="AKW44" s="17"/>
      <c r="AKX44" s="17"/>
      <c r="AKY44" s="17"/>
      <c r="AKZ44" s="17"/>
      <c r="ALA44" s="17"/>
      <c r="ALB44" s="17"/>
      <c r="ALC44" s="17"/>
      <c r="ALD44" s="17"/>
      <c r="ALE44" s="17"/>
      <c r="ALF44" s="17"/>
      <c r="ALG44" s="17"/>
      <c r="ALH44" s="17"/>
      <c r="ALI44" s="17"/>
      <c r="ALJ44" s="17"/>
      <c r="ALK44" s="17"/>
      <c r="ALL44" s="17"/>
      <c r="ALM44" s="17"/>
      <c r="ALN44" s="17"/>
      <c r="ALO44" s="17"/>
      <c r="ALP44" s="17"/>
      <c r="ALQ44" s="17"/>
      <c r="ALR44" s="17"/>
      <c r="ALS44" s="17"/>
      <c r="ALT44" s="17"/>
      <c r="ALU44" s="17"/>
      <c r="ALV44" s="17"/>
      <c r="ALW44" s="17"/>
      <c r="ALX44" s="17"/>
      <c r="ALY44" s="17"/>
      <c r="ALZ44" s="17"/>
      <c r="AMA44" s="17"/>
      <c r="AMB44" s="17"/>
      <c r="AMC44" s="17"/>
      <c r="AMD44" s="17"/>
      <c r="AME44" s="17"/>
      <c r="AMF44" s="17"/>
      <c r="AMG44" s="17"/>
      <c r="AMH44" s="17"/>
      <c r="AMI44" s="17"/>
      <c r="AMJ44" s="17"/>
    </row>
    <row r="45" spans="1:1024" x14ac:dyDescent="0.25">
      <c r="A45" s="38" t="s">
        <v>595</v>
      </c>
      <c r="B45" s="36" t="s">
        <v>10</v>
      </c>
      <c r="C45" s="36" t="s">
        <v>14</v>
      </c>
      <c r="D45" s="36" t="s">
        <v>21</v>
      </c>
      <c r="E45" s="36" t="s">
        <v>17</v>
      </c>
      <c r="F45" s="51">
        <v>510</v>
      </c>
      <c r="G45" s="36" t="s">
        <v>12</v>
      </c>
      <c r="H45" s="439"/>
      <c r="I45" s="288">
        <f t="shared" si="0"/>
        <v>0</v>
      </c>
      <c r="J45" s="289" t="s">
        <v>20</v>
      </c>
      <c r="M45" s="302"/>
      <c r="N45" s="294"/>
    </row>
    <row r="46" spans="1:1024" s="16" customFormat="1" x14ac:dyDescent="0.25">
      <c r="A46" s="38" t="s">
        <v>596</v>
      </c>
      <c r="B46" s="36" t="s">
        <v>10</v>
      </c>
      <c r="C46" s="36" t="s">
        <v>122</v>
      </c>
      <c r="D46" s="36" t="s">
        <v>21</v>
      </c>
      <c r="E46" s="36" t="s">
        <v>17</v>
      </c>
      <c r="F46" s="51">
        <v>164</v>
      </c>
      <c r="G46" s="36" t="s">
        <v>12</v>
      </c>
      <c r="H46" s="439"/>
      <c r="I46" s="288">
        <f t="shared" si="0"/>
        <v>0</v>
      </c>
      <c r="J46" s="289" t="s">
        <v>139</v>
      </c>
      <c r="K46" s="18"/>
      <c r="L46" s="18"/>
      <c r="M46" s="302"/>
      <c r="N46" s="294"/>
      <c r="O46" s="18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  <c r="GK46" s="17"/>
      <c r="GL46" s="17"/>
      <c r="GM46" s="17"/>
      <c r="GN46" s="17"/>
      <c r="GO46" s="17"/>
      <c r="GP46" s="17"/>
      <c r="GQ46" s="17"/>
      <c r="GR46" s="17"/>
      <c r="GS46" s="17"/>
      <c r="GT46" s="17"/>
      <c r="GU46" s="17"/>
      <c r="GV46" s="17"/>
      <c r="GW46" s="17"/>
      <c r="GX46" s="17"/>
      <c r="GY46" s="17"/>
      <c r="GZ46" s="17"/>
      <c r="HA46" s="17"/>
      <c r="HB46" s="17"/>
      <c r="HC46" s="17"/>
      <c r="HD46" s="17"/>
      <c r="HE46" s="17"/>
      <c r="HF46" s="17"/>
      <c r="HG46" s="17"/>
      <c r="HH46" s="17"/>
      <c r="HI46" s="17"/>
      <c r="HJ46" s="17"/>
      <c r="HK46" s="17"/>
      <c r="HL46" s="17"/>
      <c r="HM46" s="17"/>
      <c r="HN46" s="17"/>
      <c r="HO46" s="17"/>
      <c r="HP46" s="17"/>
      <c r="HQ46" s="17"/>
      <c r="HR46" s="17"/>
      <c r="HS46" s="17"/>
      <c r="HT46" s="17"/>
      <c r="HU46" s="17"/>
      <c r="HV46" s="17"/>
      <c r="HW46" s="17"/>
      <c r="HX46" s="17"/>
      <c r="HY46" s="17"/>
      <c r="HZ46" s="17"/>
      <c r="IA46" s="17"/>
      <c r="IB46" s="17"/>
      <c r="IC46" s="17"/>
      <c r="ID46" s="17"/>
      <c r="IE46" s="17"/>
      <c r="IF46" s="17"/>
      <c r="IG46" s="17"/>
      <c r="IH46" s="17"/>
      <c r="II46" s="17"/>
      <c r="IJ46" s="17"/>
      <c r="IK46" s="17"/>
      <c r="IL46" s="17"/>
      <c r="IM46" s="17"/>
      <c r="IN46" s="17"/>
      <c r="IO46" s="17"/>
      <c r="IP46" s="17"/>
      <c r="IQ46" s="17"/>
      <c r="IR46" s="17"/>
      <c r="IS46" s="17"/>
      <c r="IT46" s="17"/>
      <c r="IU46" s="17"/>
      <c r="IV46" s="17"/>
      <c r="IW46" s="17"/>
      <c r="IX46" s="17"/>
      <c r="IY46" s="17"/>
      <c r="IZ46" s="17"/>
      <c r="JA46" s="17"/>
      <c r="JB46" s="17"/>
      <c r="JC46" s="17"/>
      <c r="JD46" s="17"/>
      <c r="JE46" s="17"/>
      <c r="JF46" s="17"/>
      <c r="JG46" s="17"/>
      <c r="JH46" s="17"/>
      <c r="JI46" s="17"/>
      <c r="JJ46" s="17"/>
      <c r="JK46" s="17"/>
      <c r="JL46" s="17"/>
      <c r="JM46" s="17"/>
      <c r="JN46" s="17"/>
      <c r="JO46" s="17"/>
      <c r="JP46" s="17"/>
      <c r="JQ46" s="17"/>
      <c r="JR46" s="17"/>
      <c r="JS46" s="17"/>
      <c r="JT46" s="17"/>
      <c r="JU46" s="17"/>
      <c r="JV46" s="17"/>
      <c r="JW46" s="17"/>
      <c r="JX46" s="17"/>
      <c r="JY46" s="17"/>
      <c r="JZ46" s="17"/>
      <c r="KA46" s="17"/>
      <c r="KB46" s="17"/>
      <c r="KC46" s="17"/>
      <c r="KD46" s="17"/>
      <c r="KE46" s="17"/>
      <c r="KF46" s="17"/>
      <c r="KG46" s="17"/>
      <c r="KH46" s="17"/>
      <c r="KI46" s="17"/>
      <c r="KJ46" s="17"/>
      <c r="KK46" s="17"/>
      <c r="KL46" s="17"/>
      <c r="KM46" s="17"/>
      <c r="KN46" s="17"/>
      <c r="KO46" s="17"/>
      <c r="KP46" s="17"/>
      <c r="KQ46" s="17"/>
      <c r="KR46" s="17"/>
      <c r="KS46" s="17"/>
      <c r="KT46" s="17"/>
      <c r="KU46" s="17"/>
      <c r="KV46" s="17"/>
      <c r="KW46" s="17"/>
      <c r="KX46" s="17"/>
      <c r="KY46" s="17"/>
      <c r="KZ46" s="17"/>
      <c r="LA46" s="17"/>
      <c r="LB46" s="17"/>
      <c r="LC46" s="17"/>
      <c r="LD46" s="17"/>
      <c r="LE46" s="17"/>
      <c r="LF46" s="17"/>
      <c r="LG46" s="17"/>
      <c r="LH46" s="17"/>
      <c r="LI46" s="17"/>
      <c r="LJ46" s="17"/>
      <c r="LK46" s="17"/>
      <c r="LL46" s="17"/>
      <c r="LM46" s="17"/>
      <c r="LN46" s="17"/>
      <c r="LO46" s="17"/>
      <c r="LP46" s="17"/>
      <c r="LQ46" s="17"/>
      <c r="LR46" s="17"/>
      <c r="LS46" s="17"/>
      <c r="LT46" s="17"/>
      <c r="LU46" s="17"/>
      <c r="LV46" s="17"/>
      <c r="LW46" s="17"/>
      <c r="LX46" s="17"/>
      <c r="LY46" s="17"/>
      <c r="LZ46" s="17"/>
      <c r="MA46" s="17"/>
      <c r="MB46" s="17"/>
      <c r="MC46" s="17"/>
      <c r="MD46" s="17"/>
      <c r="ME46" s="17"/>
      <c r="MF46" s="17"/>
      <c r="MG46" s="17"/>
      <c r="MH46" s="17"/>
      <c r="MI46" s="17"/>
      <c r="MJ46" s="17"/>
      <c r="MK46" s="17"/>
      <c r="ML46" s="17"/>
      <c r="MM46" s="17"/>
      <c r="MN46" s="17"/>
      <c r="MO46" s="17"/>
      <c r="MP46" s="17"/>
      <c r="MQ46" s="17"/>
      <c r="MR46" s="17"/>
      <c r="MS46" s="17"/>
      <c r="MT46" s="17"/>
      <c r="MU46" s="17"/>
      <c r="MV46" s="17"/>
      <c r="MW46" s="17"/>
      <c r="MX46" s="17"/>
      <c r="MY46" s="17"/>
      <c r="MZ46" s="17"/>
      <c r="NA46" s="17"/>
      <c r="NB46" s="17"/>
      <c r="NC46" s="17"/>
      <c r="ND46" s="17"/>
      <c r="NE46" s="17"/>
      <c r="NF46" s="17"/>
      <c r="NG46" s="17"/>
      <c r="NH46" s="17"/>
      <c r="NI46" s="17"/>
      <c r="NJ46" s="17"/>
      <c r="NK46" s="17"/>
      <c r="NL46" s="17"/>
      <c r="NM46" s="17"/>
      <c r="NN46" s="17"/>
      <c r="NO46" s="17"/>
      <c r="NP46" s="17"/>
      <c r="NQ46" s="17"/>
      <c r="NR46" s="17"/>
      <c r="NS46" s="17"/>
      <c r="NT46" s="17"/>
      <c r="NU46" s="17"/>
      <c r="NV46" s="17"/>
      <c r="NW46" s="17"/>
      <c r="NX46" s="17"/>
      <c r="NY46" s="17"/>
      <c r="NZ46" s="17"/>
      <c r="OA46" s="17"/>
      <c r="OB46" s="17"/>
      <c r="OC46" s="17"/>
      <c r="OD46" s="17"/>
      <c r="OE46" s="17"/>
      <c r="OF46" s="17"/>
      <c r="OG46" s="17"/>
      <c r="OH46" s="17"/>
      <c r="OI46" s="17"/>
      <c r="OJ46" s="17"/>
      <c r="OK46" s="17"/>
      <c r="OL46" s="17"/>
      <c r="OM46" s="17"/>
      <c r="ON46" s="17"/>
      <c r="OO46" s="17"/>
      <c r="OP46" s="17"/>
      <c r="OQ46" s="17"/>
      <c r="OR46" s="17"/>
      <c r="OS46" s="17"/>
      <c r="OT46" s="17"/>
      <c r="OU46" s="17"/>
      <c r="OV46" s="17"/>
      <c r="OW46" s="17"/>
      <c r="OX46" s="17"/>
      <c r="OY46" s="17"/>
      <c r="OZ46" s="17"/>
      <c r="PA46" s="17"/>
      <c r="PB46" s="17"/>
      <c r="PC46" s="17"/>
      <c r="PD46" s="17"/>
      <c r="PE46" s="17"/>
      <c r="PF46" s="17"/>
      <c r="PG46" s="17"/>
      <c r="PH46" s="17"/>
      <c r="PI46" s="17"/>
      <c r="PJ46" s="17"/>
      <c r="PK46" s="17"/>
      <c r="PL46" s="17"/>
      <c r="PM46" s="17"/>
      <c r="PN46" s="17"/>
      <c r="PO46" s="17"/>
      <c r="PP46" s="17"/>
      <c r="PQ46" s="17"/>
      <c r="PR46" s="17"/>
      <c r="PS46" s="17"/>
      <c r="PT46" s="17"/>
      <c r="PU46" s="17"/>
      <c r="PV46" s="17"/>
      <c r="PW46" s="17"/>
      <c r="PX46" s="17"/>
      <c r="PY46" s="17"/>
      <c r="PZ46" s="17"/>
      <c r="QA46" s="17"/>
      <c r="QB46" s="17"/>
      <c r="QC46" s="17"/>
      <c r="QD46" s="17"/>
      <c r="QE46" s="17"/>
      <c r="QF46" s="17"/>
      <c r="QG46" s="17"/>
      <c r="QH46" s="17"/>
      <c r="QI46" s="17"/>
      <c r="QJ46" s="17"/>
      <c r="QK46" s="17"/>
      <c r="QL46" s="17"/>
      <c r="QM46" s="17"/>
      <c r="QN46" s="17"/>
      <c r="QO46" s="17"/>
      <c r="QP46" s="17"/>
      <c r="QQ46" s="17"/>
      <c r="QR46" s="17"/>
      <c r="QS46" s="17"/>
      <c r="QT46" s="17"/>
      <c r="QU46" s="17"/>
      <c r="QV46" s="17"/>
      <c r="QW46" s="17"/>
      <c r="QX46" s="17"/>
      <c r="QY46" s="17"/>
      <c r="QZ46" s="17"/>
      <c r="RA46" s="17"/>
      <c r="RB46" s="17"/>
      <c r="RC46" s="17"/>
      <c r="RD46" s="17"/>
      <c r="RE46" s="17"/>
      <c r="RF46" s="17"/>
      <c r="RG46" s="17"/>
      <c r="RH46" s="17"/>
      <c r="RI46" s="17"/>
      <c r="RJ46" s="17"/>
      <c r="RK46" s="17"/>
      <c r="RL46" s="17"/>
      <c r="RM46" s="17"/>
      <c r="RN46" s="17"/>
      <c r="RO46" s="17"/>
      <c r="RP46" s="17"/>
      <c r="RQ46" s="17"/>
      <c r="RR46" s="17"/>
      <c r="RS46" s="17"/>
      <c r="RT46" s="17"/>
      <c r="RU46" s="17"/>
      <c r="RV46" s="17"/>
      <c r="RW46" s="17"/>
      <c r="RX46" s="17"/>
      <c r="RY46" s="17"/>
      <c r="RZ46" s="17"/>
      <c r="SA46" s="17"/>
      <c r="SB46" s="17"/>
      <c r="SC46" s="17"/>
      <c r="SD46" s="17"/>
      <c r="SE46" s="17"/>
      <c r="SF46" s="17"/>
      <c r="SG46" s="17"/>
      <c r="SH46" s="17"/>
      <c r="SI46" s="17"/>
      <c r="SJ46" s="17"/>
      <c r="SK46" s="17"/>
      <c r="SL46" s="17"/>
      <c r="SM46" s="17"/>
      <c r="SN46" s="17"/>
      <c r="SO46" s="17"/>
      <c r="SP46" s="17"/>
      <c r="SQ46" s="17"/>
      <c r="SR46" s="17"/>
      <c r="SS46" s="17"/>
      <c r="ST46" s="17"/>
      <c r="SU46" s="17"/>
      <c r="SV46" s="17"/>
      <c r="SW46" s="17"/>
      <c r="SX46" s="17"/>
      <c r="SY46" s="17"/>
      <c r="SZ46" s="17"/>
      <c r="TA46" s="17"/>
      <c r="TB46" s="17"/>
      <c r="TC46" s="17"/>
      <c r="TD46" s="17"/>
      <c r="TE46" s="17"/>
      <c r="TF46" s="17"/>
      <c r="TG46" s="17"/>
      <c r="TH46" s="17"/>
      <c r="TI46" s="17"/>
      <c r="TJ46" s="17"/>
      <c r="TK46" s="17"/>
      <c r="TL46" s="17"/>
      <c r="TM46" s="17"/>
      <c r="TN46" s="17"/>
      <c r="TO46" s="17"/>
      <c r="TP46" s="17"/>
      <c r="TQ46" s="17"/>
      <c r="TR46" s="17"/>
      <c r="TS46" s="17"/>
      <c r="TT46" s="17"/>
      <c r="TU46" s="17"/>
      <c r="TV46" s="17"/>
      <c r="TW46" s="17"/>
      <c r="TX46" s="17"/>
      <c r="TY46" s="17"/>
      <c r="TZ46" s="17"/>
      <c r="UA46" s="17"/>
      <c r="UB46" s="17"/>
      <c r="UC46" s="17"/>
      <c r="UD46" s="17"/>
      <c r="UE46" s="17"/>
      <c r="UF46" s="17"/>
      <c r="UG46" s="17"/>
      <c r="UH46" s="17"/>
      <c r="UI46" s="17"/>
      <c r="UJ46" s="17"/>
      <c r="UK46" s="17"/>
      <c r="UL46" s="17"/>
      <c r="UM46" s="17"/>
      <c r="UN46" s="17"/>
      <c r="UO46" s="17"/>
      <c r="UP46" s="17"/>
      <c r="UQ46" s="17"/>
      <c r="UR46" s="17"/>
      <c r="US46" s="17"/>
      <c r="UT46" s="17"/>
      <c r="UU46" s="17"/>
      <c r="UV46" s="17"/>
      <c r="UW46" s="17"/>
      <c r="UX46" s="17"/>
      <c r="UY46" s="17"/>
      <c r="UZ46" s="17"/>
      <c r="VA46" s="17"/>
      <c r="VB46" s="17"/>
      <c r="VC46" s="17"/>
      <c r="VD46" s="17"/>
      <c r="VE46" s="17"/>
      <c r="VF46" s="17"/>
      <c r="VG46" s="17"/>
      <c r="VH46" s="17"/>
      <c r="VI46" s="17"/>
      <c r="VJ46" s="17"/>
      <c r="VK46" s="17"/>
      <c r="VL46" s="17"/>
      <c r="VM46" s="17"/>
      <c r="VN46" s="17"/>
      <c r="VO46" s="17"/>
      <c r="VP46" s="17"/>
      <c r="VQ46" s="17"/>
      <c r="VR46" s="17"/>
      <c r="VS46" s="17"/>
      <c r="VT46" s="17"/>
      <c r="VU46" s="17"/>
      <c r="VV46" s="17"/>
      <c r="VW46" s="17"/>
      <c r="VX46" s="17"/>
      <c r="VY46" s="17"/>
      <c r="VZ46" s="17"/>
      <c r="WA46" s="17"/>
      <c r="WB46" s="17"/>
      <c r="WC46" s="17"/>
      <c r="WD46" s="17"/>
      <c r="WE46" s="17"/>
      <c r="WF46" s="17"/>
      <c r="WG46" s="17"/>
      <c r="WH46" s="17"/>
      <c r="WI46" s="17"/>
      <c r="WJ46" s="17"/>
      <c r="WK46" s="17"/>
      <c r="WL46" s="17"/>
      <c r="WM46" s="17"/>
      <c r="WN46" s="17"/>
      <c r="WO46" s="17"/>
      <c r="WP46" s="17"/>
      <c r="WQ46" s="17"/>
      <c r="WR46" s="17"/>
      <c r="WS46" s="17"/>
      <c r="WT46" s="17"/>
      <c r="WU46" s="17"/>
      <c r="WV46" s="17"/>
      <c r="WW46" s="17"/>
      <c r="WX46" s="17"/>
      <c r="WY46" s="17"/>
      <c r="WZ46" s="17"/>
      <c r="XA46" s="17"/>
      <c r="XB46" s="17"/>
      <c r="XC46" s="17"/>
      <c r="XD46" s="17"/>
      <c r="XE46" s="17"/>
      <c r="XF46" s="17"/>
      <c r="XG46" s="17"/>
      <c r="XH46" s="17"/>
      <c r="XI46" s="17"/>
      <c r="XJ46" s="17"/>
      <c r="XK46" s="17"/>
      <c r="XL46" s="17"/>
      <c r="XM46" s="17"/>
      <c r="XN46" s="17"/>
      <c r="XO46" s="17"/>
      <c r="XP46" s="17"/>
      <c r="XQ46" s="17"/>
      <c r="XR46" s="17"/>
      <c r="XS46" s="17"/>
      <c r="XT46" s="17"/>
      <c r="XU46" s="17"/>
      <c r="XV46" s="17"/>
      <c r="XW46" s="17"/>
      <c r="XX46" s="17"/>
      <c r="XY46" s="17"/>
      <c r="XZ46" s="17"/>
      <c r="YA46" s="17"/>
      <c r="YB46" s="17"/>
      <c r="YC46" s="17"/>
      <c r="YD46" s="17"/>
      <c r="YE46" s="17"/>
      <c r="YF46" s="17"/>
      <c r="YG46" s="17"/>
      <c r="YH46" s="17"/>
      <c r="YI46" s="17"/>
      <c r="YJ46" s="17"/>
      <c r="YK46" s="17"/>
      <c r="YL46" s="17"/>
      <c r="YM46" s="17"/>
      <c r="YN46" s="17"/>
      <c r="YO46" s="17"/>
      <c r="YP46" s="17"/>
      <c r="YQ46" s="17"/>
      <c r="YR46" s="17"/>
      <c r="YS46" s="17"/>
      <c r="YT46" s="17"/>
      <c r="YU46" s="17"/>
      <c r="YV46" s="17"/>
      <c r="YW46" s="17"/>
      <c r="YX46" s="17"/>
      <c r="YY46" s="17"/>
      <c r="YZ46" s="17"/>
      <c r="ZA46" s="17"/>
      <c r="ZB46" s="17"/>
      <c r="ZC46" s="17"/>
      <c r="ZD46" s="17"/>
      <c r="ZE46" s="17"/>
      <c r="ZF46" s="17"/>
      <c r="ZG46" s="17"/>
      <c r="ZH46" s="17"/>
      <c r="ZI46" s="17"/>
      <c r="ZJ46" s="17"/>
      <c r="ZK46" s="17"/>
      <c r="ZL46" s="17"/>
      <c r="ZM46" s="17"/>
      <c r="ZN46" s="17"/>
      <c r="ZO46" s="17"/>
      <c r="ZP46" s="17"/>
      <c r="ZQ46" s="17"/>
      <c r="ZR46" s="17"/>
      <c r="ZS46" s="17"/>
      <c r="ZT46" s="17"/>
      <c r="ZU46" s="17"/>
      <c r="ZV46" s="17"/>
      <c r="ZW46" s="17"/>
      <c r="ZX46" s="17"/>
      <c r="ZY46" s="17"/>
      <c r="ZZ46" s="17"/>
      <c r="AAA46" s="17"/>
      <c r="AAB46" s="17"/>
      <c r="AAC46" s="17"/>
      <c r="AAD46" s="17"/>
      <c r="AAE46" s="17"/>
      <c r="AAF46" s="17"/>
      <c r="AAG46" s="17"/>
      <c r="AAH46" s="17"/>
      <c r="AAI46" s="17"/>
      <c r="AAJ46" s="17"/>
      <c r="AAK46" s="17"/>
      <c r="AAL46" s="17"/>
      <c r="AAM46" s="17"/>
      <c r="AAN46" s="17"/>
      <c r="AAO46" s="17"/>
      <c r="AAP46" s="17"/>
      <c r="AAQ46" s="17"/>
      <c r="AAR46" s="17"/>
      <c r="AAS46" s="17"/>
      <c r="AAT46" s="17"/>
      <c r="AAU46" s="17"/>
      <c r="AAV46" s="17"/>
      <c r="AAW46" s="17"/>
      <c r="AAX46" s="17"/>
      <c r="AAY46" s="17"/>
      <c r="AAZ46" s="17"/>
      <c r="ABA46" s="17"/>
      <c r="ABB46" s="17"/>
      <c r="ABC46" s="17"/>
      <c r="ABD46" s="17"/>
      <c r="ABE46" s="17"/>
      <c r="ABF46" s="17"/>
      <c r="ABG46" s="17"/>
      <c r="ABH46" s="17"/>
      <c r="ABI46" s="17"/>
      <c r="ABJ46" s="17"/>
      <c r="ABK46" s="17"/>
      <c r="ABL46" s="17"/>
      <c r="ABM46" s="17"/>
      <c r="ABN46" s="17"/>
      <c r="ABO46" s="17"/>
      <c r="ABP46" s="17"/>
      <c r="ABQ46" s="17"/>
      <c r="ABR46" s="17"/>
      <c r="ABS46" s="17"/>
      <c r="ABT46" s="17"/>
      <c r="ABU46" s="17"/>
      <c r="ABV46" s="17"/>
      <c r="ABW46" s="17"/>
      <c r="ABX46" s="17"/>
      <c r="ABY46" s="17"/>
      <c r="ABZ46" s="17"/>
      <c r="ACA46" s="17"/>
      <c r="ACB46" s="17"/>
      <c r="ACC46" s="17"/>
      <c r="ACD46" s="17"/>
      <c r="ACE46" s="17"/>
      <c r="ACF46" s="17"/>
      <c r="ACG46" s="17"/>
      <c r="ACH46" s="17"/>
      <c r="ACI46" s="17"/>
      <c r="ACJ46" s="17"/>
      <c r="ACK46" s="17"/>
      <c r="ACL46" s="17"/>
      <c r="ACM46" s="17"/>
      <c r="ACN46" s="17"/>
      <c r="ACO46" s="17"/>
      <c r="ACP46" s="17"/>
      <c r="ACQ46" s="17"/>
      <c r="ACR46" s="17"/>
      <c r="ACS46" s="17"/>
      <c r="ACT46" s="17"/>
      <c r="ACU46" s="17"/>
      <c r="ACV46" s="17"/>
      <c r="ACW46" s="17"/>
      <c r="ACX46" s="17"/>
      <c r="ACY46" s="17"/>
      <c r="ACZ46" s="17"/>
      <c r="ADA46" s="17"/>
      <c r="ADB46" s="17"/>
      <c r="ADC46" s="17"/>
      <c r="ADD46" s="17"/>
      <c r="ADE46" s="17"/>
      <c r="ADF46" s="17"/>
      <c r="ADG46" s="17"/>
      <c r="ADH46" s="17"/>
      <c r="ADI46" s="17"/>
      <c r="ADJ46" s="17"/>
      <c r="ADK46" s="17"/>
      <c r="ADL46" s="17"/>
      <c r="ADM46" s="17"/>
      <c r="ADN46" s="17"/>
      <c r="ADO46" s="17"/>
      <c r="ADP46" s="17"/>
      <c r="ADQ46" s="17"/>
      <c r="ADR46" s="17"/>
      <c r="ADS46" s="17"/>
      <c r="ADT46" s="17"/>
      <c r="ADU46" s="17"/>
      <c r="ADV46" s="17"/>
      <c r="ADW46" s="17"/>
      <c r="ADX46" s="17"/>
      <c r="ADY46" s="17"/>
      <c r="ADZ46" s="17"/>
      <c r="AEA46" s="17"/>
      <c r="AEB46" s="17"/>
      <c r="AEC46" s="17"/>
      <c r="AED46" s="17"/>
      <c r="AEE46" s="17"/>
      <c r="AEF46" s="17"/>
      <c r="AEG46" s="17"/>
      <c r="AEH46" s="17"/>
      <c r="AEI46" s="17"/>
      <c r="AEJ46" s="17"/>
      <c r="AEK46" s="17"/>
      <c r="AEL46" s="17"/>
      <c r="AEM46" s="17"/>
      <c r="AEN46" s="17"/>
      <c r="AEO46" s="17"/>
      <c r="AEP46" s="17"/>
      <c r="AEQ46" s="17"/>
      <c r="AER46" s="17"/>
      <c r="AES46" s="17"/>
      <c r="AET46" s="17"/>
      <c r="AEU46" s="17"/>
      <c r="AEV46" s="17"/>
      <c r="AEW46" s="17"/>
      <c r="AEX46" s="17"/>
      <c r="AEY46" s="17"/>
      <c r="AEZ46" s="17"/>
      <c r="AFA46" s="17"/>
      <c r="AFB46" s="17"/>
      <c r="AFC46" s="17"/>
      <c r="AFD46" s="17"/>
      <c r="AFE46" s="17"/>
      <c r="AFF46" s="17"/>
      <c r="AFG46" s="17"/>
      <c r="AFH46" s="17"/>
      <c r="AFI46" s="17"/>
      <c r="AFJ46" s="17"/>
      <c r="AFK46" s="17"/>
      <c r="AFL46" s="17"/>
      <c r="AFM46" s="17"/>
      <c r="AFN46" s="17"/>
      <c r="AFO46" s="17"/>
      <c r="AFP46" s="17"/>
      <c r="AFQ46" s="17"/>
      <c r="AFR46" s="17"/>
      <c r="AFS46" s="17"/>
      <c r="AFT46" s="17"/>
      <c r="AFU46" s="17"/>
      <c r="AFV46" s="17"/>
      <c r="AFW46" s="17"/>
      <c r="AFX46" s="17"/>
      <c r="AFY46" s="17"/>
      <c r="AFZ46" s="17"/>
      <c r="AGA46" s="17"/>
      <c r="AGB46" s="17"/>
      <c r="AGC46" s="17"/>
      <c r="AGD46" s="17"/>
      <c r="AGE46" s="17"/>
      <c r="AGF46" s="17"/>
      <c r="AGG46" s="17"/>
      <c r="AGH46" s="17"/>
      <c r="AGI46" s="17"/>
      <c r="AGJ46" s="17"/>
      <c r="AGK46" s="17"/>
      <c r="AGL46" s="17"/>
      <c r="AGM46" s="17"/>
      <c r="AGN46" s="17"/>
      <c r="AGO46" s="17"/>
      <c r="AGP46" s="17"/>
      <c r="AGQ46" s="17"/>
      <c r="AGR46" s="17"/>
      <c r="AGS46" s="17"/>
      <c r="AGT46" s="17"/>
      <c r="AGU46" s="17"/>
      <c r="AGV46" s="17"/>
      <c r="AGW46" s="17"/>
      <c r="AGX46" s="17"/>
      <c r="AGY46" s="17"/>
      <c r="AGZ46" s="17"/>
      <c r="AHA46" s="17"/>
      <c r="AHB46" s="17"/>
      <c r="AHC46" s="17"/>
      <c r="AHD46" s="17"/>
      <c r="AHE46" s="17"/>
      <c r="AHF46" s="17"/>
      <c r="AHG46" s="17"/>
      <c r="AHH46" s="17"/>
      <c r="AHI46" s="17"/>
      <c r="AHJ46" s="17"/>
      <c r="AHK46" s="17"/>
      <c r="AHL46" s="17"/>
      <c r="AHM46" s="17"/>
      <c r="AHN46" s="17"/>
      <c r="AHO46" s="17"/>
      <c r="AHP46" s="17"/>
      <c r="AHQ46" s="17"/>
      <c r="AHR46" s="17"/>
      <c r="AHS46" s="17"/>
      <c r="AHT46" s="17"/>
      <c r="AHU46" s="17"/>
      <c r="AHV46" s="17"/>
      <c r="AHW46" s="17"/>
      <c r="AHX46" s="17"/>
      <c r="AHY46" s="17"/>
      <c r="AHZ46" s="17"/>
      <c r="AIA46" s="17"/>
      <c r="AIB46" s="17"/>
      <c r="AIC46" s="17"/>
      <c r="AID46" s="17"/>
      <c r="AIE46" s="17"/>
      <c r="AIF46" s="17"/>
      <c r="AIG46" s="17"/>
      <c r="AIH46" s="17"/>
      <c r="AII46" s="17"/>
      <c r="AIJ46" s="17"/>
      <c r="AIK46" s="17"/>
      <c r="AIL46" s="17"/>
      <c r="AIM46" s="17"/>
      <c r="AIN46" s="17"/>
      <c r="AIO46" s="17"/>
      <c r="AIP46" s="17"/>
      <c r="AIQ46" s="17"/>
      <c r="AIR46" s="17"/>
      <c r="AIS46" s="17"/>
      <c r="AIT46" s="17"/>
      <c r="AIU46" s="17"/>
      <c r="AIV46" s="17"/>
      <c r="AIW46" s="17"/>
      <c r="AIX46" s="17"/>
      <c r="AIY46" s="17"/>
      <c r="AIZ46" s="17"/>
      <c r="AJA46" s="17"/>
      <c r="AJB46" s="17"/>
      <c r="AJC46" s="17"/>
      <c r="AJD46" s="17"/>
      <c r="AJE46" s="17"/>
      <c r="AJF46" s="17"/>
      <c r="AJG46" s="17"/>
      <c r="AJH46" s="17"/>
      <c r="AJI46" s="17"/>
      <c r="AJJ46" s="17"/>
      <c r="AJK46" s="17"/>
      <c r="AJL46" s="17"/>
      <c r="AJM46" s="17"/>
      <c r="AJN46" s="17"/>
      <c r="AJO46" s="17"/>
      <c r="AJP46" s="17"/>
      <c r="AJQ46" s="17"/>
      <c r="AJR46" s="17"/>
      <c r="AJS46" s="17"/>
      <c r="AJT46" s="17"/>
      <c r="AJU46" s="17"/>
      <c r="AJV46" s="17"/>
      <c r="AJW46" s="17"/>
      <c r="AJX46" s="17"/>
      <c r="AJY46" s="17"/>
      <c r="AJZ46" s="17"/>
      <c r="AKA46" s="17"/>
      <c r="AKB46" s="17"/>
      <c r="AKC46" s="17"/>
      <c r="AKD46" s="17"/>
      <c r="AKE46" s="17"/>
      <c r="AKF46" s="17"/>
      <c r="AKG46" s="17"/>
      <c r="AKH46" s="17"/>
      <c r="AKI46" s="17"/>
      <c r="AKJ46" s="17"/>
      <c r="AKK46" s="17"/>
      <c r="AKL46" s="17"/>
      <c r="AKM46" s="17"/>
      <c r="AKN46" s="17"/>
      <c r="AKO46" s="17"/>
      <c r="AKP46" s="17"/>
      <c r="AKQ46" s="17"/>
      <c r="AKR46" s="17"/>
      <c r="AKS46" s="17"/>
      <c r="AKT46" s="17"/>
      <c r="AKU46" s="17"/>
      <c r="AKV46" s="17"/>
      <c r="AKW46" s="17"/>
      <c r="AKX46" s="17"/>
      <c r="AKY46" s="17"/>
      <c r="AKZ46" s="17"/>
      <c r="ALA46" s="17"/>
      <c r="ALB46" s="17"/>
      <c r="ALC46" s="17"/>
      <c r="ALD46" s="17"/>
      <c r="ALE46" s="17"/>
      <c r="ALF46" s="17"/>
      <c r="ALG46" s="17"/>
      <c r="ALH46" s="17"/>
      <c r="ALI46" s="17"/>
      <c r="ALJ46" s="17"/>
      <c r="ALK46" s="17"/>
      <c r="ALL46" s="17"/>
      <c r="ALM46" s="17"/>
      <c r="ALN46" s="17"/>
      <c r="ALO46" s="17"/>
      <c r="ALP46" s="17"/>
      <c r="ALQ46" s="17"/>
      <c r="ALR46" s="17"/>
      <c r="ALS46" s="17"/>
      <c r="ALT46" s="17"/>
      <c r="ALU46" s="17"/>
      <c r="ALV46" s="17"/>
      <c r="ALW46" s="17"/>
      <c r="ALX46" s="17"/>
      <c r="ALY46" s="17"/>
      <c r="ALZ46" s="17"/>
      <c r="AMA46" s="17"/>
      <c r="AMB46" s="17"/>
      <c r="AMC46" s="17"/>
      <c r="AMD46" s="17"/>
      <c r="AME46" s="17"/>
      <c r="AMF46" s="17"/>
      <c r="AMG46" s="17"/>
      <c r="AMH46" s="17"/>
      <c r="AMI46" s="17"/>
      <c r="AMJ46" s="17"/>
    </row>
    <row r="47" spans="1:1024" s="19" customFormat="1" ht="12.75" x14ac:dyDescent="0.2">
      <c r="A47" s="38" t="s">
        <v>597</v>
      </c>
      <c r="B47" s="36" t="s">
        <v>10</v>
      </c>
      <c r="C47" s="36" t="s">
        <v>123</v>
      </c>
      <c r="D47" s="36" t="s">
        <v>21</v>
      </c>
      <c r="E47" s="36" t="s">
        <v>17</v>
      </c>
      <c r="F47" s="51">
        <v>175</v>
      </c>
      <c r="G47" s="36" t="s">
        <v>12</v>
      </c>
      <c r="H47" s="439"/>
      <c r="I47" s="288">
        <f t="shared" si="0"/>
        <v>0</v>
      </c>
      <c r="J47" s="289" t="s">
        <v>140</v>
      </c>
      <c r="K47" s="290"/>
      <c r="L47" s="38"/>
      <c r="M47" s="38"/>
      <c r="N47" s="38"/>
      <c r="O47" s="38"/>
    </row>
    <row r="48" spans="1:1024" s="19" customFormat="1" ht="12.75" x14ac:dyDescent="0.2">
      <c r="A48" s="38" t="s">
        <v>598</v>
      </c>
      <c r="B48" s="36" t="s">
        <v>10</v>
      </c>
      <c r="C48" s="36" t="s">
        <v>124</v>
      </c>
      <c r="D48" s="36" t="s">
        <v>21</v>
      </c>
      <c r="E48" s="36" t="s">
        <v>17</v>
      </c>
      <c r="F48" s="51">
        <v>735</v>
      </c>
      <c r="G48" s="36" t="s">
        <v>12</v>
      </c>
      <c r="H48" s="439"/>
      <c r="I48" s="288">
        <f t="shared" si="0"/>
        <v>0</v>
      </c>
      <c r="J48" s="289" t="s">
        <v>141</v>
      </c>
      <c r="K48" s="290"/>
      <c r="L48" s="38"/>
      <c r="M48" s="38"/>
      <c r="N48" s="38"/>
      <c r="O48" s="38"/>
    </row>
    <row r="49" spans="1:1024" s="19" customFormat="1" ht="12.75" x14ac:dyDescent="0.2">
      <c r="A49" s="38" t="s">
        <v>599</v>
      </c>
      <c r="B49" s="36" t="s">
        <v>10</v>
      </c>
      <c r="C49" s="36" t="s">
        <v>125</v>
      </c>
      <c r="D49" s="36" t="s">
        <v>21</v>
      </c>
      <c r="E49" s="36" t="s">
        <v>17</v>
      </c>
      <c r="F49" s="51">
        <v>28</v>
      </c>
      <c r="G49" s="36" t="s">
        <v>12</v>
      </c>
      <c r="H49" s="439"/>
      <c r="I49" s="288">
        <f t="shared" si="0"/>
        <v>0</v>
      </c>
      <c r="J49" s="289" t="s">
        <v>142</v>
      </c>
      <c r="K49" s="290"/>
      <c r="L49" s="38"/>
      <c r="M49" s="38"/>
      <c r="N49" s="38"/>
      <c r="O49" s="38"/>
    </row>
    <row r="50" spans="1:1024" s="19" customFormat="1" ht="12.75" x14ac:dyDescent="0.2">
      <c r="A50" s="38" t="s">
        <v>600</v>
      </c>
      <c r="B50" s="36" t="s">
        <v>10</v>
      </c>
      <c r="C50" s="36" t="s">
        <v>184</v>
      </c>
      <c r="D50" s="36" t="s">
        <v>21</v>
      </c>
      <c r="E50" s="36" t="s">
        <v>17</v>
      </c>
      <c r="F50" s="51">
        <v>20</v>
      </c>
      <c r="G50" s="36" t="s">
        <v>12</v>
      </c>
      <c r="H50" s="439"/>
      <c r="I50" s="50">
        <f t="shared" si="0"/>
        <v>0</v>
      </c>
      <c r="J50" s="289" t="s">
        <v>195</v>
      </c>
      <c r="K50" s="290"/>
      <c r="L50" s="38"/>
      <c r="M50" s="38"/>
      <c r="N50" s="38"/>
      <c r="O50" s="38"/>
    </row>
    <row r="51" spans="1:1024" s="19" customFormat="1" ht="12.75" x14ac:dyDescent="0.2">
      <c r="A51" s="38" t="s">
        <v>601</v>
      </c>
      <c r="B51" s="36" t="s">
        <v>10</v>
      </c>
      <c r="C51" s="36" t="s">
        <v>126</v>
      </c>
      <c r="D51" s="36" t="s">
        <v>21</v>
      </c>
      <c r="E51" s="36" t="s">
        <v>17</v>
      </c>
      <c r="F51" s="51">
        <v>95</v>
      </c>
      <c r="G51" s="36" t="s">
        <v>12</v>
      </c>
      <c r="H51" s="439"/>
      <c r="I51" s="288">
        <f t="shared" si="0"/>
        <v>0</v>
      </c>
      <c r="J51" s="289" t="s">
        <v>143</v>
      </c>
      <c r="K51" s="290"/>
      <c r="L51" s="38"/>
      <c r="M51" s="38"/>
      <c r="N51" s="38"/>
      <c r="O51" s="38"/>
    </row>
    <row r="52" spans="1:1024" s="19" customFormat="1" ht="12.75" x14ac:dyDescent="0.2">
      <c r="A52" s="38" t="s">
        <v>602</v>
      </c>
      <c r="B52" s="36" t="s">
        <v>127</v>
      </c>
      <c r="C52" s="36" t="s">
        <v>128</v>
      </c>
      <c r="D52" s="38"/>
      <c r="E52" s="36" t="s">
        <v>17</v>
      </c>
      <c r="F52" s="51">
        <v>260</v>
      </c>
      <c r="G52" s="36" t="s">
        <v>12</v>
      </c>
      <c r="H52" s="439"/>
      <c r="I52" s="288">
        <f t="shared" si="0"/>
        <v>0</v>
      </c>
      <c r="J52" s="289" t="s">
        <v>144</v>
      </c>
      <c r="K52" s="290"/>
      <c r="L52" s="38"/>
      <c r="M52" s="38"/>
      <c r="N52" s="38"/>
      <c r="O52" s="38"/>
    </row>
    <row r="53" spans="1:1024" s="16" customFormat="1" x14ac:dyDescent="0.25">
      <c r="A53" s="38" t="s">
        <v>603</v>
      </c>
      <c r="B53" s="36" t="s">
        <v>129</v>
      </c>
      <c r="C53" s="36" t="s">
        <v>11</v>
      </c>
      <c r="D53" s="36" t="s">
        <v>21</v>
      </c>
      <c r="E53" s="36" t="s">
        <v>17</v>
      </c>
      <c r="F53" s="51">
        <v>225</v>
      </c>
      <c r="G53" s="36" t="s">
        <v>12</v>
      </c>
      <c r="H53" s="439"/>
      <c r="I53" s="288">
        <f t="shared" si="0"/>
        <v>0</v>
      </c>
      <c r="J53" s="289" t="s">
        <v>18</v>
      </c>
      <c r="K53" s="18"/>
      <c r="L53" s="18"/>
      <c r="M53" s="18"/>
      <c r="N53" s="18"/>
      <c r="O53" s="18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  <c r="GH53" s="17"/>
      <c r="GI53" s="17"/>
      <c r="GJ53" s="17"/>
      <c r="GK53" s="17"/>
      <c r="GL53" s="17"/>
      <c r="GM53" s="17"/>
      <c r="GN53" s="17"/>
      <c r="GO53" s="17"/>
      <c r="GP53" s="17"/>
      <c r="GQ53" s="17"/>
      <c r="GR53" s="17"/>
      <c r="GS53" s="17"/>
      <c r="GT53" s="17"/>
      <c r="GU53" s="17"/>
      <c r="GV53" s="17"/>
      <c r="GW53" s="17"/>
      <c r="GX53" s="17"/>
      <c r="GY53" s="17"/>
      <c r="GZ53" s="17"/>
      <c r="HA53" s="17"/>
      <c r="HB53" s="17"/>
      <c r="HC53" s="17"/>
      <c r="HD53" s="17"/>
      <c r="HE53" s="17"/>
      <c r="HF53" s="17"/>
      <c r="HG53" s="17"/>
      <c r="HH53" s="17"/>
      <c r="HI53" s="17"/>
      <c r="HJ53" s="17"/>
      <c r="HK53" s="17"/>
      <c r="HL53" s="17"/>
      <c r="HM53" s="17"/>
      <c r="HN53" s="17"/>
      <c r="HO53" s="17"/>
      <c r="HP53" s="17"/>
      <c r="HQ53" s="17"/>
      <c r="HR53" s="17"/>
      <c r="HS53" s="17"/>
      <c r="HT53" s="17"/>
      <c r="HU53" s="17"/>
      <c r="HV53" s="17"/>
      <c r="HW53" s="17"/>
      <c r="HX53" s="17"/>
      <c r="HY53" s="17"/>
      <c r="HZ53" s="17"/>
      <c r="IA53" s="17"/>
      <c r="IB53" s="17"/>
      <c r="IC53" s="17"/>
      <c r="ID53" s="17"/>
      <c r="IE53" s="17"/>
      <c r="IF53" s="17"/>
      <c r="IG53" s="17"/>
      <c r="IH53" s="17"/>
      <c r="II53" s="17"/>
      <c r="IJ53" s="17"/>
      <c r="IK53" s="17"/>
      <c r="IL53" s="17"/>
      <c r="IM53" s="17"/>
      <c r="IN53" s="17"/>
      <c r="IO53" s="17"/>
      <c r="IP53" s="17"/>
      <c r="IQ53" s="17"/>
      <c r="IR53" s="17"/>
      <c r="IS53" s="17"/>
      <c r="IT53" s="17"/>
      <c r="IU53" s="17"/>
      <c r="IV53" s="17"/>
      <c r="IW53" s="17"/>
      <c r="IX53" s="17"/>
      <c r="IY53" s="17"/>
      <c r="IZ53" s="17"/>
      <c r="JA53" s="17"/>
      <c r="JB53" s="17"/>
      <c r="JC53" s="17"/>
      <c r="JD53" s="17"/>
      <c r="JE53" s="17"/>
      <c r="JF53" s="17"/>
      <c r="JG53" s="17"/>
      <c r="JH53" s="17"/>
      <c r="JI53" s="17"/>
      <c r="JJ53" s="17"/>
      <c r="JK53" s="17"/>
      <c r="JL53" s="17"/>
      <c r="JM53" s="17"/>
      <c r="JN53" s="17"/>
      <c r="JO53" s="17"/>
      <c r="JP53" s="17"/>
      <c r="JQ53" s="17"/>
      <c r="JR53" s="17"/>
      <c r="JS53" s="17"/>
      <c r="JT53" s="17"/>
      <c r="JU53" s="17"/>
      <c r="JV53" s="17"/>
      <c r="JW53" s="17"/>
      <c r="JX53" s="17"/>
      <c r="JY53" s="17"/>
      <c r="JZ53" s="17"/>
      <c r="KA53" s="17"/>
      <c r="KB53" s="17"/>
      <c r="KC53" s="17"/>
      <c r="KD53" s="17"/>
      <c r="KE53" s="17"/>
      <c r="KF53" s="17"/>
      <c r="KG53" s="17"/>
      <c r="KH53" s="17"/>
      <c r="KI53" s="17"/>
      <c r="KJ53" s="17"/>
      <c r="KK53" s="17"/>
      <c r="KL53" s="17"/>
      <c r="KM53" s="17"/>
      <c r="KN53" s="17"/>
      <c r="KO53" s="17"/>
      <c r="KP53" s="17"/>
      <c r="KQ53" s="17"/>
      <c r="KR53" s="17"/>
      <c r="KS53" s="17"/>
      <c r="KT53" s="17"/>
      <c r="KU53" s="17"/>
      <c r="KV53" s="17"/>
      <c r="KW53" s="17"/>
      <c r="KX53" s="17"/>
      <c r="KY53" s="17"/>
      <c r="KZ53" s="17"/>
      <c r="LA53" s="17"/>
      <c r="LB53" s="17"/>
      <c r="LC53" s="17"/>
      <c r="LD53" s="17"/>
      <c r="LE53" s="17"/>
      <c r="LF53" s="17"/>
      <c r="LG53" s="17"/>
      <c r="LH53" s="17"/>
      <c r="LI53" s="17"/>
      <c r="LJ53" s="17"/>
      <c r="LK53" s="17"/>
      <c r="LL53" s="17"/>
      <c r="LM53" s="17"/>
      <c r="LN53" s="17"/>
      <c r="LO53" s="17"/>
      <c r="LP53" s="17"/>
      <c r="LQ53" s="17"/>
      <c r="LR53" s="17"/>
      <c r="LS53" s="17"/>
      <c r="LT53" s="17"/>
      <c r="LU53" s="17"/>
      <c r="LV53" s="17"/>
      <c r="LW53" s="17"/>
      <c r="LX53" s="17"/>
      <c r="LY53" s="17"/>
      <c r="LZ53" s="17"/>
      <c r="MA53" s="17"/>
      <c r="MB53" s="17"/>
      <c r="MC53" s="17"/>
      <c r="MD53" s="17"/>
      <c r="ME53" s="17"/>
      <c r="MF53" s="17"/>
      <c r="MG53" s="17"/>
      <c r="MH53" s="17"/>
      <c r="MI53" s="17"/>
      <c r="MJ53" s="17"/>
      <c r="MK53" s="17"/>
      <c r="ML53" s="17"/>
      <c r="MM53" s="17"/>
      <c r="MN53" s="17"/>
      <c r="MO53" s="17"/>
      <c r="MP53" s="17"/>
      <c r="MQ53" s="17"/>
      <c r="MR53" s="17"/>
      <c r="MS53" s="17"/>
      <c r="MT53" s="17"/>
      <c r="MU53" s="17"/>
      <c r="MV53" s="17"/>
      <c r="MW53" s="17"/>
      <c r="MX53" s="17"/>
      <c r="MY53" s="17"/>
      <c r="MZ53" s="17"/>
      <c r="NA53" s="17"/>
      <c r="NB53" s="17"/>
      <c r="NC53" s="17"/>
      <c r="ND53" s="17"/>
      <c r="NE53" s="17"/>
      <c r="NF53" s="17"/>
      <c r="NG53" s="17"/>
      <c r="NH53" s="17"/>
      <c r="NI53" s="17"/>
      <c r="NJ53" s="17"/>
      <c r="NK53" s="17"/>
      <c r="NL53" s="17"/>
      <c r="NM53" s="17"/>
      <c r="NN53" s="17"/>
      <c r="NO53" s="17"/>
      <c r="NP53" s="17"/>
      <c r="NQ53" s="17"/>
      <c r="NR53" s="17"/>
      <c r="NS53" s="17"/>
      <c r="NT53" s="17"/>
      <c r="NU53" s="17"/>
      <c r="NV53" s="17"/>
      <c r="NW53" s="17"/>
      <c r="NX53" s="17"/>
      <c r="NY53" s="17"/>
      <c r="NZ53" s="17"/>
      <c r="OA53" s="17"/>
      <c r="OB53" s="17"/>
      <c r="OC53" s="17"/>
      <c r="OD53" s="17"/>
      <c r="OE53" s="17"/>
      <c r="OF53" s="17"/>
      <c r="OG53" s="17"/>
      <c r="OH53" s="17"/>
      <c r="OI53" s="17"/>
      <c r="OJ53" s="17"/>
      <c r="OK53" s="17"/>
      <c r="OL53" s="17"/>
      <c r="OM53" s="17"/>
      <c r="ON53" s="17"/>
      <c r="OO53" s="17"/>
      <c r="OP53" s="17"/>
      <c r="OQ53" s="17"/>
      <c r="OR53" s="17"/>
      <c r="OS53" s="17"/>
      <c r="OT53" s="17"/>
      <c r="OU53" s="17"/>
      <c r="OV53" s="17"/>
      <c r="OW53" s="17"/>
      <c r="OX53" s="17"/>
      <c r="OY53" s="17"/>
      <c r="OZ53" s="17"/>
      <c r="PA53" s="17"/>
      <c r="PB53" s="17"/>
      <c r="PC53" s="17"/>
      <c r="PD53" s="17"/>
      <c r="PE53" s="17"/>
      <c r="PF53" s="17"/>
      <c r="PG53" s="17"/>
      <c r="PH53" s="17"/>
      <c r="PI53" s="17"/>
      <c r="PJ53" s="17"/>
      <c r="PK53" s="17"/>
      <c r="PL53" s="17"/>
      <c r="PM53" s="17"/>
      <c r="PN53" s="17"/>
      <c r="PO53" s="17"/>
      <c r="PP53" s="17"/>
      <c r="PQ53" s="17"/>
      <c r="PR53" s="17"/>
      <c r="PS53" s="17"/>
      <c r="PT53" s="17"/>
      <c r="PU53" s="17"/>
      <c r="PV53" s="17"/>
      <c r="PW53" s="17"/>
      <c r="PX53" s="17"/>
      <c r="PY53" s="17"/>
      <c r="PZ53" s="17"/>
      <c r="QA53" s="17"/>
      <c r="QB53" s="17"/>
      <c r="QC53" s="17"/>
      <c r="QD53" s="17"/>
      <c r="QE53" s="17"/>
      <c r="QF53" s="17"/>
      <c r="QG53" s="17"/>
      <c r="QH53" s="17"/>
      <c r="QI53" s="17"/>
      <c r="QJ53" s="17"/>
      <c r="QK53" s="17"/>
      <c r="QL53" s="17"/>
      <c r="QM53" s="17"/>
      <c r="QN53" s="17"/>
      <c r="QO53" s="17"/>
      <c r="QP53" s="17"/>
      <c r="QQ53" s="17"/>
      <c r="QR53" s="17"/>
      <c r="QS53" s="17"/>
      <c r="QT53" s="17"/>
      <c r="QU53" s="17"/>
      <c r="QV53" s="17"/>
      <c r="QW53" s="17"/>
      <c r="QX53" s="17"/>
      <c r="QY53" s="17"/>
      <c r="QZ53" s="17"/>
      <c r="RA53" s="17"/>
      <c r="RB53" s="17"/>
      <c r="RC53" s="17"/>
      <c r="RD53" s="17"/>
      <c r="RE53" s="17"/>
      <c r="RF53" s="17"/>
      <c r="RG53" s="17"/>
      <c r="RH53" s="17"/>
      <c r="RI53" s="17"/>
      <c r="RJ53" s="17"/>
      <c r="RK53" s="17"/>
      <c r="RL53" s="17"/>
      <c r="RM53" s="17"/>
      <c r="RN53" s="17"/>
      <c r="RO53" s="17"/>
      <c r="RP53" s="17"/>
      <c r="RQ53" s="17"/>
      <c r="RR53" s="17"/>
      <c r="RS53" s="17"/>
      <c r="RT53" s="17"/>
      <c r="RU53" s="17"/>
      <c r="RV53" s="17"/>
      <c r="RW53" s="17"/>
      <c r="RX53" s="17"/>
      <c r="RY53" s="17"/>
      <c r="RZ53" s="17"/>
      <c r="SA53" s="17"/>
      <c r="SB53" s="17"/>
      <c r="SC53" s="17"/>
      <c r="SD53" s="17"/>
      <c r="SE53" s="17"/>
      <c r="SF53" s="17"/>
      <c r="SG53" s="17"/>
      <c r="SH53" s="17"/>
      <c r="SI53" s="17"/>
      <c r="SJ53" s="17"/>
      <c r="SK53" s="17"/>
      <c r="SL53" s="17"/>
      <c r="SM53" s="17"/>
      <c r="SN53" s="17"/>
      <c r="SO53" s="17"/>
      <c r="SP53" s="17"/>
      <c r="SQ53" s="17"/>
      <c r="SR53" s="17"/>
      <c r="SS53" s="17"/>
      <c r="ST53" s="17"/>
      <c r="SU53" s="17"/>
      <c r="SV53" s="17"/>
      <c r="SW53" s="17"/>
      <c r="SX53" s="17"/>
      <c r="SY53" s="17"/>
      <c r="SZ53" s="17"/>
      <c r="TA53" s="17"/>
      <c r="TB53" s="17"/>
      <c r="TC53" s="17"/>
      <c r="TD53" s="17"/>
      <c r="TE53" s="17"/>
      <c r="TF53" s="17"/>
      <c r="TG53" s="17"/>
      <c r="TH53" s="17"/>
      <c r="TI53" s="17"/>
      <c r="TJ53" s="17"/>
      <c r="TK53" s="17"/>
      <c r="TL53" s="17"/>
      <c r="TM53" s="17"/>
      <c r="TN53" s="17"/>
      <c r="TO53" s="17"/>
      <c r="TP53" s="17"/>
      <c r="TQ53" s="17"/>
      <c r="TR53" s="17"/>
      <c r="TS53" s="17"/>
      <c r="TT53" s="17"/>
      <c r="TU53" s="17"/>
      <c r="TV53" s="17"/>
      <c r="TW53" s="17"/>
      <c r="TX53" s="17"/>
      <c r="TY53" s="17"/>
      <c r="TZ53" s="17"/>
      <c r="UA53" s="17"/>
      <c r="UB53" s="17"/>
      <c r="UC53" s="17"/>
      <c r="UD53" s="17"/>
      <c r="UE53" s="17"/>
      <c r="UF53" s="17"/>
      <c r="UG53" s="17"/>
      <c r="UH53" s="17"/>
      <c r="UI53" s="17"/>
      <c r="UJ53" s="17"/>
      <c r="UK53" s="17"/>
      <c r="UL53" s="17"/>
      <c r="UM53" s="17"/>
      <c r="UN53" s="17"/>
      <c r="UO53" s="17"/>
      <c r="UP53" s="17"/>
      <c r="UQ53" s="17"/>
      <c r="UR53" s="17"/>
      <c r="US53" s="17"/>
      <c r="UT53" s="17"/>
      <c r="UU53" s="17"/>
      <c r="UV53" s="17"/>
      <c r="UW53" s="17"/>
      <c r="UX53" s="17"/>
      <c r="UY53" s="17"/>
      <c r="UZ53" s="17"/>
      <c r="VA53" s="17"/>
      <c r="VB53" s="17"/>
      <c r="VC53" s="17"/>
      <c r="VD53" s="17"/>
      <c r="VE53" s="17"/>
      <c r="VF53" s="17"/>
      <c r="VG53" s="17"/>
      <c r="VH53" s="17"/>
      <c r="VI53" s="17"/>
      <c r="VJ53" s="17"/>
      <c r="VK53" s="17"/>
      <c r="VL53" s="17"/>
      <c r="VM53" s="17"/>
      <c r="VN53" s="17"/>
      <c r="VO53" s="17"/>
      <c r="VP53" s="17"/>
      <c r="VQ53" s="17"/>
      <c r="VR53" s="17"/>
      <c r="VS53" s="17"/>
      <c r="VT53" s="17"/>
      <c r="VU53" s="17"/>
      <c r="VV53" s="17"/>
      <c r="VW53" s="17"/>
      <c r="VX53" s="17"/>
      <c r="VY53" s="17"/>
      <c r="VZ53" s="17"/>
      <c r="WA53" s="17"/>
      <c r="WB53" s="17"/>
      <c r="WC53" s="17"/>
      <c r="WD53" s="17"/>
      <c r="WE53" s="17"/>
      <c r="WF53" s="17"/>
      <c r="WG53" s="17"/>
      <c r="WH53" s="17"/>
      <c r="WI53" s="17"/>
      <c r="WJ53" s="17"/>
      <c r="WK53" s="17"/>
      <c r="WL53" s="17"/>
      <c r="WM53" s="17"/>
      <c r="WN53" s="17"/>
      <c r="WO53" s="17"/>
      <c r="WP53" s="17"/>
      <c r="WQ53" s="17"/>
      <c r="WR53" s="17"/>
      <c r="WS53" s="17"/>
      <c r="WT53" s="17"/>
      <c r="WU53" s="17"/>
      <c r="WV53" s="17"/>
      <c r="WW53" s="17"/>
      <c r="WX53" s="17"/>
      <c r="WY53" s="17"/>
      <c r="WZ53" s="17"/>
      <c r="XA53" s="17"/>
      <c r="XB53" s="17"/>
      <c r="XC53" s="17"/>
      <c r="XD53" s="17"/>
      <c r="XE53" s="17"/>
      <c r="XF53" s="17"/>
      <c r="XG53" s="17"/>
      <c r="XH53" s="17"/>
      <c r="XI53" s="17"/>
      <c r="XJ53" s="17"/>
      <c r="XK53" s="17"/>
      <c r="XL53" s="17"/>
      <c r="XM53" s="17"/>
      <c r="XN53" s="17"/>
      <c r="XO53" s="17"/>
      <c r="XP53" s="17"/>
      <c r="XQ53" s="17"/>
      <c r="XR53" s="17"/>
      <c r="XS53" s="17"/>
      <c r="XT53" s="17"/>
      <c r="XU53" s="17"/>
      <c r="XV53" s="17"/>
      <c r="XW53" s="17"/>
      <c r="XX53" s="17"/>
      <c r="XY53" s="17"/>
      <c r="XZ53" s="17"/>
      <c r="YA53" s="17"/>
      <c r="YB53" s="17"/>
      <c r="YC53" s="17"/>
      <c r="YD53" s="17"/>
      <c r="YE53" s="17"/>
      <c r="YF53" s="17"/>
      <c r="YG53" s="17"/>
      <c r="YH53" s="17"/>
      <c r="YI53" s="17"/>
      <c r="YJ53" s="17"/>
      <c r="YK53" s="17"/>
      <c r="YL53" s="17"/>
      <c r="YM53" s="17"/>
      <c r="YN53" s="17"/>
      <c r="YO53" s="17"/>
      <c r="YP53" s="17"/>
      <c r="YQ53" s="17"/>
      <c r="YR53" s="17"/>
      <c r="YS53" s="17"/>
      <c r="YT53" s="17"/>
      <c r="YU53" s="17"/>
      <c r="YV53" s="17"/>
      <c r="YW53" s="17"/>
      <c r="YX53" s="17"/>
      <c r="YY53" s="17"/>
      <c r="YZ53" s="17"/>
      <c r="ZA53" s="17"/>
      <c r="ZB53" s="17"/>
      <c r="ZC53" s="17"/>
      <c r="ZD53" s="17"/>
      <c r="ZE53" s="17"/>
      <c r="ZF53" s="17"/>
      <c r="ZG53" s="17"/>
      <c r="ZH53" s="17"/>
      <c r="ZI53" s="17"/>
      <c r="ZJ53" s="17"/>
      <c r="ZK53" s="17"/>
      <c r="ZL53" s="17"/>
      <c r="ZM53" s="17"/>
      <c r="ZN53" s="17"/>
      <c r="ZO53" s="17"/>
      <c r="ZP53" s="17"/>
      <c r="ZQ53" s="17"/>
      <c r="ZR53" s="17"/>
      <c r="ZS53" s="17"/>
      <c r="ZT53" s="17"/>
      <c r="ZU53" s="17"/>
      <c r="ZV53" s="17"/>
      <c r="ZW53" s="17"/>
      <c r="ZX53" s="17"/>
      <c r="ZY53" s="17"/>
      <c r="ZZ53" s="17"/>
      <c r="AAA53" s="17"/>
      <c r="AAB53" s="17"/>
      <c r="AAC53" s="17"/>
      <c r="AAD53" s="17"/>
      <c r="AAE53" s="17"/>
      <c r="AAF53" s="17"/>
      <c r="AAG53" s="17"/>
      <c r="AAH53" s="17"/>
      <c r="AAI53" s="17"/>
      <c r="AAJ53" s="17"/>
      <c r="AAK53" s="17"/>
      <c r="AAL53" s="17"/>
      <c r="AAM53" s="17"/>
      <c r="AAN53" s="17"/>
      <c r="AAO53" s="17"/>
      <c r="AAP53" s="17"/>
      <c r="AAQ53" s="17"/>
      <c r="AAR53" s="17"/>
      <c r="AAS53" s="17"/>
      <c r="AAT53" s="17"/>
      <c r="AAU53" s="17"/>
      <c r="AAV53" s="17"/>
      <c r="AAW53" s="17"/>
      <c r="AAX53" s="17"/>
      <c r="AAY53" s="17"/>
      <c r="AAZ53" s="17"/>
      <c r="ABA53" s="17"/>
      <c r="ABB53" s="17"/>
      <c r="ABC53" s="17"/>
      <c r="ABD53" s="17"/>
      <c r="ABE53" s="17"/>
      <c r="ABF53" s="17"/>
      <c r="ABG53" s="17"/>
      <c r="ABH53" s="17"/>
      <c r="ABI53" s="17"/>
      <c r="ABJ53" s="17"/>
      <c r="ABK53" s="17"/>
      <c r="ABL53" s="17"/>
      <c r="ABM53" s="17"/>
      <c r="ABN53" s="17"/>
      <c r="ABO53" s="17"/>
      <c r="ABP53" s="17"/>
      <c r="ABQ53" s="17"/>
      <c r="ABR53" s="17"/>
      <c r="ABS53" s="17"/>
      <c r="ABT53" s="17"/>
      <c r="ABU53" s="17"/>
      <c r="ABV53" s="17"/>
      <c r="ABW53" s="17"/>
      <c r="ABX53" s="17"/>
      <c r="ABY53" s="17"/>
      <c r="ABZ53" s="17"/>
      <c r="ACA53" s="17"/>
      <c r="ACB53" s="17"/>
      <c r="ACC53" s="17"/>
      <c r="ACD53" s="17"/>
      <c r="ACE53" s="17"/>
      <c r="ACF53" s="17"/>
      <c r="ACG53" s="17"/>
      <c r="ACH53" s="17"/>
      <c r="ACI53" s="17"/>
      <c r="ACJ53" s="17"/>
      <c r="ACK53" s="17"/>
      <c r="ACL53" s="17"/>
      <c r="ACM53" s="17"/>
      <c r="ACN53" s="17"/>
      <c r="ACO53" s="17"/>
      <c r="ACP53" s="17"/>
      <c r="ACQ53" s="17"/>
      <c r="ACR53" s="17"/>
      <c r="ACS53" s="17"/>
      <c r="ACT53" s="17"/>
      <c r="ACU53" s="17"/>
      <c r="ACV53" s="17"/>
      <c r="ACW53" s="17"/>
      <c r="ACX53" s="17"/>
      <c r="ACY53" s="17"/>
      <c r="ACZ53" s="17"/>
      <c r="ADA53" s="17"/>
      <c r="ADB53" s="17"/>
      <c r="ADC53" s="17"/>
      <c r="ADD53" s="17"/>
      <c r="ADE53" s="17"/>
      <c r="ADF53" s="17"/>
      <c r="ADG53" s="17"/>
      <c r="ADH53" s="17"/>
      <c r="ADI53" s="17"/>
      <c r="ADJ53" s="17"/>
      <c r="ADK53" s="17"/>
      <c r="ADL53" s="17"/>
      <c r="ADM53" s="17"/>
      <c r="ADN53" s="17"/>
      <c r="ADO53" s="17"/>
      <c r="ADP53" s="17"/>
      <c r="ADQ53" s="17"/>
      <c r="ADR53" s="17"/>
      <c r="ADS53" s="17"/>
      <c r="ADT53" s="17"/>
      <c r="ADU53" s="17"/>
      <c r="ADV53" s="17"/>
      <c r="ADW53" s="17"/>
      <c r="ADX53" s="17"/>
      <c r="ADY53" s="17"/>
      <c r="ADZ53" s="17"/>
      <c r="AEA53" s="17"/>
      <c r="AEB53" s="17"/>
      <c r="AEC53" s="17"/>
      <c r="AED53" s="17"/>
      <c r="AEE53" s="17"/>
      <c r="AEF53" s="17"/>
      <c r="AEG53" s="17"/>
      <c r="AEH53" s="17"/>
      <c r="AEI53" s="17"/>
      <c r="AEJ53" s="17"/>
      <c r="AEK53" s="17"/>
      <c r="AEL53" s="17"/>
      <c r="AEM53" s="17"/>
      <c r="AEN53" s="17"/>
      <c r="AEO53" s="17"/>
      <c r="AEP53" s="17"/>
      <c r="AEQ53" s="17"/>
      <c r="AER53" s="17"/>
      <c r="AES53" s="17"/>
      <c r="AET53" s="17"/>
      <c r="AEU53" s="17"/>
      <c r="AEV53" s="17"/>
      <c r="AEW53" s="17"/>
      <c r="AEX53" s="17"/>
      <c r="AEY53" s="17"/>
      <c r="AEZ53" s="17"/>
      <c r="AFA53" s="17"/>
      <c r="AFB53" s="17"/>
      <c r="AFC53" s="17"/>
      <c r="AFD53" s="17"/>
      <c r="AFE53" s="17"/>
      <c r="AFF53" s="17"/>
      <c r="AFG53" s="17"/>
      <c r="AFH53" s="17"/>
      <c r="AFI53" s="17"/>
      <c r="AFJ53" s="17"/>
      <c r="AFK53" s="17"/>
      <c r="AFL53" s="17"/>
      <c r="AFM53" s="17"/>
      <c r="AFN53" s="17"/>
      <c r="AFO53" s="17"/>
      <c r="AFP53" s="17"/>
      <c r="AFQ53" s="17"/>
      <c r="AFR53" s="17"/>
      <c r="AFS53" s="17"/>
      <c r="AFT53" s="17"/>
      <c r="AFU53" s="17"/>
      <c r="AFV53" s="17"/>
      <c r="AFW53" s="17"/>
      <c r="AFX53" s="17"/>
      <c r="AFY53" s="17"/>
      <c r="AFZ53" s="17"/>
      <c r="AGA53" s="17"/>
      <c r="AGB53" s="17"/>
      <c r="AGC53" s="17"/>
      <c r="AGD53" s="17"/>
      <c r="AGE53" s="17"/>
      <c r="AGF53" s="17"/>
      <c r="AGG53" s="17"/>
      <c r="AGH53" s="17"/>
      <c r="AGI53" s="17"/>
      <c r="AGJ53" s="17"/>
      <c r="AGK53" s="17"/>
      <c r="AGL53" s="17"/>
      <c r="AGM53" s="17"/>
      <c r="AGN53" s="17"/>
      <c r="AGO53" s="17"/>
      <c r="AGP53" s="17"/>
      <c r="AGQ53" s="17"/>
      <c r="AGR53" s="17"/>
      <c r="AGS53" s="17"/>
      <c r="AGT53" s="17"/>
      <c r="AGU53" s="17"/>
      <c r="AGV53" s="17"/>
      <c r="AGW53" s="17"/>
      <c r="AGX53" s="17"/>
      <c r="AGY53" s="17"/>
      <c r="AGZ53" s="17"/>
      <c r="AHA53" s="17"/>
      <c r="AHB53" s="17"/>
      <c r="AHC53" s="17"/>
      <c r="AHD53" s="17"/>
      <c r="AHE53" s="17"/>
      <c r="AHF53" s="17"/>
      <c r="AHG53" s="17"/>
      <c r="AHH53" s="17"/>
      <c r="AHI53" s="17"/>
      <c r="AHJ53" s="17"/>
      <c r="AHK53" s="17"/>
      <c r="AHL53" s="17"/>
      <c r="AHM53" s="17"/>
      <c r="AHN53" s="17"/>
      <c r="AHO53" s="17"/>
      <c r="AHP53" s="17"/>
      <c r="AHQ53" s="17"/>
      <c r="AHR53" s="17"/>
      <c r="AHS53" s="17"/>
      <c r="AHT53" s="17"/>
      <c r="AHU53" s="17"/>
      <c r="AHV53" s="17"/>
      <c r="AHW53" s="17"/>
      <c r="AHX53" s="17"/>
      <c r="AHY53" s="17"/>
      <c r="AHZ53" s="17"/>
      <c r="AIA53" s="17"/>
      <c r="AIB53" s="17"/>
      <c r="AIC53" s="17"/>
      <c r="AID53" s="17"/>
      <c r="AIE53" s="17"/>
      <c r="AIF53" s="17"/>
      <c r="AIG53" s="17"/>
      <c r="AIH53" s="17"/>
      <c r="AII53" s="17"/>
      <c r="AIJ53" s="17"/>
      <c r="AIK53" s="17"/>
      <c r="AIL53" s="17"/>
      <c r="AIM53" s="17"/>
      <c r="AIN53" s="17"/>
      <c r="AIO53" s="17"/>
      <c r="AIP53" s="17"/>
      <c r="AIQ53" s="17"/>
      <c r="AIR53" s="17"/>
      <c r="AIS53" s="17"/>
      <c r="AIT53" s="17"/>
      <c r="AIU53" s="17"/>
      <c r="AIV53" s="17"/>
      <c r="AIW53" s="17"/>
      <c r="AIX53" s="17"/>
      <c r="AIY53" s="17"/>
      <c r="AIZ53" s="17"/>
      <c r="AJA53" s="17"/>
      <c r="AJB53" s="17"/>
      <c r="AJC53" s="17"/>
      <c r="AJD53" s="17"/>
      <c r="AJE53" s="17"/>
      <c r="AJF53" s="17"/>
      <c r="AJG53" s="17"/>
      <c r="AJH53" s="17"/>
      <c r="AJI53" s="17"/>
      <c r="AJJ53" s="17"/>
      <c r="AJK53" s="17"/>
      <c r="AJL53" s="17"/>
      <c r="AJM53" s="17"/>
      <c r="AJN53" s="17"/>
      <c r="AJO53" s="17"/>
      <c r="AJP53" s="17"/>
      <c r="AJQ53" s="17"/>
      <c r="AJR53" s="17"/>
      <c r="AJS53" s="17"/>
      <c r="AJT53" s="17"/>
      <c r="AJU53" s="17"/>
      <c r="AJV53" s="17"/>
      <c r="AJW53" s="17"/>
      <c r="AJX53" s="17"/>
      <c r="AJY53" s="17"/>
      <c r="AJZ53" s="17"/>
      <c r="AKA53" s="17"/>
      <c r="AKB53" s="17"/>
      <c r="AKC53" s="17"/>
      <c r="AKD53" s="17"/>
      <c r="AKE53" s="17"/>
      <c r="AKF53" s="17"/>
      <c r="AKG53" s="17"/>
      <c r="AKH53" s="17"/>
      <c r="AKI53" s="17"/>
      <c r="AKJ53" s="17"/>
      <c r="AKK53" s="17"/>
      <c r="AKL53" s="17"/>
      <c r="AKM53" s="17"/>
      <c r="AKN53" s="17"/>
      <c r="AKO53" s="17"/>
      <c r="AKP53" s="17"/>
      <c r="AKQ53" s="17"/>
      <c r="AKR53" s="17"/>
      <c r="AKS53" s="17"/>
      <c r="AKT53" s="17"/>
      <c r="AKU53" s="17"/>
      <c r="AKV53" s="17"/>
      <c r="AKW53" s="17"/>
      <c r="AKX53" s="17"/>
      <c r="AKY53" s="17"/>
      <c r="AKZ53" s="17"/>
      <c r="ALA53" s="17"/>
      <c r="ALB53" s="17"/>
      <c r="ALC53" s="17"/>
      <c r="ALD53" s="17"/>
      <c r="ALE53" s="17"/>
      <c r="ALF53" s="17"/>
      <c r="ALG53" s="17"/>
      <c r="ALH53" s="17"/>
      <c r="ALI53" s="17"/>
      <c r="ALJ53" s="17"/>
      <c r="ALK53" s="17"/>
      <c r="ALL53" s="17"/>
      <c r="ALM53" s="17"/>
      <c r="ALN53" s="17"/>
      <c r="ALO53" s="17"/>
      <c r="ALP53" s="17"/>
      <c r="ALQ53" s="17"/>
      <c r="ALR53" s="17"/>
      <c r="ALS53" s="17"/>
      <c r="ALT53" s="17"/>
      <c r="ALU53" s="17"/>
      <c r="ALV53" s="17"/>
      <c r="ALW53" s="17"/>
      <c r="ALX53" s="17"/>
      <c r="ALY53" s="17"/>
      <c r="ALZ53" s="17"/>
      <c r="AMA53" s="17"/>
      <c r="AMB53" s="17"/>
      <c r="AMC53" s="17"/>
      <c r="AMD53" s="17"/>
      <c r="AME53" s="17"/>
      <c r="AMF53" s="17"/>
      <c r="AMG53" s="17"/>
      <c r="AMH53" s="17"/>
      <c r="AMI53" s="17"/>
      <c r="AMJ53" s="17"/>
    </row>
    <row r="54" spans="1:1024" s="19" customFormat="1" ht="12.75" x14ac:dyDescent="0.2">
      <c r="A54" s="38" t="s">
        <v>604</v>
      </c>
      <c r="B54" s="36" t="s">
        <v>129</v>
      </c>
      <c r="C54" s="36" t="s">
        <v>13</v>
      </c>
      <c r="D54" s="36" t="s">
        <v>21</v>
      </c>
      <c r="E54" s="36" t="s">
        <v>17</v>
      </c>
      <c r="F54" s="51">
        <v>2525</v>
      </c>
      <c r="G54" s="36" t="s">
        <v>12</v>
      </c>
      <c r="H54" s="439"/>
      <c r="I54" s="288">
        <f t="shared" si="0"/>
        <v>0</v>
      </c>
      <c r="J54" s="289" t="s">
        <v>19</v>
      </c>
      <c r="K54" s="290"/>
      <c r="L54" s="38"/>
      <c r="M54" s="38"/>
      <c r="N54" s="38"/>
      <c r="O54" s="38"/>
    </row>
    <row r="55" spans="1:1024" s="19" customFormat="1" ht="12.75" x14ac:dyDescent="0.2">
      <c r="A55" s="38" t="s">
        <v>605</v>
      </c>
      <c r="B55" s="36" t="s">
        <v>129</v>
      </c>
      <c r="C55" s="36" t="s">
        <v>130</v>
      </c>
      <c r="D55" s="36" t="s">
        <v>21</v>
      </c>
      <c r="E55" s="36" t="s">
        <v>17</v>
      </c>
      <c r="F55" s="51">
        <v>32</v>
      </c>
      <c r="G55" s="36" t="s">
        <v>12</v>
      </c>
      <c r="H55" s="439"/>
      <c r="I55" s="288">
        <f t="shared" si="0"/>
        <v>0</v>
      </c>
      <c r="J55" s="289" t="s">
        <v>138</v>
      </c>
      <c r="K55" s="290"/>
      <c r="L55" s="38"/>
      <c r="M55" s="38"/>
      <c r="N55" s="38"/>
      <c r="O55" s="38"/>
    </row>
    <row r="56" spans="1:1024" s="19" customFormat="1" ht="12.75" x14ac:dyDescent="0.2">
      <c r="A56" s="38" t="s">
        <v>606</v>
      </c>
      <c r="B56" s="36" t="s">
        <v>129</v>
      </c>
      <c r="C56" s="36" t="s">
        <v>14</v>
      </c>
      <c r="D56" s="36" t="s">
        <v>21</v>
      </c>
      <c r="E56" s="36" t="s">
        <v>17</v>
      </c>
      <c r="F56" s="51">
        <v>2775</v>
      </c>
      <c r="G56" s="36" t="s">
        <v>12</v>
      </c>
      <c r="H56" s="439"/>
      <c r="I56" s="288">
        <f t="shared" si="0"/>
        <v>0</v>
      </c>
      <c r="J56" s="289" t="s">
        <v>20</v>
      </c>
      <c r="K56" s="290"/>
      <c r="L56" s="38"/>
      <c r="M56" s="38"/>
      <c r="N56" s="38"/>
      <c r="O56" s="38"/>
    </row>
    <row r="57" spans="1:1024" s="19" customFormat="1" ht="12.75" x14ac:dyDescent="0.2">
      <c r="A57" s="38" t="s">
        <v>607</v>
      </c>
      <c r="B57" s="36" t="s">
        <v>129</v>
      </c>
      <c r="C57" s="36" t="s">
        <v>123</v>
      </c>
      <c r="D57" s="36" t="s">
        <v>21</v>
      </c>
      <c r="E57" s="36" t="s">
        <v>17</v>
      </c>
      <c r="F57" s="51">
        <v>72</v>
      </c>
      <c r="G57" s="36" t="s">
        <v>12</v>
      </c>
      <c r="H57" s="439"/>
      <c r="I57" s="288">
        <f t="shared" ref="I57" si="5">F57*H57</f>
        <v>0</v>
      </c>
      <c r="J57" s="289" t="s">
        <v>140</v>
      </c>
      <c r="K57" s="290"/>
      <c r="L57" s="38"/>
      <c r="M57" s="38"/>
      <c r="N57" s="38"/>
      <c r="O57" s="38"/>
    </row>
    <row r="58" spans="1:1024" s="19" customFormat="1" ht="12.75" x14ac:dyDescent="0.2">
      <c r="A58" s="38" t="s">
        <v>608</v>
      </c>
      <c r="B58" s="36" t="s">
        <v>129</v>
      </c>
      <c r="C58" s="36" t="s">
        <v>184</v>
      </c>
      <c r="D58" s="36" t="s">
        <v>21</v>
      </c>
      <c r="E58" s="36" t="s">
        <v>17</v>
      </c>
      <c r="F58" s="51">
        <v>34</v>
      </c>
      <c r="G58" s="36" t="s">
        <v>12</v>
      </c>
      <c r="H58" s="439"/>
      <c r="I58" s="50">
        <f t="shared" si="0"/>
        <v>0</v>
      </c>
      <c r="J58" s="289" t="s">
        <v>141</v>
      </c>
      <c r="K58" s="290"/>
      <c r="L58" s="38"/>
      <c r="M58" s="38"/>
      <c r="N58" s="38"/>
      <c r="O58" s="38"/>
    </row>
    <row r="59" spans="1:1024" s="19" customFormat="1" ht="12.75" x14ac:dyDescent="0.2">
      <c r="A59" s="38" t="s">
        <v>609</v>
      </c>
      <c r="B59" s="36" t="s">
        <v>129</v>
      </c>
      <c r="C59" s="36" t="s">
        <v>208</v>
      </c>
      <c r="D59" s="36" t="s">
        <v>21</v>
      </c>
      <c r="E59" s="36" t="s">
        <v>17</v>
      </c>
      <c r="F59" s="51">
        <v>95</v>
      </c>
      <c r="G59" s="36" t="s">
        <v>12</v>
      </c>
      <c r="H59" s="439"/>
      <c r="I59" s="50">
        <f t="shared" si="0"/>
        <v>0</v>
      </c>
      <c r="J59" s="289" t="s">
        <v>447</v>
      </c>
      <c r="K59" s="290"/>
      <c r="L59" s="38"/>
      <c r="M59" s="38"/>
      <c r="N59" s="38"/>
      <c r="O59" s="38"/>
    </row>
    <row r="60" spans="1:1024" s="19" customFormat="1" ht="12.75" x14ac:dyDescent="0.2">
      <c r="A60" s="38" t="s">
        <v>610</v>
      </c>
      <c r="B60" s="36" t="s">
        <v>129</v>
      </c>
      <c r="C60" s="36" t="s">
        <v>126</v>
      </c>
      <c r="D60" s="36" t="s">
        <v>21</v>
      </c>
      <c r="E60" s="36" t="s">
        <v>17</v>
      </c>
      <c r="F60" s="51">
        <v>185</v>
      </c>
      <c r="G60" s="36" t="s">
        <v>12</v>
      </c>
      <c r="H60" s="439"/>
      <c r="I60" s="50">
        <f t="shared" si="0"/>
        <v>0</v>
      </c>
      <c r="J60" s="289" t="s">
        <v>143</v>
      </c>
      <c r="K60" s="290"/>
      <c r="L60" s="38"/>
      <c r="M60" s="38"/>
      <c r="N60" s="38"/>
      <c r="O60" s="38"/>
    </row>
    <row r="61" spans="1:1024" s="19" customFormat="1" ht="12.75" x14ac:dyDescent="0.2">
      <c r="A61" s="38" t="s">
        <v>611</v>
      </c>
      <c r="B61" s="36" t="s">
        <v>129</v>
      </c>
      <c r="C61" s="36" t="s">
        <v>207</v>
      </c>
      <c r="D61" s="36" t="s">
        <v>21</v>
      </c>
      <c r="E61" s="36" t="s">
        <v>17</v>
      </c>
      <c r="F61" s="51">
        <v>142</v>
      </c>
      <c r="G61" s="36" t="s">
        <v>12</v>
      </c>
      <c r="H61" s="439"/>
      <c r="I61" s="50">
        <f t="shared" ref="I61:I62" si="6">F61*H61</f>
        <v>0</v>
      </c>
      <c r="J61" s="289" t="s">
        <v>143</v>
      </c>
      <c r="K61" s="290"/>
      <c r="L61" s="38"/>
      <c r="M61" s="38"/>
      <c r="N61" s="38"/>
      <c r="O61" s="38"/>
    </row>
    <row r="62" spans="1:1024" s="19" customFormat="1" ht="12.75" x14ac:dyDescent="0.2">
      <c r="A62" s="38" t="s">
        <v>612</v>
      </c>
      <c r="B62" s="36" t="s">
        <v>129</v>
      </c>
      <c r="C62" s="36" t="s">
        <v>209</v>
      </c>
      <c r="D62" s="36"/>
      <c r="E62" s="36" t="s">
        <v>17</v>
      </c>
      <c r="F62" s="51">
        <v>75</v>
      </c>
      <c r="G62" s="36" t="s">
        <v>12</v>
      </c>
      <c r="H62" s="439"/>
      <c r="I62" s="50">
        <f t="shared" si="6"/>
        <v>0</v>
      </c>
      <c r="J62" s="289" t="s">
        <v>196</v>
      </c>
      <c r="K62" s="290"/>
      <c r="L62" s="38"/>
      <c r="M62" s="38"/>
      <c r="N62" s="38"/>
      <c r="O62" s="38"/>
    </row>
    <row r="63" spans="1:1024" s="19" customFormat="1" ht="12.75" x14ac:dyDescent="0.2">
      <c r="A63" s="38" t="s">
        <v>613</v>
      </c>
      <c r="B63" s="285" t="s">
        <v>131</v>
      </c>
      <c r="C63" s="285" t="s">
        <v>146</v>
      </c>
      <c r="D63" s="36"/>
      <c r="E63" s="36" t="s">
        <v>17</v>
      </c>
      <c r="F63" s="51">
        <v>90</v>
      </c>
      <c r="G63" s="36" t="s">
        <v>12</v>
      </c>
      <c r="H63" s="439"/>
      <c r="I63" s="288">
        <f t="shared" si="0"/>
        <v>0</v>
      </c>
      <c r="J63" s="289" t="s">
        <v>145</v>
      </c>
      <c r="K63" s="290"/>
      <c r="L63" s="38"/>
      <c r="M63" s="38"/>
      <c r="N63" s="38"/>
      <c r="O63" s="38"/>
    </row>
    <row r="64" spans="1:1024" s="16" customFormat="1" x14ac:dyDescent="0.25">
      <c r="A64" s="38" t="s">
        <v>614</v>
      </c>
      <c r="B64" s="303" t="s">
        <v>133</v>
      </c>
      <c r="C64" s="303" t="s">
        <v>134</v>
      </c>
      <c r="D64" s="36"/>
      <c r="E64" s="36" t="s">
        <v>17</v>
      </c>
      <c r="F64" s="51">
        <v>40</v>
      </c>
      <c r="G64" s="36" t="s">
        <v>12</v>
      </c>
      <c r="H64" s="439"/>
      <c r="I64" s="288">
        <f t="shared" si="0"/>
        <v>0</v>
      </c>
      <c r="J64" s="289" t="s">
        <v>18</v>
      </c>
      <c r="K64" s="18"/>
      <c r="L64" s="18"/>
      <c r="M64" s="302"/>
      <c r="N64" s="294"/>
      <c r="O64" s="18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  <c r="GH64" s="17"/>
      <c r="GI64" s="17"/>
      <c r="GJ64" s="17"/>
      <c r="GK64" s="17"/>
      <c r="GL64" s="17"/>
      <c r="GM64" s="17"/>
      <c r="GN64" s="17"/>
      <c r="GO64" s="17"/>
      <c r="GP64" s="17"/>
      <c r="GQ64" s="17"/>
      <c r="GR64" s="17"/>
      <c r="GS64" s="17"/>
      <c r="GT64" s="17"/>
      <c r="GU64" s="17"/>
      <c r="GV64" s="17"/>
      <c r="GW64" s="17"/>
      <c r="GX64" s="17"/>
      <c r="GY64" s="17"/>
      <c r="GZ64" s="17"/>
      <c r="HA64" s="17"/>
      <c r="HB64" s="17"/>
      <c r="HC64" s="17"/>
      <c r="HD64" s="17"/>
      <c r="HE64" s="17"/>
      <c r="HF64" s="17"/>
      <c r="HG64" s="17"/>
      <c r="HH64" s="17"/>
      <c r="HI64" s="17"/>
      <c r="HJ64" s="17"/>
      <c r="HK64" s="17"/>
      <c r="HL64" s="17"/>
      <c r="HM64" s="17"/>
      <c r="HN64" s="17"/>
      <c r="HO64" s="17"/>
      <c r="HP64" s="17"/>
      <c r="HQ64" s="17"/>
      <c r="HR64" s="17"/>
      <c r="HS64" s="17"/>
      <c r="HT64" s="17"/>
      <c r="HU64" s="17"/>
      <c r="HV64" s="17"/>
      <c r="HW64" s="17"/>
      <c r="HX64" s="17"/>
      <c r="HY64" s="17"/>
      <c r="HZ64" s="17"/>
      <c r="IA64" s="17"/>
      <c r="IB64" s="17"/>
      <c r="IC64" s="17"/>
      <c r="ID64" s="17"/>
      <c r="IE64" s="17"/>
      <c r="IF64" s="17"/>
      <c r="IG64" s="17"/>
      <c r="IH64" s="17"/>
      <c r="II64" s="17"/>
      <c r="IJ64" s="17"/>
      <c r="IK64" s="17"/>
      <c r="IL64" s="17"/>
      <c r="IM64" s="17"/>
      <c r="IN64" s="17"/>
      <c r="IO64" s="17"/>
      <c r="IP64" s="17"/>
      <c r="IQ64" s="17"/>
      <c r="IR64" s="17"/>
      <c r="IS64" s="17"/>
      <c r="IT64" s="17"/>
      <c r="IU64" s="17"/>
      <c r="IV64" s="17"/>
      <c r="IW64" s="17"/>
      <c r="IX64" s="17"/>
      <c r="IY64" s="17"/>
      <c r="IZ64" s="17"/>
      <c r="JA64" s="17"/>
      <c r="JB64" s="17"/>
      <c r="JC64" s="17"/>
      <c r="JD64" s="17"/>
      <c r="JE64" s="17"/>
      <c r="JF64" s="17"/>
      <c r="JG64" s="17"/>
      <c r="JH64" s="17"/>
      <c r="JI64" s="17"/>
      <c r="JJ64" s="17"/>
      <c r="JK64" s="17"/>
      <c r="JL64" s="17"/>
      <c r="JM64" s="17"/>
      <c r="JN64" s="17"/>
      <c r="JO64" s="17"/>
      <c r="JP64" s="17"/>
      <c r="JQ64" s="17"/>
      <c r="JR64" s="17"/>
      <c r="JS64" s="17"/>
      <c r="JT64" s="17"/>
      <c r="JU64" s="17"/>
      <c r="JV64" s="17"/>
      <c r="JW64" s="17"/>
      <c r="JX64" s="17"/>
      <c r="JY64" s="17"/>
      <c r="JZ64" s="17"/>
      <c r="KA64" s="17"/>
      <c r="KB64" s="17"/>
      <c r="KC64" s="17"/>
      <c r="KD64" s="17"/>
      <c r="KE64" s="17"/>
      <c r="KF64" s="17"/>
      <c r="KG64" s="17"/>
      <c r="KH64" s="17"/>
      <c r="KI64" s="17"/>
      <c r="KJ64" s="17"/>
      <c r="KK64" s="17"/>
      <c r="KL64" s="17"/>
      <c r="KM64" s="17"/>
      <c r="KN64" s="17"/>
      <c r="KO64" s="17"/>
      <c r="KP64" s="17"/>
      <c r="KQ64" s="17"/>
      <c r="KR64" s="17"/>
      <c r="KS64" s="17"/>
      <c r="KT64" s="17"/>
      <c r="KU64" s="17"/>
      <c r="KV64" s="17"/>
      <c r="KW64" s="17"/>
      <c r="KX64" s="17"/>
      <c r="KY64" s="17"/>
      <c r="KZ64" s="17"/>
      <c r="LA64" s="17"/>
      <c r="LB64" s="17"/>
      <c r="LC64" s="17"/>
      <c r="LD64" s="17"/>
      <c r="LE64" s="17"/>
      <c r="LF64" s="17"/>
      <c r="LG64" s="17"/>
      <c r="LH64" s="17"/>
      <c r="LI64" s="17"/>
      <c r="LJ64" s="17"/>
      <c r="LK64" s="17"/>
      <c r="LL64" s="17"/>
      <c r="LM64" s="17"/>
      <c r="LN64" s="17"/>
      <c r="LO64" s="17"/>
      <c r="LP64" s="17"/>
      <c r="LQ64" s="17"/>
      <c r="LR64" s="17"/>
      <c r="LS64" s="17"/>
      <c r="LT64" s="17"/>
      <c r="LU64" s="17"/>
      <c r="LV64" s="17"/>
      <c r="LW64" s="17"/>
      <c r="LX64" s="17"/>
      <c r="LY64" s="17"/>
      <c r="LZ64" s="17"/>
      <c r="MA64" s="17"/>
      <c r="MB64" s="17"/>
      <c r="MC64" s="17"/>
      <c r="MD64" s="17"/>
      <c r="ME64" s="17"/>
      <c r="MF64" s="17"/>
      <c r="MG64" s="17"/>
      <c r="MH64" s="17"/>
      <c r="MI64" s="17"/>
      <c r="MJ64" s="17"/>
      <c r="MK64" s="17"/>
      <c r="ML64" s="17"/>
      <c r="MM64" s="17"/>
      <c r="MN64" s="17"/>
      <c r="MO64" s="17"/>
      <c r="MP64" s="17"/>
      <c r="MQ64" s="17"/>
      <c r="MR64" s="17"/>
      <c r="MS64" s="17"/>
      <c r="MT64" s="17"/>
      <c r="MU64" s="17"/>
      <c r="MV64" s="17"/>
      <c r="MW64" s="17"/>
      <c r="MX64" s="17"/>
      <c r="MY64" s="17"/>
      <c r="MZ64" s="17"/>
      <c r="NA64" s="17"/>
      <c r="NB64" s="17"/>
      <c r="NC64" s="17"/>
      <c r="ND64" s="17"/>
      <c r="NE64" s="17"/>
      <c r="NF64" s="17"/>
      <c r="NG64" s="17"/>
      <c r="NH64" s="17"/>
      <c r="NI64" s="17"/>
      <c r="NJ64" s="17"/>
      <c r="NK64" s="17"/>
      <c r="NL64" s="17"/>
      <c r="NM64" s="17"/>
      <c r="NN64" s="17"/>
      <c r="NO64" s="17"/>
      <c r="NP64" s="17"/>
      <c r="NQ64" s="17"/>
      <c r="NR64" s="17"/>
      <c r="NS64" s="17"/>
      <c r="NT64" s="17"/>
      <c r="NU64" s="17"/>
      <c r="NV64" s="17"/>
      <c r="NW64" s="17"/>
      <c r="NX64" s="17"/>
      <c r="NY64" s="17"/>
      <c r="NZ64" s="17"/>
      <c r="OA64" s="17"/>
      <c r="OB64" s="17"/>
      <c r="OC64" s="17"/>
      <c r="OD64" s="17"/>
      <c r="OE64" s="17"/>
      <c r="OF64" s="17"/>
      <c r="OG64" s="17"/>
      <c r="OH64" s="17"/>
      <c r="OI64" s="17"/>
      <c r="OJ64" s="17"/>
      <c r="OK64" s="17"/>
      <c r="OL64" s="17"/>
      <c r="OM64" s="17"/>
      <c r="ON64" s="17"/>
      <c r="OO64" s="17"/>
      <c r="OP64" s="17"/>
      <c r="OQ64" s="17"/>
      <c r="OR64" s="17"/>
      <c r="OS64" s="17"/>
      <c r="OT64" s="17"/>
      <c r="OU64" s="17"/>
      <c r="OV64" s="17"/>
      <c r="OW64" s="17"/>
      <c r="OX64" s="17"/>
      <c r="OY64" s="17"/>
      <c r="OZ64" s="17"/>
      <c r="PA64" s="17"/>
      <c r="PB64" s="17"/>
      <c r="PC64" s="17"/>
      <c r="PD64" s="17"/>
      <c r="PE64" s="17"/>
      <c r="PF64" s="17"/>
      <c r="PG64" s="17"/>
      <c r="PH64" s="17"/>
      <c r="PI64" s="17"/>
      <c r="PJ64" s="17"/>
      <c r="PK64" s="17"/>
      <c r="PL64" s="17"/>
      <c r="PM64" s="17"/>
      <c r="PN64" s="17"/>
      <c r="PO64" s="17"/>
      <c r="PP64" s="17"/>
      <c r="PQ64" s="17"/>
      <c r="PR64" s="17"/>
      <c r="PS64" s="17"/>
      <c r="PT64" s="17"/>
      <c r="PU64" s="17"/>
      <c r="PV64" s="17"/>
      <c r="PW64" s="17"/>
      <c r="PX64" s="17"/>
      <c r="PY64" s="17"/>
      <c r="PZ64" s="17"/>
      <c r="QA64" s="17"/>
      <c r="QB64" s="17"/>
      <c r="QC64" s="17"/>
      <c r="QD64" s="17"/>
      <c r="QE64" s="17"/>
      <c r="QF64" s="17"/>
      <c r="QG64" s="17"/>
      <c r="QH64" s="17"/>
      <c r="QI64" s="17"/>
      <c r="QJ64" s="17"/>
      <c r="QK64" s="17"/>
      <c r="QL64" s="17"/>
      <c r="QM64" s="17"/>
      <c r="QN64" s="17"/>
      <c r="QO64" s="17"/>
      <c r="QP64" s="17"/>
      <c r="QQ64" s="17"/>
      <c r="QR64" s="17"/>
      <c r="QS64" s="17"/>
      <c r="QT64" s="17"/>
      <c r="QU64" s="17"/>
      <c r="QV64" s="17"/>
      <c r="QW64" s="17"/>
      <c r="QX64" s="17"/>
      <c r="QY64" s="17"/>
      <c r="QZ64" s="17"/>
      <c r="RA64" s="17"/>
      <c r="RB64" s="17"/>
      <c r="RC64" s="17"/>
      <c r="RD64" s="17"/>
      <c r="RE64" s="17"/>
      <c r="RF64" s="17"/>
      <c r="RG64" s="17"/>
      <c r="RH64" s="17"/>
      <c r="RI64" s="17"/>
      <c r="RJ64" s="17"/>
      <c r="RK64" s="17"/>
      <c r="RL64" s="17"/>
      <c r="RM64" s="17"/>
      <c r="RN64" s="17"/>
      <c r="RO64" s="17"/>
      <c r="RP64" s="17"/>
      <c r="RQ64" s="17"/>
      <c r="RR64" s="17"/>
      <c r="RS64" s="17"/>
      <c r="RT64" s="17"/>
      <c r="RU64" s="17"/>
      <c r="RV64" s="17"/>
      <c r="RW64" s="17"/>
      <c r="RX64" s="17"/>
      <c r="RY64" s="17"/>
      <c r="RZ64" s="17"/>
      <c r="SA64" s="17"/>
      <c r="SB64" s="17"/>
      <c r="SC64" s="17"/>
      <c r="SD64" s="17"/>
      <c r="SE64" s="17"/>
      <c r="SF64" s="17"/>
      <c r="SG64" s="17"/>
      <c r="SH64" s="17"/>
      <c r="SI64" s="17"/>
      <c r="SJ64" s="17"/>
      <c r="SK64" s="17"/>
      <c r="SL64" s="17"/>
      <c r="SM64" s="17"/>
      <c r="SN64" s="17"/>
      <c r="SO64" s="17"/>
      <c r="SP64" s="17"/>
      <c r="SQ64" s="17"/>
      <c r="SR64" s="17"/>
      <c r="SS64" s="17"/>
      <c r="ST64" s="17"/>
      <c r="SU64" s="17"/>
      <c r="SV64" s="17"/>
      <c r="SW64" s="17"/>
      <c r="SX64" s="17"/>
      <c r="SY64" s="17"/>
      <c r="SZ64" s="17"/>
      <c r="TA64" s="17"/>
      <c r="TB64" s="17"/>
      <c r="TC64" s="17"/>
      <c r="TD64" s="17"/>
      <c r="TE64" s="17"/>
      <c r="TF64" s="17"/>
      <c r="TG64" s="17"/>
      <c r="TH64" s="17"/>
      <c r="TI64" s="17"/>
      <c r="TJ64" s="17"/>
      <c r="TK64" s="17"/>
      <c r="TL64" s="17"/>
      <c r="TM64" s="17"/>
      <c r="TN64" s="17"/>
      <c r="TO64" s="17"/>
      <c r="TP64" s="17"/>
      <c r="TQ64" s="17"/>
      <c r="TR64" s="17"/>
      <c r="TS64" s="17"/>
      <c r="TT64" s="17"/>
      <c r="TU64" s="17"/>
      <c r="TV64" s="17"/>
      <c r="TW64" s="17"/>
      <c r="TX64" s="17"/>
      <c r="TY64" s="17"/>
      <c r="TZ64" s="17"/>
      <c r="UA64" s="17"/>
      <c r="UB64" s="17"/>
      <c r="UC64" s="17"/>
      <c r="UD64" s="17"/>
      <c r="UE64" s="17"/>
      <c r="UF64" s="17"/>
      <c r="UG64" s="17"/>
      <c r="UH64" s="17"/>
      <c r="UI64" s="17"/>
      <c r="UJ64" s="17"/>
      <c r="UK64" s="17"/>
      <c r="UL64" s="17"/>
      <c r="UM64" s="17"/>
      <c r="UN64" s="17"/>
      <c r="UO64" s="17"/>
      <c r="UP64" s="17"/>
      <c r="UQ64" s="17"/>
      <c r="UR64" s="17"/>
      <c r="US64" s="17"/>
      <c r="UT64" s="17"/>
      <c r="UU64" s="17"/>
      <c r="UV64" s="17"/>
      <c r="UW64" s="17"/>
      <c r="UX64" s="17"/>
      <c r="UY64" s="17"/>
      <c r="UZ64" s="17"/>
      <c r="VA64" s="17"/>
      <c r="VB64" s="17"/>
      <c r="VC64" s="17"/>
      <c r="VD64" s="17"/>
      <c r="VE64" s="17"/>
      <c r="VF64" s="17"/>
      <c r="VG64" s="17"/>
      <c r="VH64" s="17"/>
      <c r="VI64" s="17"/>
      <c r="VJ64" s="17"/>
      <c r="VK64" s="17"/>
      <c r="VL64" s="17"/>
      <c r="VM64" s="17"/>
      <c r="VN64" s="17"/>
      <c r="VO64" s="17"/>
      <c r="VP64" s="17"/>
      <c r="VQ64" s="17"/>
      <c r="VR64" s="17"/>
      <c r="VS64" s="17"/>
      <c r="VT64" s="17"/>
      <c r="VU64" s="17"/>
      <c r="VV64" s="17"/>
      <c r="VW64" s="17"/>
      <c r="VX64" s="17"/>
      <c r="VY64" s="17"/>
      <c r="VZ64" s="17"/>
      <c r="WA64" s="17"/>
      <c r="WB64" s="17"/>
      <c r="WC64" s="17"/>
      <c r="WD64" s="17"/>
      <c r="WE64" s="17"/>
      <c r="WF64" s="17"/>
      <c r="WG64" s="17"/>
      <c r="WH64" s="17"/>
      <c r="WI64" s="17"/>
      <c r="WJ64" s="17"/>
      <c r="WK64" s="17"/>
      <c r="WL64" s="17"/>
      <c r="WM64" s="17"/>
      <c r="WN64" s="17"/>
      <c r="WO64" s="17"/>
      <c r="WP64" s="17"/>
      <c r="WQ64" s="17"/>
      <c r="WR64" s="17"/>
      <c r="WS64" s="17"/>
      <c r="WT64" s="17"/>
      <c r="WU64" s="17"/>
      <c r="WV64" s="17"/>
      <c r="WW64" s="17"/>
      <c r="WX64" s="17"/>
      <c r="WY64" s="17"/>
      <c r="WZ64" s="17"/>
      <c r="XA64" s="17"/>
      <c r="XB64" s="17"/>
      <c r="XC64" s="17"/>
      <c r="XD64" s="17"/>
      <c r="XE64" s="17"/>
      <c r="XF64" s="17"/>
      <c r="XG64" s="17"/>
      <c r="XH64" s="17"/>
      <c r="XI64" s="17"/>
      <c r="XJ64" s="17"/>
      <c r="XK64" s="17"/>
      <c r="XL64" s="17"/>
      <c r="XM64" s="17"/>
      <c r="XN64" s="17"/>
      <c r="XO64" s="17"/>
      <c r="XP64" s="17"/>
      <c r="XQ64" s="17"/>
      <c r="XR64" s="17"/>
      <c r="XS64" s="17"/>
      <c r="XT64" s="17"/>
      <c r="XU64" s="17"/>
      <c r="XV64" s="17"/>
      <c r="XW64" s="17"/>
      <c r="XX64" s="17"/>
      <c r="XY64" s="17"/>
      <c r="XZ64" s="17"/>
      <c r="YA64" s="17"/>
      <c r="YB64" s="17"/>
      <c r="YC64" s="17"/>
      <c r="YD64" s="17"/>
      <c r="YE64" s="17"/>
      <c r="YF64" s="17"/>
      <c r="YG64" s="17"/>
      <c r="YH64" s="17"/>
      <c r="YI64" s="17"/>
      <c r="YJ64" s="17"/>
      <c r="YK64" s="17"/>
      <c r="YL64" s="17"/>
      <c r="YM64" s="17"/>
      <c r="YN64" s="17"/>
      <c r="YO64" s="17"/>
      <c r="YP64" s="17"/>
      <c r="YQ64" s="17"/>
      <c r="YR64" s="17"/>
      <c r="YS64" s="17"/>
      <c r="YT64" s="17"/>
      <c r="YU64" s="17"/>
      <c r="YV64" s="17"/>
      <c r="YW64" s="17"/>
      <c r="YX64" s="17"/>
      <c r="YY64" s="17"/>
      <c r="YZ64" s="17"/>
      <c r="ZA64" s="17"/>
      <c r="ZB64" s="17"/>
      <c r="ZC64" s="17"/>
      <c r="ZD64" s="17"/>
      <c r="ZE64" s="17"/>
      <c r="ZF64" s="17"/>
      <c r="ZG64" s="17"/>
      <c r="ZH64" s="17"/>
      <c r="ZI64" s="17"/>
      <c r="ZJ64" s="17"/>
      <c r="ZK64" s="17"/>
      <c r="ZL64" s="17"/>
      <c r="ZM64" s="17"/>
      <c r="ZN64" s="17"/>
      <c r="ZO64" s="17"/>
      <c r="ZP64" s="17"/>
      <c r="ZQ64" s="17"/>
      <c r="ZR64" s="17"/>
      <c r="ZS64" s="17"/>
      <c r="ZT64" s="17"/>
      <c r="ZU64" s="17"/>
      <c r="ZV64" s="17"/>
      <c r="ZW64" s="17"/>
      <c r="ZX64" s="17"/>
      <c r="ZY64" s="17"/>
      <c r="ZZ64" s="17"/>
      <c r="AAA64" s="17"/>
      <c r="AAB64" s="17"/>
      <c r="AAC64" s="17"/>
      <c r="AAD64" s="17"/>
      <c r="AAE64" s="17"/>
      <c r="AAF64" s="17"/>
      <c r="AAG64" s="17"/>
      <c r="AAH64" s="17"/>
      <c r="AAI64" s="17"/>
      <c r="AAJ64" s="17"/>
      <c r="AAK64" s="17"/>
      <c r="AAL64" s="17"/>
      <c r="AAM64" s="17"/>
      <c r="AAN64" s="17"/>
      <c r="AAO64" s="17"/>
      <c r="AAP64" s="17"/>
      <c r="AAQ64" s="17"/>
      <c r="AAR64" s="17"/>
      <c r="AAS64" s="17"/>
      <c r="AAT64" s="17"/>
      <c r="AAU64" s="17"/>
      <c r="AAV64" s="17"/>
      <c r="AAW64" s="17"/>
      <c r="AAX64" s="17"/>
      <c r="AAY64" s="17"/>
      <c r="AAZ64" s="17"/>
      <c r="ABA64" s="17"/>
      <c r="ABB64" s="17"/>
      <c r="ABC64" s="17"/>
      <c r="ABD64" s="17"/>
      <c r="ABE64" s="17"/>
      <c r="ABF64" s="17"/>
      <c r="ABG64" s="17"/>
      <c r="ABH64" s="17"/>
      <c r="ABI64" s="17"/>
      <c r="ABJ64" s="17"/>
      <c r="ABK64" s="17"/>
      <c r="ABL64" s="17"/>
      <c r="ABM64" s="17"/>
      <c r="ABN64" s="17"/>
      <c r="ABO64" s="17"/>
      <c r="ABP64" s="17"/>
      <c r="ABQ64" s="17"/>
      <c r="ABR64" s="17"/>
      <c r="ABS64" s="17"/>
      <c r="ABT64" s="17"/>
      <c r="ABU64" s="17"/>
      <c r="ABV64" s="17"/>
      <c r="ABW64" s="17"/>
      <c r="ABX64" s="17"/>
      <c r="ABY64" s="17"/>
      <c r="ABZ64" s="17"/>
      <c r="ACA64" s="17"/>
      <c r="ACB64" s="17"/>
      <c r="ACC64" s="17"/>
      <c r="ACD64" s="17"/>
      <c r="ACE64" s="17"/>
      <c r="ACF64" s="17"/>
      <c r="ACG64" s="17"/>
      <c r="ACH64" s="17"/>
      <c r="ACI64" s="17"/>
      <c r="ACJ64" s="17"/>
      <c r="ACK64" s="17"/>
      <c r="ACL64" s="17"/>
      <c r="ACM64" s="17"/>
      <c r="ACN64" s="17"/>
      <c r="ACO64" s="17"/>
      <c r="ACP64" s="17"/>
      <c r="ACQ64" s="17"/>
      <c r="ACR64" s="17"/>
      <c r="ACS64" s="17"/>
      <c r="ACT64" s="17"/>
      <c r="ACU64" s="17"/>
      <c r="ACV64" s="17"/>
      <c r="ACW64" s="17"/>
      <c r="ACX64" s="17"/>
      <c r="ACY64" s="17"/>
      <c r="ACZ64" s="17"/>
      <c r="ADA64" s="17"/>
      <c r="ADB64" s="17"/>
      <c r="ADC64" s="17"/>
      <c r="ADD64" s="17"/>
      <c r="ADE64" s="17"/>
      <c r="ADF64" s="17"/>
      <c r="ADG64" s="17"/>
      <c r="ADH64" s="17"/>
      <c r="ADI64" s="17"/>
      <c r="ADJ64" s="17"/>
      <c r="ADK64" s="17"/>
      <c r="ADL64" s="17"/>
      <c r="ADM64" s="17"/>
      <c r="ADN64" s="17"/>
      <c r="ADO64" s="17"/>
      <c r="ADP64" s="17"/>
      <c r="ADQ64" s="17"/>
      <c r="ADR64" s="17"/>
      <c r="ADS64" s="17"/>
      <c r="ADT64" s="17"/>
      <c r="ADU64" s="17"/>
      <c r="ADV64" s="17"/>
      <c r="ADW64" s="17"/>
      <c r="ADX64" s="17"/>
      <c r="ADY64" s="17"/>
      <c r="ADZ64" s="17"/>
      <c r="AEA64" s="17"/>
      <c r="AEB64" s="17"/>
      <c r="AEC64" s="17"/>
      <c r="AED64" s="17"/>
      <c r="AEE64" s="17"/>
      <c r="AEF64" s="17"/>
      <c r="AEG64" s="17"/>
      <c r="AEH64" s="17"/>
      <c r="AEI64" s="17"/>
      <c r="AEJ64" s="17"/>
      <c r="AEK64" s="17"/>
      <c r="AEL64" s="17"/>
      <c r="AEM64" s="17"/>
      <c r="AEN64" s="17"/>
      <c r="AEO64" s="17"/>
      <c r="AEP64" s="17"/>
      <c r="AEQ64" s="17"/>
      <c r="AER64" s="17"/>
      <c r="AES64" s="17"/>
      <c r="AET64" s="17"/>
      <c r="AEU64" s="17"/>
      <c r="AEV64" s="17"/>
      <c r="AEW64" s="17"/>
      <c r="AEX64" s="17"/>
      <c r="AEY64" s="17"/>
      <c r="AEZ64" s="17"/>
      <c r="AFA64" s="17"/>
      <c r="AFB64" s="17"/>
      <c r="AFC64" s="17"/>
      <c r="AFD64" s="17"/>
      <c r="AFE64" s="17"/>
      <c r="AFF64" s="17"/>
      <c r="AFG64" s="17"/>
      <c r="AFH64" s="17"/>
      <c r="AFI64" s="17"/>
      <c r="AFJ64" s="17"/>
      <c r="AFK64" s="17"/>
      <c r="AFL64" s="17"/>
      <c r="AFM64" s="17"/>
      <c r="AFN64" s="17"/>
      <c r="AFO64" s="17"/>
      <c r="AFP64" s="17"/>
      <c r="AFQ64" s="17"/>
      <c r="AFR64" s="17"/>
      <c r="AFS64" s="17"/>
      <c r="AFT64" s="17"/>
      <c r="AFU64" s="17"/>
      <c r="AFV64" s="17"/>
      <c r="AFW64" s="17"/>
      <c r="AFX64" s="17"/>
      <c r="AFY64" s="17"/>
      <c r="AFZ64" s="17"/>
      <c r="AGA64" s="17"/>
      <c r="AGB64" s="17"/>
      <c r="AGC64" s="17"/>
      <c r="AGD64" s="17"/>
      <c r="AGE64" s="17"/>
      <c r="AGF64" s="17"/>
      <c r="AGG64" s="17"/>
      <c r="AGH64" s="17"/>
      <c r="AGI64" s="17"/>
      <c r="AGJ64" s="17"/>
      <c r="AGK64" s="17"/>
      <c r="AGL64" s="17"/>
      <c r="AGM64" s="17"/>
      <c r="AGN64" s="17"/>
      <c r="AGO64" s="17"/>
      <c r="AGP64" s="17"/>
      <c r="AGQ64" s="17"/>
      <c r="AGR64" s="17"/>
      <c r="AGS64" s="17"/>
      <c r="AGT64" s="17"/>
      <c r="AGU64" s="17"/>
      <c r="AGV64" s="17"/>
      <c r="AGW64" s="17"/>
      <c r="AGX64" s="17"/>
      <c r="AGY64" s="17"/>
      <c r="AGZ64" s="17"/>
      <c r="AHA64" s="17"/>
      <c r="AHB64" s="17"/>
      <c r="AHC64" s="17"/>
      <c r="AHD64" s="17"/>
      <c r="AHE64" s="17"/>
      <c r="AHF64" s="17"/>
      <c r="AHG64" s="17"/>
      <c r="AHH64" s="17"/>
      <c r="AHI64" s="17"/>
      <c r="AHJ64" s="17"/>
      <c r="AHK64" s="17"/>
      <c r="AHL64" s="17"/>
      <c r="AHM64" s="17"/>
      <c r="AHN64" s="17"/>
      <c r="AHO64" s="17"/>
      <c r="AHP64" s="17"/>
      <c r="AHQ64" s="17"/>
      <c r="AHR64" s="17"/>
      <c r="AHS64" s="17"/>
      <c r="AHT64" s="17"/>
      <c r="AHU64" s="17"/>
      <c r="AHV64" s="17"/>
      <c r="AHW64" s="17"/>
      <c r="AHX64" s="17"/>
      <c r="AHY64" s="17"/>
      <c r="AHZ64" s="17"/>
      <c r="AIA64" s="17"/>
      <c r="AIB64" s="17"/>
      <c r="AIC64" s="17"/>
      <c r="AID64" s="17"/>
      <c r="AIE64" s="17"/>
      <c r="AIF64" s="17"/>
      <c r="AIG64" s="17"/>
      <c r="AIH64" s="17"/>
      <c r="AII64" s="17"/>
      <c r="AIJ64" s="17"/>
      <c r="AIK64" s="17"/>
      <c r="AIL64" s="17"/>
      <c r="AIM64" s="17"/>
      <c r="AIN64" s="17"/>
      <c r="AIO64" s="17"/>
      <c r="AIP64" s="17"/>
      <c r="AIQ64" s="17"/>
      <c r="AIR64" s="17"/>
      <c r="AIS64" s="17"/>
      <c r="AIT64" s="17"/>
      <c r="AIU64" s="17"/>
      <c r="AIV64" s="17"/>
      <c r="AIW64" s="17"/>
      <c r="AIX64" s="17"/>
      <c r="AIY64" s="17"/>
      <c r="AIZ64" s="17"/>
      <c r="AJA64" s="17"/>
      <c r="AJB64" s="17"/>
      <c r="AJC64" s="17"/>
      <c r="AJD64" s="17"/>
      <c r="AJE64" s="17"/>
      <c r="AJF64" s="17"/>
      <c r="AJG64" s="17"/>
      <c r="AJH64" s="17"/>
      <c r="AJI64" s="17"/>
      <c r="AJJ64" s="17"/>
      <c r="AJK64" s="17"/>
      <c r="AJL64" s="17"/>
      <c r="AJM64" s="17"/>
      <c r="AJN64" s="17"/>
      <c r="AJO64" s="17"/>
      <c r="AJP64" s="17"/>
      <c r="AJQ64" s="17"/>
      <c r="AJR64" s="17"/>
      <c r="AJS64" s="17"/>
      <c r="AJT64" s="17"/>
      <c r="AJU64" s="17"/>
      <c r="AJV64" s="17"/>
      <c r="AJW64" s="17"/>
      <c r="AJX64" s="17"/>
      <c r="AJY64" s="17"/>
      <c r="AJZ64" s="17"/>
      <c r="AKA64" s="17"/>
      <c r="AKB64" s="17"/>
      <c r="AKC64" s="17"/>
      <c r="AKD64" s="17"/>
      <c r="AKE64" s="17"/>
      <c r="AKF64" s="17"/>
      <c r="AKG64" s="17"/>
      <c r="AKH64" s="17"/>
      <c r="AKI64" s="17"/>
      <c r="AKJ64" s="17"/>
      <c r="AKK64" s="17"/>
      <c r="AKL64" s="17"/>
      <c r="AKM64" s="17"/>
      <c r="AKN64" s="17"/>
      <c r="AKO64" s="17"/>
      <c r="AKP64" s="17"/>
      <c r="AKQ64" s="17"/>
      <c r="AKR64" s="17"/>
      <c r="AKS64" s="17"/>
      <c r="AKT64" s="17"/>
      <c r="AKU64" s="17"/>
      <c r="AKV64" s="17"/>
      <c r="AKW64" s="17"/>
      <c r="AKX64" s="17"/>
      <c r="AKY64" s="17"/>
      <c r="AKZ64" s="17"/>
      <c r="ALA64" s="17"/>
      <c r="ALB64" s="17"/>
      <c r="ALC64" s="17"/>
      <c r="ALD64" s="17"/>
      <c r="ALE64" s="17"/>
      <c r="ALF64" s="17"/>
      <c r="ALG64" s="17"/>
      <c r="ALH64" s="17"/>
      <c r="ALI64" s="17"/>
      <c r="ALJ64" s="17"/>
      <c r="ALK64" s="17"/>
      <c r="ALL64" s="17"/>
      <c r="ALM64" s="17"/>
      <c r="ALN64" s="17"/>
      <c r="ALO64" s="17"/>
      <c r="ALP64" s="17"/>
      <c r="ALQ64" s="17"/>
      <c r="ALR64" s="17"/>
      <c r="ALS64" s="17"/>
      <c r="ALT64" s="17"/>
      <c r="ALU64" s="17"/>
      <c r="ALV64" s="17"/>
      <c r="ALW64" s="17"/>
      <c r="ALX64" s="17"/>
      <c r="ALY64" s="17"/>
      <c r="ALZ64" s="17"/>
      <c r="AMA64" s="17"/>
      <c r="AMB64" s="17"/>
      <c r="AMC64" s="17"/>
      <c r="AMD64" s="17"/>
      <c r="AME64" s="17"/>
      <c r="AMF64" s="17"/>
      <c r="AMG64" s="17"/>
      <c r="AMH64" s="17"/>
      <c r="AMI64" s="17"/>
      <c r="AMJ64" s="17"/>
    </row>
    <row r="65" spans="1:1024" s="16" customFormat="1" x14ac:dyDescent="0.25">
      <c r="A65" s="38" t="s">
        <v>615</v>
      </c>
      <c r="B65" s="285" t="s">
        <v>187</v>
      </c>
      <c r="C65" s="285" t="s">
        <v>188</v>
      </c>
      <c r="D65" s="36"/>
      <c r="E65" s="36" t="s">
        <v>17</v>
      </c>
      <c r="F65" s="51">
        <v>65</v>
      </c>
      <c r="G65" s="36" t="s">
        <v>12</v>
      </c>
      <c r="H65" s="439"/>
      <c r="I65" s="50">
        <f t="shared" si="0"/>
        <v>0</v>
      </c>
      <c r="J65" s="289" t="s">
        <v>18</v>
      </c>
      <c r="K65" s="18"/>
      <c r="L65" s="18"/>
      <c r="M65" s="302"/>
      <c r="N65" s="294"/>
      <c r="O65" s="18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  <c r="GH65" s="17"/>
      <c r="GI65" s="17"/>
      <c r="GJ65" s="17"/>
      <c r="GK65" s="17"/>
      <c r="GL65" s="17"/>
      <c r="GM65" s="17"/>
      <c r="GN65" s="17"/>
      <c r="GO65" s="17"/>
      <c r="GP65" s="17"/>
      <c r="GQ65" s="17"/>
      <c r="GR65" s="17"/>
      <c r="GS65" s="17"/>
      <c r="GT65" s="17"/>
      <c r="GU65" s="17"/>
      <c r="GV65" s="17"/>
      <c r="GW65" s="17"/>
      <c r="GX65" s="17"/>
      <c r="GY65" s="17"/>
      <c r="GZ65" s="17"/>
      <c r="HA65" s="17"/>
      <c r="HB65" s="17"/>
      <c r="HC65" s="17"/>
      <c r="HD65" s="17"/>
      <c r="HE65" s="17"/>
      <c r="HF65" s="17"/>
      <c r="HG65" s="17"/>
      <c r="HH65" s="17"/>
      <c r="HI65" s="17"/>
      <c r="HJ65" s="17"/>
      <c r="HK65" s="17"/>
      <c r="HL65" s="17"/>
      <c r="HM65" s="17"/>
      <c r="HN65" s="17"/>
      <c r="HO65" s="17"/>
      <c r="HP65" s="17"/>
      <c r="HQ65" s="17"/>
      <c r="HR65" s="17"/>
      <c r="HS65" s="17"/>
      <c r="HT65" s="17"/>
      <c r="HU65" s="17"/>
      <c r="HV65" s="17"/>
      <c r="HW65" s="17"/>
      <c r="HX65" s="17"/>
      <c r="HY65" s="17"/>
      <c r="HZ65" s="17"/>
      <c r="IA65" s="17"/>
      <c r="IB65" s="17"/>
      <c r="IC65" s="17"/>
      <c r="ID65" s="17"/>
      <c r="IE65" s="17"/>
      <c r="IF65" s="17"/>
      <c r="IG65" s="17"/>
      <c r="IH65" s="17"/>
      <c r="II65" s="17"/>
      <c r="IJ65" s="17"/>
      <c r="IK65" s="17"/>
      <c r="IL65" s="17"/>
      <c r="IM65" s="17"/>
      <c r="IN65" s="17"/>
      <c r="IO65" s="17"/>
      <c r="IP65" s="17"/>
      <c r="IQ65" s="17"/>
      <c r="IR65" s="17"/>
      <c r="IS65" s="17"/>
      <c r="IT65" s="17"/>
      <c r="IU65" s="17"/>
      <c r="IV65" s="17"/>
      <c r="IW65" s="17"/>
      <c r="IX65" s="17"/>
      <c r="IY65" s="17"/>
      <c r="IZ65" s="17"/>
      <c r="JA65" s="17"/>
      <c r="JB65" s="17"/>
      <c r="JC65" s="17"/>
      <c r="JD65" s="17"/>
      <c r="JE65" s="17"/>
      <c r="JF65" s="17"/>
      <c r="JG65" s="17"/>
      <c r="JH65" s="17"/>
      <c r="JI65" s="17"/>
      <c r="JJ65" s="17"/>
      <c r="JK65" s="17"/>
      <c r="JL65" s="17"/>
      <c r="JM65" s="17"/>
      <c r="JN65" s="17"/>
      <c r="JO65" s="17"/>
      <c r="JP65" s="17"/>
      <c r="JQ65" s="17"/>
      <c r="JR65" s="17"/>
      <c r="JS65" s="17"/>
      <c r="JT65" s="17"/>
      <c r="JU65" s="17"/>
      <c r="JV65" s="17"/>
      <c r="JW65" s="17"/>
      <c r="JX65" s="17"/>
      <c r="JY65" s="17"/>
      <c r="JZ65" s="17"/>
      <c r="KA65" s="17"/>
      <c r="KB65" s="17"/>
      <c r="KC65" s="17"/>
      <c r="KD65" s="17"/>
      <c r="KE65" s="17"/>
      <c r="KF65" s="17"/>
      <c r="KG65" s="17"/>
      <c r="KH65" s="17"/>
      <c r="KI65" s="17"/>
      <c r="KJ65" s="17"/>
      <c r="KK65" s="17"/>
      <c r="KL65" s="17"/>
      <c r="KM65" s="17"/>
      <c r="KN65" s="17"/>
      <c r="KO65" s="17"/>
      <c r="KP65" s="17"/>
      <c r="KQ65" s="17"/>
      <c r="KR65" s="17"/>
      <c r="KS65" s="17"/>
      <c r="KT65" s="17"/>
      <c r="KU65" s="17"/>
      <c r="KV65" s="17"/>
      <c r="KW65" s="17"/>
      <c r="KX65" s="17"/>
      <c r="KY65" s="17"/>
      <c r="KZ65" s="17"/>
      <c r="LA65" s="17"/>
      <c r="LB65" s="17"/>
      <c r="LC65" s="17"/>
      <c r="LD65" s="17"/>
      <c r="LE65" s="17"/>
      <c r="LF65" s="17"/>
      <c r="LG65" s="17"/>
      <c r="LH65" s="17"/>
      <c r="LI65" s="17"/>
      <c r="LJ65" s="17"/>
      <c r="LK65" s="17"/>
      <c r="LL65" s="17"/>
      <c r="LM65" s="17"/>
      <c r="LN65" s="17"/>
      <c r="LO65" s="17"/>
      <c r="LP65" s="17"/>
      <c r="LQ65" s="17"/>
      <c r="LR65" s="17"/>
      <c r="LS65" s="17"/>
      <c r="LT65" s="17"/>
      <c r="LU65" s="17"/>
      <c r="LV65" s="17"/>
      <c r="LW65" s="17"/>
      <c r="LX65" s="17"/>
      <c r="LY65" s="17"/>
      <c r="LZ65" s="17"/>
      <c r="MA65" s="17"/>
      <c r="MB65" s="17"/>
      <c r="MC65" s="17"/>
      <c r="MD65" s="17"/>
      <c r="ME65" s="17"/>
      <c r="MF65" s="17"/>
      <c r="MG65" s="17"/>
      <c r="MH65" s="17"/>
      <c r="MI65" s="17"/>
      <c r="MJ65" s="17"/>
      <c r="MK65" s="17"/>
      <c r="ML65" s="17"/>
      <c r="MM65" s="17"/>
      <c r="MN65" s="17"/>
      <c r="MO65" s="17"/>
      <c r="MP65" s="17"/>
      <c r="MQ65" s="17"/>
      <c r="MR65" s="17"/>
      <c r="MS65" s="17"/>
      <c r="MT65" s="17"/>
      <c r="MU65" s="17"/>
      <c r="MV65" s="17"/>
      <c r="MW65" s="17"/>
      <c r="MX65" s="17"/>
      <c r="MY65" s="17"/>
      <c r="MZ65" s="17"/>
      <c r="NA65" s="17"/>
      <c r="NB65" s="17"/>
      <c r="NC65" s="17"/>
      <c r="ND65" s="17"/>
      <c r="NE65" s="17"/>
      <c r="NF65" s="17"/>
      <c r="NG65" s="17"/>
      <c r="NH65" s="17"/>
      <c r="NI65" s="17"/>
      <c r="NJ65" s="17"/>
      <c r="NK65" s="17"/>
      <c r="NL65" s="17"/>
      <c r="NM65" s="17"/>
      <c r="NN65" s="17"/>
      <c r="NO65" s="17"/>
      <c r="NP65" s="17"/>
      <c r="NQ65" s="17"/>
      <c r="NR65" s="17"/>
      <c r="NS65" s="17"/>
      <c r="NT65" s="17"/>
      <c r="NU65" s="17"/>
      <c r="NV65" s="17"/>
      <c r="NW65" s="17"/>
      <c r="NX65" s="17"/>
      <c r="NY65" s="17"/>
      <c r="NZ65" s="17"/>
      <c r="OA65" s="17"/>
      <c r="OB65" s="17"/>
      <c r="OC65" s="17"/>
      <c r="OD65" s="17"/>
      <c r="OE65" s="17"/>
      <c r="OF65" s="17"/>
      <c r="OG65" s="17"/>
      <c r="OH65" s="17"/>
      <c r="OI65" s="17"/>
      <c r="OJ65" s="17"/>
      <c r="OK65" s="17"/>
      <c r="OL65" s="17"/>
      <c r="OM65" s="17"/>
      <c r="ON65" s="17"/>
      <c r="OO65" s="17"/>
      <c r="OP65" s="17"/>
      <c r="OQ65" s="17"/>
      <c r="OR65" s="17"/>
      <c r="OS65" s="17"/>
      <c r="OT65" s="17"/>
      <c r="OU65" s="17"/>
      <c r="OV65" s="17"/>
      <c r="OW65" s="17"/>
      <c r="OX65" s="17"/>
      <c r="OY65" s="17"/>
      <c r="OZ65" s="17"/>
      <c r="PA65" s="17"/>
      <c r="PB65" s="17"/>
      <c r="PC65" s="17"/>
      <c r="PD65" s="17"/>
      <c r="PE65" s="17"/>
      <c r="PF65" s="17"/>
      <c r="PG65" s="17"/>
      <c r="PH65" s="17"/>
      <c r="PI65" s="17"/>
      <c r="PJ65" s="17"/>
      <c r="PK65" s="17"/>
      <c r="PL65" s="17"/>
      <c r="PM65" s="17"/>
      <c r="PN65" s="17"/>
      <c r="PO65" s="17"/>
      <c r="PP65" s="17"/>
      <c r="PQ65" s="17"/>
      <c r="PR65" s="17"/>
      <c r="PS65" s="17"/>
      <c r="PT65" s="17"/>
      <c r="PU65" s="17"/>
      <c r="PV65" s="17"/>
      <c r="PW65" s="17"/>
      <c r="PX65" s="17"/>
      <c r="PY65" s="17"/>
      <c r="PZ65" s="17"/>
      <c r="QA65" s="17"/>
      <c r="QB65" s="17"/>
      <c r="QC65" s="17"/>
      <c r="QD65" s="17"/>
      <c r="QE65" s="17"/>
      <c r="QF65" s="17"/>
      <c r="QG65" s="17"/>
      <c r="QH65" s="17"/>
      <c r="QI65" s="17"/>
      <c r="QJ65" s="17"/>
      <c r="QK65" s="17"/>
      <c r="QL65" s="17"/>
      <c r="QM65" s="17"/>
      <c r="QN65" s="17"/>
      <c r="QO65" s="17"/>
      <c r="QP65" s="17"/>
      <c r="QQ65" s="17"/>
      <c r="QR65" s="17"/>
      <c r="QS65" s="17"/>
      <c r="QT65" s="17"/>
      <c r="QU65" s="17"/>
      <c r="QV65" s="17"/>
      <c r="QW65" s="17"/>
      <c r="QX65" s="17"/>
      <c r="QY65" s="17"/>
      <c r="QZ65" s="17"/>
      <c r="RA65" s="17"/>
      <c r="RB65" s="17"/>
      <c r="RC65" s="17"/>
      <c r="RD65" s="17"/>
      <c r="RE65" s="17"/>
      <c r="RF65" s="17"/>
      <c r="RG65" s="17"/>
      <c r="RH65" s="17"/>
      <c r="RI65" s="17"/>
      <c r="RJ65" s="17"/>
      <c r="RK65" s="17"/>
      <c r="RL65" s="17"/>
      <c r="RM65" s="17"/>
      <c r="RN65" s="17"/>
      <c r="RO65" s="17"/>
      <c r="RP65" s="17"/>
      <c r="RQ65" s="17"/>
      <c r="RR65" s="17"/>
      <c r="RS65" s="17"/>
      <c r="RT65" s="17"/>
      <c r="RU65" s="17"/>
      <c r="RV65" s="17"/>
      <c r="RW65" s="17"/>
      <c r="RX65" s="17"/>
      <c r="RY65" s="17"/>
      <c r="RZ65" s="17"/>
      <c r="SA65" s="17"/>
      <c r="SB65" s="17"/>
      <c r="SC65" s="17"/>
      <c r="SD65" s="17"/>
      <c r="SE65" s="17"/>
      <c r="SF65" s="17"/>
      <c r="SG65" s="17"/>
      <c r="SH65" s="17"/>
      <c r="SI65" s="17"/>
      <c r="SJ65" s="17"/>
      <c r="SK65" s="17"/>
      <c r="SL65" s="17"/>
      <c r="SM65" s="17"/>
      <c r="SN65" s="17"/>
      <c r="SO65" s="17"/>
      <c r="SP65" s="17"/>
      <c r="SQ65" s="17"/>
      <c r="SR65" s="17"/>
      <c r="SS65" s="17"/>
      <c r="ST65" s="17"/>
      <c r="SU65" s="17"/>
      <c r="SV65" s="17"/>
      <c r="SW65" s="17"/>
      <c r="SX65" s="17"/>
      <c r="SY65" s="17"/>
      <c r="SZ65" s="17"/>
      <c r="TA65" s="17"/>
      <c r="TB65" s="17"/>
      <c r="TC65" s="17"/>
      <c r="TD65" s="17"/>
      <c r="TE65" s="17"/>
      <c r="TF65" s="17"/>
      <c r="TG65" s="17"/>
      <c r="TH65" s="17"/>
      <c r="TI65" s="17"/>
      <c r="TJ65" s="17"/>
      <c r="TK65" s="17"/>
      <c r="TL65" s="17"/>
      <c r="TM65" s="17"/>
      <c r="TN65" s="17"/>
      <c r="TO65" s="17"/>
      <c r="TP65" s="17"/>
      <c r="TQ65" s="17"/>
      <c r="TR65" s="17"/>
      <c r="TS65" s="17"/>
      <c r="TT65" s="17"/>
      <c r="TU65" s="17"/>
      <c r="TV65" s="17"/>
      <c r="TW65" s="17"/>
      <c r="TX65" s="17"/>
      <c r="TY65" s="17"/>
      <c r="TZ65" s="17"/>
      <c r="UA65" s="17"/>
      <c r="UB65" s="17"/>
      <c r="UC65" s="17"/>
      <c r="UD65" s="17"/>
      <c r="UE65" s="17"/>
      <c r="UF65" s="17"/>
      <c r="UG65" s="17"/>
      <c r="UH65" s="17"/>
      <c r="UI65" s="17"/>
      <c r="UJ65" s="17"/>
      <c r="UK65" s="17"/>
      <c r="UL65" s="17"/>
      <c r="UM65" s="17"/>
      <c r="UN65" s="17"/>
      <c r="UO65" s="17"/>
      <c r="UP65" s="17"/>
      <c r="UQ65" s="17"/>
      <c r="UR65" s="17"/>
      <c r="US65" s="17"/>
      <c r="UT65" s="17"/>
      <c r="UU65" s="17"/>
      <c r="UV65" s="17"/>
      <c r="UW65" s="17"/>
      <c r="UX65" s="17"/>
      <c r="UY65" s="17"/>
      <c r="UZ65" s="17"/>
      <c r="VA65" s="17"/>
      <c r="VB65" s="17"/>
      <c r="VC65" s="17"/>
      <c r="VD65" s="17"/>
      <c r="VE65" s="17"/>
      <c r="VF65" s="17"/>
      <c r="VG65" s="17"/>
      <c r="VH65" s="17"/>
      <c r="VI65" s="17"/>
      <c r="VJ65" s="17"/>
      <c r="VK65" s="17"/>
      <c r="VL65" s="17"/>
      <c r="VM65" s="17"/>
      <c r="VN65" s="17"/>
      <c r="VO65" s="17"/>
      <c r="VP65" s="17"/>
      <c r="VQ65" s="17"/>
      <c r="VR65" s="17"/>
      <c r="VS65" s="17"/>
      <c r="VT65" s="17"/>
      <c r="VU65" s="17"/>
      <c r="VV65" s="17"/>
      <c r="VW65" s="17"/>
      <c r="VX65" s="17"/>
      <c r="VY65" s="17"/>
      <c r="VZ65" s="17"/>
      <c r="WA65" s="17"/>
      <c r="WB65" s="17"/>
      <c r="WC65" s="17"/>
      <c r="WD65" s="17"/>
      <c r="WE65" s="17"/>
      <c r="WF65" s="17"/>
      <c r="WG65" s="17"/>
      <c r="WH65" s="17"/>
      <c r="WI65" s="17"/>
      <c r="WJ65" s="17"/>
      <c r="WK65" s="17"/>
      <c r="WL65" s="17"/>
      <c r="WM65" s="17"/>
      <c r="WN65" s="17"/>
      <c r="WO65" s="17"/>
      <c r="WP65" s="17"/>
      <c r="WQ65" s="17"/>
      <c r="WR65" s="17"/>
      <c r="WS65" s="17"/>
      <c r="WT65" s="17"/>
      <c r="WU65" s="17"/>
      <c r="WV65" s="17"/>
      <c r="WW65" s="17"/>
      <c r="WX65" s="17"/>
      <c r="WY65" s="17"/>
      <c r="WZ65" s="17"/>
      <c r="XA65" s="17"/>
      <c r="XB65" s="17"/>
      <c r="XC65" s="17"/>
      <c r="XD65" s="17"/>
      <c r="XE65" s="17"/>
      <c r="XF65" s="17"/>
      <c r="XG65" s="17"/>
      <c r="XH65" s="17"/>
      <c r="XI65" s="17"/>
      <c r="XJ65" s="17"/>
      <c r="XK65" s="17"/>
      <c r="XL65" s="17"/>
      <c r="XM65" s="17"/>
      <c r="XN65" s="17"/>
      <c r="XO65" s="17"/>
      <c r="XP65" s="17"/>
      <c r="XQ65" s="17"/>
      <c r="XR65" s="17"/>
      <c r="XS65" s="17"/>
      <c r="XT65" s="17"/>
      <c r="XU65" s="17"/>
      <c r="XV65" s="17"/>
      <c r="XW65" s="17"/>
      <c r="XX65" s="17"/>
      <c r="XY65" s="17"/>
      <c r="XZ65" s="17"/>
      <c r="YA65" s="17"/>
      <c r="YB65" s="17"/>
      <c r="YC65" s="17"/>
      <c r="YD65" s="17"/>
      <c r="YE65" s="17"/>
      <c r="YF65" s="17"/>
      <c r="YG65" s="17"/>
      <c r="YH65" s="17"/>
      <c r="YI65" s="17"/>
      <c r="YJ65" s="17"/>
      <c r="YK65" s="17"/>
      <c r="YL65" s="17"/>
      <c r="YM65" s="17"/>
      <c r="YN65" s="17"/>
      <c r="YO65" s="17"/>
      <c r="YP65" s="17"/>
      <c r="YQ65" s="17"/>
      <c r="YR65" s="17"/>
      <c r="YS65" s="17"/>
      <c r="YT65" s="17"/>
      <c r="YU65" s="17"/>
      <c r="YV65" s="17"/>
      <c r="YW65" s="17"/>
      <c r="YX65" s="17"/>
      <c r="YY65" s="17"/>
      <c r="YZ65" s="17"/>
      <c r="ZA65" s="17"/>
      <c r="ZB65" s="17"/>
      <c r="ZC65" s="17"/>
      <c r="ZD65" s="17"/>
      <c r="ZE65" s="17"/>
      <c r="ZF65" s="17"/>
      <c r="ZG65" s="17"/>
      <c r="ZH65" s="17"/>
      <c r="ZI65" s="17"/>
      <c r="ZJ65" s="17"/>
      <c r="ZK65" s="17"/>
      <c r="ZL65" s="17"/>
      <c r="ZM65" s="17"/>
      <c r="ZN65" s="17"/>
      <c r="ZO65" s="17"/>
      <c r="ZP65" s="17"/>
      <c r="ZQ65" s="17"/>
      <c r="ZR65" s="17"/>
      <c r="ZS65" s="17"/>
      <c r="ZT65" s="17"/>
      <c r="ZU65" s="17"/>
      <c r="ZV65" s="17"/>
      <c r="ZW65" s="17"/>
      <c r="ZX65" s="17"/>
      <c r="ZY65" s="17"/>
      <c r="ZZ65" s="17"/>
      <c r="AAA65" s="17"/>
      <c r="AAB65" s="17"/>
      <c r="AAC65" s="17"/>
      <c r="AAD65" s="17"/>
      <c r="AAE65" s="17"/>
      <c r="AAF65" s="17"/>
      <c r="AAG65" s="17"/>
      <c r="AAH65" s="17"/>
      <c r="AAI65" s="17"/>
      <c r="AAJ65" s="17"/>
      <c r="AAK65" s="17"/>
      <c r="AAL65" s="17"/>
      <c r="AAM65" s="17"/>
      <c r="AAN65" s="17"/>
      <c r="AAO65" s="17"/>
      <c r="AAP65" s="17"/>
      <c r="AAQ65" s="17"/>
      <c r="AAR65" s="17"/>
      <c r="AAS65" s="17"/>
      <c r="AAT65" s="17"/>
      <c r="AAU65" s="17"/>
      <c r="AAV65" s="17"/>
      <c r="AAW65" s="17"/>
      <c r="AAX65" s="17"/>
      <c r="AAY65" s="17"/>
      <c r="AAZ65" s="17"/>
      <c r="ABA65" s="17"/>
      <c r="ABB65" s="17"/>
      <c r="ABC65" s="17"/>
      <c r="ABD65" s="17"/>
      <c r="ABE65" s="17"/>
      <c r="ABF65" s="17"/>
      <c r="ABG65" s="17"/>
      <c r="ABH65" s="17"/>
      <c r="ABI65" s="17"/>
      <c r="ABJ65" s="17"/>
      <c r="ABK65" s="17"/>
      <c r="ABL65" s="17"/>
      <c r="ABM65" s="17"/>
      <c r="ABN65" s="17"/>
      <c r="ABO65" s="17"/>
      <c r="ABP65" s="17"/>
      <c r="ABQ65" s="17"/>
      <c r="ABR65" s="17"/>
      <c r="ABS65" s="17"/>
      <c r="ABT65" s="17"/>
      <c r="ABU65" s="17"/>
      <c r="ABV65" s="17"/>
      <c r="ABW65" s="17"/>
      <c r="ABX65" s="17"/>
      <c r="ABY65" s="17"/>
      <c r="ABZ65" s="17"/>
      <c r="ACA65" s="17"/>
      <c r="ACB65" s="17"/>
      <c r="ACC65" s="17"/>
      <c r="ACD65" s="17"/>
      <c r="ACE65" s="17"/>
      <c r="ACF65" s="17"/>
      <c r="ACG65" s="17"/>
      <c r="ACH65" s="17"/>
      <c r="ACI65" s="17"/>
      <c r="ACJ65" s="17"/>
      <c r="ACK65" s="17"/>
      <c r="ACL65" s="17"/>
      <c r="ACM65" s="17"/>
      <c r="ACN65" s="17"/>
      <c r="ACO65" s="17"/>
      <c r="ACP65" s="17"/>
      <c r="ACQ65" s="17"/>
      <c r="ACR65" s="17"/>
      <c r="ACS65" s="17"/>
      <c r="ACT65" s="17"/>
      <c r="ACU65" s="17"/>
      <c r="ACV65" s="17"/>
      <c r="ACW65" s="17"/>
      <c r="ACX65" s="17"/>
      <c r="ACY65" s="17"/>
      <c r="ACZ65" s="17"/>
      <c r="ADA65" s="17"/>
      <c r="ADB65" s="17"/>
      <c r="ADC65" s="17"/>
      <c r="ADD65" s="17"/>
      <c r="ADE65" s="17"/>
      <c r="ADF65" s="17"/>
      <c r="ADG65" s="17"/>
      <c r="ADH65" s="17"/>
      <c r="ADI65" s="17"/>
      <c r="ADJ65" s="17"/>
      <c r="ADK65" s="17"/>
      <c r="ADL65" s="17"/>
      <c r="ADM65" s="17"/>
      <c r="ADN65" s="17"/>
      <c r="ADO65" s="17"/>
      <c r="ADP65" s="17"/>
      <c r="ADQ65" s="17"/>
      <c r="ADR65" s="17"/>
      <c r="ADS65" s="17"/>
      <c r="ADT65" s="17"/>
      <c r="ADU65" s="17"/>
      <c r="ADV65" s="17"/>
      <c r="ADW65" s="17"/>
      <c r="ADX65" s="17"/>
      <c r="ADY65" s="17"/>
      <c r="ADZ65" s="17"/>
      <c r="AEA65" s="17"/>
      <c r="AEB65" s="17"/>
      <c r="AEC65" s="17"/>
      <c r="AED65" s="17"/>
      <c r="AEE65" s="17"/>
      <c r="AEF65" s="17"/>
      <c r="AEG65" s="17"/>
      <c r="AEH65" s="17"/>
      <c r="AEI65" s="17"/>
      <c r="AEJ65" s="17"/>
      <c r="AEK65" s="17"/>
      <c r="AEL65" s="17"/>
      <c r="AEM65" s="17"/>
      <c r="AEN65" s="17"/>
      <c r="AEO65" s="17"/>
      <c r="AEP65" s="17"/>
      <c r="AEQ65" s="17"/>
      <c r="AER65" s="17"/>
      <c r="AES65" s="17"/>
      <c r="AET65" s="17"/>
      <c r="AEU65" s="17"/>
      <c r="AEV65" s="17"/>
      <c r="AEW65" s="17"/>
      <c r="AEX65" s="17"/>
      <c r="AEY65" s="17"/>
      <c r="AEZ65" s="17"/>
      <c r="AFA65" s="17"/>
      <c r="AFB65" s="17"/>
      <c r="AFC65" s="17"/>
      <c r="AFD65" s="17"/>
      <c r="AFE65" s="17"/>
      <c r="AFF65" s="17"/>
      <c r="AFG65" s="17"/>
      <c r="AFH65" s="17"/>
      <c r="AFI65" s="17"/>
      <c r="AFJ65" s="17"/>
      <c r="AFK65" s="17"/>
      <c r="AFL65" s="17"/>
      <c r="AFM65" s="17"/>
      <c r="AFN65" s="17"/>
      <c r="AFO65" s="17"/>
      <c r="AFP65" s="17"/>
      <c r="AFQ65" s="17"/>
      <c r="AFR65" s="17"/>
      <c r="AFS65" s="17"/>
      <c r="AFT65" s="17"/>
      <c r="AFU65" s="17"/>
      <c r="AFV65" s="17"/>
      <c r="AFW65" s="17"/>
      <c r="AFX65" s="17"/>
      <c r="AFY65" s="17"/>
      <c r="AFZ65" s="17"/>
      <c r="AGA65" s="17"/>
      <c r="AGB65" s="17"/>
      <c r="AGC65" s="17"/>
      <c r="AGD65" s="17"/>
      <c r="AGE65" s="17"/>
      <c r="AGF65" s="17"/>
      <c r="AGG65" s="17"/>
      <c r="AGH65" s="17"/>
      <c r="AGI65" s="17"/>
      <c r="AGJ65" s="17"/>
      <c r="AGK65" s="17"/>
      <c r="AGL65" s="17"/>
      <c r="AGM65" s="17"/>
      <c r="AGN65" s="17"/>
      <c r="AGO65" s="17"/>
      <c r="AGP65" s="17"/>
      <c r="AGQ65" s="17"/>
      <c r="AGR65" s="17"/>
      <c r="AGS65" s="17"/>
      <c r="AGT65" s="17"/>
      <c r="AGU65" s="17"/>
      <c r="AGV65" s="17"/>
      <c r="AGW65" s="17"/>
      <c r="AGX65" s="17"/>
      <c r="AGY65" s="17"/>
      <c r="AGZ65" s="17"/>
      <c r="AHA65" s="17"/>
      <c r="AHB65" s="17"/>
      <c r="AHC65" s="17"/>
      <c r="AHD65" s="17"/>
      <c r="AHE65" s="17"/>
      <c r="AHF65" s="17"/>
      <c r="AHG65" s="17"/>
      <c r="AHH65" s="17"/>
      <c r="AHI65" s="17"/>
      <c r="AHJ65" s="17"/>
      <c r="AHK65" s="17"/>
      <c r="AHL65" s="17"/>
      <c r="AHM65" s="17"/>
      <c r="AHN65" s="17"/>
      <c r="AHO65" s="17"/>
      <c r="AHP65" s="17"/>
      <c r="AHQ65" s="17"/>
      <c r="AHR65" s="17"/>
      <c r="AHS65" s="17"/>
      <c r="AHT65" s="17"/>
      <c r="AHU65" s="17"/>
      <c r="AHV65" s="17"/>
      <c r="AHW65" s="17"/>
      <c r="AHX65" s="17"/>
      <c r="AHY65" s="17"/>
      <c r="AHZ65" s="17"/>
      <c r="AIA65" s="17"/>
      <c r="AIB65" s="17"/>
      <c r="AIC65" s="17"/>
      <c r="AID65" s="17"/>
      <c r="AIE65" s="17"/>
      <c r="AIF65" s="17"/>
      <c r="AIG65" s="17"/>
      <c r="AIH65" s="17"/>
      <c r="AII65" s="17"/>
      <c r="AIJ65" s="17"/>
      <c r="AIK65" s="17"/>
      <c r="AIL65" s="17"/>
      <c r="AIM65" s="17"/>
      <c r="AIN65" s="17"/>
      <c r="AIO65" s="17"/>
      <c r="AIP65" s="17"/>
      <c r="AIQ65" s="17"/>
      <c r="AIR65" s="17"/>
      <c r="AIS65" s="17"/>
      <c r="AIT65" s="17"/>
      <c r="AIU65" s="17"/>
      <c r="AIV65" s="17"/>
      <c r="AIW65" s="17"/>
      <c r="AIX65" s="17"/>
      <c r="AIY65" s="17"/>
      <c r="AIZ65" s="17"/>
      <c r="AJA65" s="17"/>
      <c r="AJB65" s="17"/>
      <c r="AJC65" s="17"/>
      <c r="AJD65" s="17"/>
      <c r="AJE65" s="17"/>
      <c r="AJF65" s="17"/>
      <c r="AJG65" s="17"/>
      <c r="AJH65" s="17"/>
      <c r="AJI65" s="17"/>
      <c r="AJJ65" s="17"/>
      <c r="AJK65" s="17"/>
      <c r="AJL65" s="17"/>
      <c r="AJM65" s="17"/>
      <c r="AJN65" s="17"/>
      <c r="AJO65" s="17"/>
      <c r="AJP65" s="17"/>
      <c r="AJQ65" s="17"/>
      <c r="AJR65" s="17"/>
      <c r="AJS65" s="17"/>
      <c r="AJT65" s="17"/>
      <c r="AJU65" s="17"/>
      <c r="AJV65" s="17"/>
      <c r="AJW65" s="17"/>
      <c r="AJX65" s="17"/>
      <c r="AJY65" s="17"/>
      <c r="AJZ65" s="17"/>
      <c r="AKA65" s="17"/>
      <c r="AKB65" s="17"/>
      <c r="AKC65" s="17"/>
      <c r="AKD65" s="17"/>
      <c r="AKE65" s="17"/>
      <c r="AKF65" s="17"/>
      <c r="AKG65" s="17"/>
      <c r="AKH65" s="17"/>
      <c r="AKI65" s="17"/>
      <c r="AKJ65" s="17"/>
      <c r="AKK65" s="17"/>
      <c r="AKL65" s="17"/>
      <c r="AKM65" s="17"/>
      <c r="AKN65" s="17"/>
      <c r="AKO65" s="17"/>
      <c r="AKP65" s="17"/>
      <c r="AKQ65" s="17"/>
      <c r="AKR65" s="17"/>
      <c r="AKS65" s="17"/>
      <c r="AKT65" s="17"/>
      <c r="AKU65" s="17"/>
      <c r="AKV65" s="17"/>
      <c r="AKW65" s="17"/>
      <c r="AKX65" s="17"/>
      <c r="AKY65" s="17"/>
      <c r="AKZ65" s="17"/>
      <c r="ALA65" s="17"/>
      <c r="ALB65" s="17"/>
      <c r="ALC65" s="17"/>
      <c r="ALD65" s="17"/>
      <c r="ALE65" s="17"/>
      <c r="ALF65" s="17"/>
      <c r="ALG65" s="17"/>
      <c r="ALH65" s="17"/>
      <c r="ALI65" s="17"/>
      <c r="ALJ65" s="17"/>
      <c r="ALK65" s="17"/>
      <c r="ALL65" s="17"/>
      <c r="ALM65" s="17"/>
      <c r="ALN65" s="17"/>
      <c r="ALO65" s="17"/>
      <c r="ALP65" s="17"/>
      <c r="ALQ65" s="17"/>
      <c r="ALR65" s="17"/>
      <c r="ALS65" s="17"/>
      <c r="ALT65" s="17"/>
      <c r="ALU65" s="17"/>
      <c r="ALV65" s="17"/>
      <c r="ALW65" s="17"/>
      <c r="ALX65" s="17"/>
      <c r="ALY65" s="17"/>
      <c r="ALZ65" s="17"/>
      <c r="AMA65" s="17"/>
      <c r="AMB65" s="17"/>
      <c r="AMC65" s="17"/>
      <c r="AMD65" s="17"/>
      <c r="AME65" s="17"/>
      <c r="AMF65" s="17"/>
      <c r="AMG65" s="17"/>
      <c r="AMH65" s="17"/>
      <c r="AMI65" s="17"/>
      <c r="AMJ65" s="17"/>
    </row>
    <row r="66" spans="1:1024" s="6" customFormat="1" x14ac:dyDescent="0.25">
      <c r="A66" s="38" t="s">
        <v>616</v>
      </c>
      <c r="B66" s="36" t="s">
        <v>25</v>
      </c>
      <c r="C66" s="36" t="s">
        <v>26</v>
      </c>
      <c r="D66" s="38"/>
      <c r="E66" s="36" t="s">
        <v>17</v>
      </c>
      <c r="F66" s="51">
        <v>844</v>
      </c>
      <c r="G66" s="36" t="s">
        <v>12</v>
      </c>
      <c r="H66" s="439"/>
      <c r="I66" s="288">
        <f t="shared" si="0"/>
        <v>0</v>
      </c>
      <c r="J66" s="289" t="s">
        <v>32</v>
      </c>
      <c r="K66" s="18"/>
      <c r="L66" s="18"/>
      <c r="M66" s="302"/>
      <c r="N66" s="294"/>
      <c r="O66" s="18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  <c r="IW66" s="7"/>
      <c r="IX66" s="7"/>
      <c r="IY66" s="7"/>
      <c r="IZ66" s="7"/>
      <c r="JA66" s="7"/>
      <c r="JB66" s="7"/>
      <c r="JC66" s="7"/>
      <c r="JD66" s="7"/>
      <c r="JE66" s="7"/>
      <c r="JF66" s="7"/>
      <c r="JG66" s="7"/>
      <c r="JH66" s="7"/>
      <c r="JI66" s="7"/>
      <c r="JJ66" s="7"/>
      <c r="JK66" s="7"/>
      <c r="JL66" s="7"/>
      <c r="JM66" s="7"/>
      <c r="JN66" s="7"/>
      <c r="JO66" s="7"/>
      <c r="JP66" s="7"/>
      <c r="JQ66" s="7"/>
      <c r="JR66" s="7"/>
      <c r="JS66" s="7"/>
      <c r="JT66" s="7"/>
      <c r="JU66" s="7"/>
      <c r="JV66" s="7"/>
      <c r="JW66" s="7"/>
      <c r="JX66" s="7"/>
      <c r="JY66" s="7"/>
      <c r="JZ66" s="7"/>
      <c r="KA66" s="7"/>
      <c r="KB66" s="7"/>
      <c r="KC66" s="7"/>
      <c r="KD66" s="7"/>
      <c r="KE66" s="7"/>
      <c r="KF66" s="7"/>
      <c r="KG66" s="7"/>
      <c r="KH66" s="7"/>
      <c r="KI66" s="7"/>
      <c r="KJ66" s="7"/>
      <c r="KK66" s="7"/>
      <c r="KL66" s="7"/>
      <c r="KM66" s="7"/>
      <c r="KN66" s="7"/>
      <c r="KO66" s="7"/>
      <c r="KP66" s="7"/>
      <c r="KQ66" s="7"/>
      <c r="KR66" s="7"/>
      <c r="KS66" s="7"/>
      <c r="KT66" s="7"/>
      <c r="KU66" s="7"/>
      <c r="KV66" s="7"/>
      <c r="KW66" s="7"/>
      <c r="KX66" s="7"/>
      <c r="KY66" s="7"/>
      <c r="KZ66" s="7"/>
      <c r="LA66" s="7"/>
      <c r="LB66" s="7"/>
      <c r="LC66" s="7"/>
      <c r="LD66" s="7"/>
      <c r="LE66" s="7"/>
      <c r="LF66" s="7"/>
      <c r="LG66" s="7"/>
      <c r="LH66" s="7"/>
      <c r="LI66" s="7"/>
      <c r="LJ66" s="7"/>
      <c r="LK66" s="7"/>
      <c r="LL66" s="7"/>
      <c r="LM66" s="7"/>
      <c r="LN66" s="7"/>
      <c r="LO66" s="7"/>
      <c r="LP66" s="7"/>
      <c r="LQ66" s="7"/>
      <c r="LR66" s="7"/>
      <c r="LS66" s="7"/>
      <c r="LT66" s="7"/>
      <c r="LU66" s="7"/>
      <c r="LV66" s="7"/>
      <c r="LW66" s="7"/>
      <c r="LX66" s="7"/>
      <c r="LY66" s="7"/>
      <c r="LZ66" s="7"/>
      <c r="MA66" s="7"/>
      <c r="MB66" s="7"/>
      <c r="MC66" s="7"/>
      <c r="MD66" s="7"/>
      <c r="ME66" s="7"/>
      <c r="MF66" s="7"/>
      <c r="MG66" s="7"/>
      <c r="MH66" s="7"/>
      <c r="MI66" s="7"/>
      <c r="MJ66" s="7"/>
      <c r="MK66" s="7"/>
      <c r="ML66" s="7"/>
      <c r="MM66" s="7"/>
      <c r="MN66" s="7"/>
      <c r="MO66" s="7"/>
      <c r="MP66" s="7"/>
      <c r="MQ66" s="7"/>
      <c r="MR66" s="7"/>
      <c r="MS66" s="7"/>
      <c r="MT66" s="7"/>
      <c r="MU66" s="7"/>
      <c r="MV66" s="7"/>
      <c r="MW66" s="7"/>
      <c r="MX66" s="7"/>
      <c r="MY66" s="7"/>
      <c r="MZ66" s="7"/>
      <c r="NA66" s="7"/>
      <c r="NB66" s="7"/>
      <c r="NC66" s="7"/>
      <c r="ND66" s="7"/>
      <c r="NE66" s="7"/>
      <c r="NF66" s="7"/>
      <c r="NG66" s="7"/>
      <c r="NH66" s="7"/>
      <c r="NI66" s="7"/>
      <c r="NJ66" s="7"/>
      <c r="NK66" s="7"/>
      <c r="NL66" s="7"/>
      <c r="NM66" s="7"/>
      <c r="NN66" s="7"/>
      <c r="NO66" s="7"/>
      <c r="NP66" s="7"/>
      <c r="NQ66" s="7"/>
      <c r="NR66" s="7"/>
      <c r="NS66" s="7"/>
      <c r="NT66" s="7"/>
      <c r="NU66" s="7"/>
      <c r="NV66" s="7"/>
      <c r="NW66" s="7"/>
      <c r="NX66" s="7"/>
      <c r="NY66" s="7"/>
      <c r="NZ66" s="7"/>
      <c r="OA66" s="7"/>
      <c r="OB66" s="7"/>
      <c r="OC66" s="7"/>
      <c r="OD66" s="7"/>
      <c r="OE66" s="7"/>
      <c r="OF66" s="7"/>
      <c r="OG66" s="7"/>
      <c r="OH66" s="7"/>
      <c r="OI66" s="7"/>
      <c r="OJ66" s="7"/>
      <c r="OK66" s="7"/>
      <c r="OL66" s="7"/>
      <c r="OM66" s="7"/>
      <c r="ON66" s="7"/>
      <c r="OO66" s="7"/>
      <c r="OP66" s="7"/>
      <c r="OQ66" s="7"/>
      <c r="OR66" s="7"/>
      <c r="OS66" s="7"/>
      <c r="OT66" s="7"/>
      <c r="OU66" s="7"/>
      <c r="OV66" s="7"/>
      <c r="OW66" s="7"/>
      <c r="OX66" s="7"/>
      <c r="OY66" s="7"/>
      <c r="OZ66" s="7"/>
      <c r="PA66" s="7"/>
      <c r="PB66" s="7"/>
      <c r="PC66" s="7"/>
      <c r="PD66" s="7"/>
      <c r="PE66" s="7"/>
      <c r="PF66" s="7"/>
      <c r="PG66" s="7"/>
      <c r="PH66" s="7"/>
      <c r="PI66" s="7"/>
      <c r="PJ66" s="7"/>
      <c r="PK66" s="7"/>
      <c r="PL66" s="7"/>
      <c r="PM66" s="7"/>
      <c r="PN66" s="7"/>
      <c r="PO66" s="7"/>
      <c r="PP66" s="7"/>
      <c r="PQ66" s="7"/>
      <c r="PR66" s="7"/>
      <c r="PS66" s="7"/>
      <c r="PT66" s="7"/>
      <c r="PU66" s="7"/>
      <c r="PV66" s="7"/>
      <c r="PW66" s="7"/>
      <c r="PX66" s="7"/>
      <c r="PY66" s="7"/>
      <c r="PZ66" s="7"/>
      <c r="QA66" s="7"/>
      <c r="QB66" s="7"/>
      <c r="QC66" s="7"/>
      <c r="QD66" s="7"/>
      <c r="QE66" s="7"/>
      <c r="QF66" s="7"/>
      <c r="QG66" s="7"/>
      <c r="QH66" s="7"/>
      <c r="QI66" s="7"/>
      <c r="QJ66" s="7"/>
      <c r="QK66" s="7"/>
      <c r="QL66" s="7"/>
      <c r="QM66" s="7"/>
      <c r="QN66" s="7"/>
      <c r="QO66" s="7"/>
      <c r="QP66" s="7"/>
      <c r="QQ66" s="7"/>
      <c r="QR66" s="7"/>
      <c r="QS66" s="7"/>
      <c r="QT66" s="7"/>
      <c r="QU66" s="7"/>
      <c r="QV66" s="7"/>
      <c r="QW66" s="7"/>
      <c r="QX66" s="7"/>
      <c r="QY66" s="7"/>
      <c r="QZ66" s="7"/>
      <c r="RA66" s="7"/>
      <c r="RB66" s="7"/>
      <c r="RC66" s="7"/>
      <c r="RD66" s="7"/>
      <c r="RE66" s="7"/>
      <c r="RF66" s="7"/>
      <c r="RG66" s="7"/>
      <c r="RH66" s="7"/>
      <c r="RI66" s="7"/>
      <c r="RJ66" s="7"/>
      <c r="RK66" s="7"/>
      <c r="RL66" s="7"/>
      <c r="RM66" s="7"/>
      <c r="RN66" s="7"/>
      <c r="RO66" s="7"/>
      <c r="RP66" s="7"/>
      <c r="RQ66" s="7"/>
      <c r="RR66" s="7"/>
      <c r="RS66" s="7"/>
      <c r="RT66" s="7"/>
      <c r="RU66" s="7"/>
      <c r="RV66" s="7"/>
      <c r="RW66" s="7"/>
      <c r="RX66" s="7"/>
      <c r="RY66" s="7"/>
      <c r="RZ66" s="7"/>
      <c r="SA66" s="7"/>
      <c r="SB66" s="7"/>
      <c r="SC66" s="7"/>
      <c r="SD66" s="7"/>
      <c r="SE66" s="7"/>
      <c r="SF66" s="7"/>
      <c r="SG66" s="7"/>
      <c r="SH66" s="7"/>
      <c r="SI66" s="7"/>
      <c r="SJ66" s="7"/>
      <c r="SK66" s="7"/>
      <c r="SL66" s="7"/>
      <c r="SM66" s="7"/>
      <c r="SN66" s="7"/>
      <c r="SO66" s="7"/>
      <c r="SP66" s="7"/>
      <c r="SQ66" s="7"/>
      <c r="SR66" s="7"/>
      <c r="SS66" s="7"/>
      <c r="ST66" s="7"/>
      <c r="SU66" s="7"/>
      <c r="SV66" s="7"/>
      <c r="SW66" s="7"/>
      <c r="SX66" s="7"/>
      <c r="SY66" s="7"/>
      <c r="SZ66" s="7"/>
      <c r="TA66" s="7"/>
      <c r="TB66" s="7"/>
      <c r="TC66" s="7"/>
      <c r="TD66" s="7"/>
      <c r="TE66" s="7"/>
      <c r="TF66" s="7"/>
      <c r="TG66" s="7"/>
      <c r="TH66" s="7"/>
      <c r="TI66" s="7"/>
      <c r="TJ66" s="7"/>
      <c r="TK66" s="7"/>
      <c r="TL66" s="7"/>
      <c r="TM66" s="7"/>
      <c r="TN66" s="7"/>
      <c r="TO66" s="7"/>
      <c r="TP66" s="7"/>
      <c r="TQ66" s="7"/>
      <c r="TR66" s="7"/>
      <c r="TS66" s="7"/>
      <c r="TT66" s="7"/>
      <c r="TU66" s="7"/>
      <c r="TV66" s="7"/>
      <c r="TW66" s="7"/>
      <c r="TX66" s="7"/>
      <c r="TY66" s="7"/>
      <c r="TZ66" s="7"/>
      <c r="UA66" s="7"/>
      <c r="UB66" s="7"/>
      <c r="UC66" s="7"/>
      <c r="UD66" s="7"/>
      <c r="UE66" s="7"/>
      <c r="UF66" s="7"/>
      <c r="UG66" s="7"/>
      <c r="UH66" s="7"/>
      <c r="UI66" s="7"/>
      <c r="UJ66" s="7"/>
      <c r="UK66" s="7"/>
      <c r="UL66" s="7"/>
      <c r="UM66" s="7"/>
      <c r="UN66" s="7"/>
      <c r="UO66" s="7"/>
      <c r="UP66" s="7"/>
      <c r="UQ66" s="7"/>
      <c r="UR66" s="7"/>
      <c r="US66" s="7"/>
      <c r="UT66" s="7"/>
      <c r="UU66" s="7"/>
      <c r="UV66" s="7"/>
      <c r="UW66" s="7"/>
      <c r="UX66" s="7"/>
      <c r="UY66" s="7"/>
      <c r="UZ66" s="7"/>
      <c r="VA66" s="7"/>
      <c r="VB66" s="7"/>
      <c r="VC66" s="7"/>
      <c r="VD66" s="7"/>
      <c r="VE66" s="7"/>
      <c r="VF66" s="7"/>
      <c r="VG66" s="7"/>
      <c r="VH66" s="7"/>
      <c r="VI66" s="7"/>
      <c r="VJ66" s="7"/>
      <c r="VK66" s="7"/>
      <c r="VL66" s="7"/>
      <c r="VM66" s="7"/>
      <c r="VN66" s="7"/>
      <c r="VO66" s="7"/>
      <c r="VP66" s="7"/>
      <c r="VQ66" s="7"/>
      <c r="VR66" s="7"/>
      <c r="VS66" s="7"/>
      <c r="VT66" s="7"/>
      <c r="VU66" s="7"/>
      <c r="VV66" s="7"/>
      <c r="VW66" s="7"/>
      <c r="VX66" s="7"/>
      <c r="VY66" s="7"/>
      <c r="VZ66" s="7"/>
      <c r="WA66" s="7"/>
      <c r="WB66" s="7"/>
      <c r="WC66" s="7"/>
      <c r="WD66" s="7"/>
      <c r="WE66" s="7"/>
      <c r="WF66" s="7"/>
      <c r="WG66" s="7"/>
      <c r="WH66" s="7"/>
      <c r="WI66" s="7"/>
      <c r="WJ66" s="7"/>
      <c r="WK66" s="7"/>
      <c r="WL66" s="7"/>
      <c r="WM66" s="7"/>
      <c r="WN66" s="7"/>
      <c r="WO66" s="7"/>
      <c r="WP66" s="7"/>
      <c r="WQ66" s="7"/>
      <c r="WR66" s="7"/>
      <c r="WS66" s="7"/>
      <c r="WT66" s="7"/>
      <c r="WU66" s="7"/>
      <c r="WV66" s="7"/>
      <c r="WW66" s="7"/>
      <c r="WX66" s="7"/>
      <c r="WY66" s="7"/>
      <c r="WZ66" s="7"/>
      <c r="XA66" s="7"/>
      <c r="XB66" s="7"/>
      <c r="XC66" s="7"/>
      <c r="XD66" s="7"/>
      <c r="XE66" s="7"/>
      <c r="XF66" s="7"/>
      <c r="XG66" s="7"/>
      <c r="XH66" s="7"/>
      <c r="XI66" s="7"/>
      <c r="XJ66" s="7"/>
      <c r="XK66" s="7"/>
      <c r="XL66" s="7"/>
      <c r="XM66" s="7"/>
      <c r="XN66" s="7"/>
      <c r="XO66" s="7"/>
      <c r="XP66" s="7"/>
      <c r="XQ66" s="7"/>
      <c r="XR66" s="7"/>
      <c r="XS66" s="7"/>
      <c r="XT66" s="7"/>
      <c r="XU66" s="7"/>
      <c r="XV66" s="7"/>
      <c r="XW66" s="7"/>
      <c r="XX66" s="7"/>
      <c r="XY66" s="7"/>
      <c r="XZ66" s="7"/>
      <c r="YA66" s="7"/>
      <c r="YB66" s="7"/>
      <c r="YC66" s="7"/>
      <c r="YD66" s="7"/>
      <c r="YE66" s="7"/>
      <c r="YF66" s="7"/>
      <c r="YG66" s="7"/>
      <c r="YH66" s="7"/>
      <c r="YI66" s="7"/>
      <c r="YJ66" s="7"/>
      <c r="YK66" s="7"/>
      <c r="YL66" s="7"/>
      <c r="YM66" s="7"/>
      <c r="YN66" s="7"/>
      <c r="YO66" s="7"/>
      <c r="YP66" s="7"/>
      <c r="YQ66" s="7"/>
      <c r="YR66" s="7"/>
      <c r="YS66" s="7"/>
      <c r="YT66" s="7"/>
      <c r="YU66" s="7"/>
      <c r="YV66" s="7"/>
      <c r="YW66" s="7"/>
      <c r="YX66" s="7"/>
      <c r="YY66" s="7"/>
      <c r="YZ66" s="7"/>
      <c r="ZA66" s="7"/>
      <c r="ZB66" s="7"/>
      <c r="ZC66" s="7"/>
      <c r="ZD66" s="7"/>
      <c r="ZE66" s="7"/>
      <c r="ZF66" s="7"/>
      <c r="ZG66" s="7"/>
      <c r="ZH66" s="7"/>
      <c r="ZI66" s="7"/>
      <c r="ZJ66" s="7"/>
      <c r="ZK66" s="7"/>
      <c r="ZL66" s="7"/>
      <c r="ZM66" s="7"/>
      <c r="ZN66" s="7"/>
      <c r="ZO66" s="7"/>
      <c r="ZP66" s="7"/>
      <c r="ZQ66" s="7"/>
      <c r="ZR66" s="7"/>
      <c r="ZS66" s="7"/>
      <c r="ZT66" s="7"/>
      <c r="ZU66" s="7"/>
      <c r="ZV66" s="7"/>
      <c r="ZW66" s="7"/>
      <c r="ZX66" s="7"/>
      <c r="ZY66" s="7"/>
      <c r="ZZ66" s="7"/>
      <c r="AAA66" s="7"/>
      <c r="AAB66" s="7"/>
      <c r="AAC66" s="7"/>
      <c r="AAD66" s="7"/>
      <c r="AAE66" s="7"/>
      <c r="AAF66" s="7"/>
      <c r="AAG66" s="7"/>
      <c r="AAH66" s="7"/>
      <c r="AAI66" s="7"/>
      <c r="AAJ66" s="7"/>
      <c r="AAK66" s="7"/>
      <c r="AAL66" s="7"/>
      <c r="AAM66" s="7"/>
      <c r="AAN66" s="7"/>
      <c r="AAO66" s="7"/>
      <c r="AAP66" s="7"/>
      <c r="AAQ66" s="7"/>
      <c r="AAR66" s="7"/>
      <c r="AAS66" s="7"/>
      <c r="AAT66" s="7"/>
      <c r="AAU66" s="7"/>
      <c r="AAV66" s="7"/>
      <c r="AAW66" s="7"/>
      <c r="AAX66" s="7"/>
      <c r="AAY66" s="7"/>
      <c r="AAZ66" s="7"/>
      <c r="ABA66" s="7"/>
      <c r="ABB66" s="7"/>
      <c r="ABC66" s="7"/>
      <c r="ABD66" s="7"/>
      <c r="ABE66" s="7"/>
      <c r="ABF66" s="7"/>
      <c r="ABG66" s="7"/>
      <c r="ABH66" s="7"/>
      <c r="ABI66" s="7"/>
      <c r="ABJ66" s="7"/>
      <c r="ABK66" s="7"/>
      <c r="ABL66" s="7"/>
      <c r="ABM66" s="7"/>
      <c r="ABN66" s="7"/>
      <c r="ABO66" s="7"/>
      <c r="ABP66" s="7"/>
      <c r="ABQ66" s="7"/>
      <c r="ABR66" s="7"/>
      <c r="ABS66" s="7"/>
      <c r="ABT66" s="7"/>
      <c r="ABU66" s="7"/>
      <c r="ABV66" s="7"/>
      <c r="ABW66" s="7"/>
      <c r="ABX66" s="7"/>
      <c r="ABY66" s="7"/>
      <c r="ABZ66" s="7"/>
      <c r="ACA66" s="7"/>
      <c r="ACB66" s="7"/>
      <c r="ACC66" s="7"/>
      <c r="ACD66" s="7"/>
      <c r="ACE66" s="7"/>
      <c r="ACF66" s="7"/>
      <c r="ACG66" s="7"/>
      <c r="ACH66" s="7"/>
      <c r="ACI66" s="7"/>
      <c r="ACJ66" s="7"/>
      <c r="ACK66" s="7"/>
      <c r="ACL66" s="7"/>
      <c r="ACM66" s="7"/>
      <c r="ACN66" s="7"/>
      <c r="ACO66" s="7"/>
      <c r="ACP66" s="7"/>
      <c r="ACQ66" s="7"/>
      <c r="ACR66" s="7"/>
      <c r="ACS66" s="7"/>
      <c r="ACT66" s="7"/>
      <c r="ACU66" s="7"/>
      <c r="ACV66" s="7"/>
      <c r="ACW66" s="7"/>
      <c r="ACX66" s="7"/>
      <c r="ACY66" s="7"/>
      <c r="ACZ66" s="7"/>
      <c r="ADA66" s="7"/>
      <c r="ADB66" s="7"/>
      <c r="ADC66" s="7"/>
      <c r="ADD66" s="7"/>
      <c r="ADE66" s="7"/>
      <c r="ADF66" s="7"/>
      <c r="ADG66" s="7"/>
      <c r="ADH66" s="7"/>
      <c r="ADI66" s="7"/>
      <c r="ADJ66" s="7"/>
      <c r="ADK66" s="7"/>
      <c r="ADL66" s="7"/>
      <c r="ADM66" s="7"/>
      <c r="ADN66" s="7"/>
      <c r="ADO66" s="7"/>
      <c r="ADP66" s="7"/>
      <c r="ADQ66" s="7"/>
      <c r="ADR66" s="7"/>
      <c r="ADS66" s="7"/>
      <c r="ADT66" s="7"/>
      <c r="ADU66" s="7"/>
      <c r="ADV66" s="7"/>
      <c r="ADW66" s="7"/>
      <c r="ADX66" s="7"/>
      <c r="ADY66" s="7"/>
      <c r="ADZ66" s="7"/>
      <c r="AEA66" s="7"/>
      <c r="AEB66" s="7"/>
      <c r="AEC66" s="7"/>
      <c r="AED66" s="7"/>
      <c r="AEE66" s="7"/>
      <c r="AEF66" s="7"/>
      <c r="AEG66" s="7"/>
      <c r="AEH66" s="7"/>
      <c r="AEI66" s="7"/>
      <c r="AEJ66" s="7"/>
      <c r="AEK66" s="7"/>
      <c r="AEL66" s="7"/>
      <c r="AEM66" s="7"/>
      <c r="AEN66" s="7"/>
      <c r="AEO66" s="7"/>
      <c r="AEP66" s="7"/>
      <c r="AEQ66" s="7"/>
      <c r="AER66" s="7"/>
      <c r="AES66" s="7"/>
      <c r="AET66" s="7"/>
      <c r="AEU66" s="7"/>
      <c r="AEV66" s="7"/>
      <c r="AEW66" s="7"/>
      <c r="AEX66" s="7"/>
      <c r="AEY66" s="7"/>
      <c r="AEZ66" s="7"/>
      <c r="AFA66" s="7"/>
      <c r="AFB66" s="7"/>
      <c r="AFC66" s="7"/>
      <c r="AFD66" s="7"/>
      <c r="AFE66" s="7"/>
      <c r="AFF66" s="7"/>
      <c r="AFG66" s="7"/>
      <c r="AFH66" s="7"/>
      <c r="AFI66" s="7"/>
      <c r="AFJ66" s="7"/>
      <c r="AFK66" s="7"/>
      <c r="AFL66" s="7"/>
      <c r="AFM66" s="7"/>
      <c r="AFN66" s="7"/>
      <c r="AFO66" s="7"/>
      <c r="AFP66" s="7"/>
      <c r="AFQ66" s="7"/>
      <c r="AFR66" s="7"/>
      <c r="AFS66" s="7"/>
      <c r="AFT66" s="7"/>
      <c r="AFU66" s="7"/>
      <c r="AFV66" s="7"/>
      <c r="AFW66" s="7"/>
      <c r="AFX66" s="7"/>
      <c r="AFY66" s="7"/>
      <c r="AFZ66" s="7"/>
      <c r="AGA66" s="7"/>
      <c r="AGB66" s="7"/>
      <c r="AGC66" s="7"/>
      <c r="AGD66" s="7"/>
      <c r="AGE66" s="7"/>
      <c r="AGF66" s="7"/>
      <c r="AGG66" s="7"/>
      <c r="AGH66" s="7"/>
      <c r="AGI66" s="7"/>
      <c r="AGJ66" s="7"/>
      <c r="AGK66" s="7"/>
      <c r="AGL66" s="7"/>
      <c r="AGM66" s="7"/>
      <c r="AGN66" s="7"/>
      <c r="AGO66" s="7"/>
      <c r="AGP66" s="7"/>
      <c r="AGQ66" s="7"/>
      <c r="AGR66" s="7"/>
      <c r="AGS66" s="7"/>
      <c r="AGT66" s="7"/>
      <c r="AGU66" s="7"/>
      <c r="AGV66" s="7"/>
      <c r="AGW66" s="7"/>
      <c r="AGX66" s="7"/>
      <c r="AGY66" s="7"/>
      <c r="AGZ66" s="7"/>
      <c r="AHA66" s="7"/>
      <c r="AHB66" s="7"/>
      <c r="AHC66" s="7"/>
      <c r="AHD66" s="7"/>
      <c r="AHE66" s="7"/>
      <c r="AHF66" s="7"/>
      <c r="AHG66" s="7"/>
      <c r="AHH66" s="7"/>
      <c r="AHI66" s="7"/>
      <c r="AHJ66" s="7"/>
      <c r="AHK66" s="7"/>
      <c r="AHL66" s="7"/>
      <c r="AHM66" s="7"/>
      <c r="AHN66" s="7"/>
      <c r="AHO66" s="7"/>
      <c r="AHP66" s="7"/>
      <c r="AHQ66" s="7"/>
      <c r="AHR66" s="7"/>
      <c r="AHS66" s="7"/>
      <c r="AHT66" s="7"/>
      <c r="AHU66" s="7"/>
      <c r="AHV66" s="7"/>
      <c r="AHW66" s="7"/>
      <c r="AHX66" s="7"/>
      <c r="AHY66" s="7"/>
      <c r="AHZ66" s="7"/>
      <c r="AIA66" s="7"/>
      <c r="AIB66" s="7"/>
      <c r="AIC66" s="7"/>
      <c r="AID66" s="7"/>
      <c r="AIE66" s="7"/>
      <c r="AIF66" s="7"/>
      <c r="AIG66" s="7"/>
      <c r="AIH66" s="7"/>
      <c r="AII66" s="7"/>
      <c r="AIJ66" s="7"/>
      <c r="AIK66" s="7"/>
      <c r="AIL66" s="7"/>
      <c r="AIM66" s="7"/>
      <c r="AIN66" s="7"/>
      <c r="AIO66" s="7"/>
      <c r="AIP66" s="7"/>
      <c r="AIQ66" s="7"/>
      <c r="AIR66" s="7"/>
      <c r="AIS66" s="7"/>
      <c r="AIT66" s="7"/>
      <c r="AIU66" s="7"/>
      <c r="AIV66" s="7"/>
      <c r="AIW66" s="7"/>
      <c r="AIX66" s="7"/>
      <c r="AIY66" s="7"/>
      <c r="AIZ66" s="7"/>
      <c r="AJA66" s="7"/>
      <c r="AJB66" s="7"/>
      <c r="AJC66" s="7"/>
      <c r="AJD66" s="7"/>
      <c r="AJE66" s="7"/>
      <c r="AJF66" s="7"/>
      <c r="AJG66" s="7"/>
      <c r="AJH66" s="7"/>
      <c r="AJI66" s="7"/>
      <c r="AJJ66" s="7"/>
      <c r="AJK66" s="7"/>
      <c r="AJL66" s="7"/>
      <c r="AJM66" s="7"/>
      <c r="AJN66" s="7"/>
      <c r="AJO66" s="7"/>
      <c r="AJP66" s="7"/>
      <c r="AJQ66" s="7"/>
      <c r="AJR66" s="7"/>
      <c r="AJS66" s="7"/>
      <c r="AJT66" s="7"/>
      <c r="AJU66" s="7"/>
      <c r="AJV66" s="7"/>
      <c r="AJW66" s="7"/>
      <c r="AJX66" s="7"/>
      <c r="AJY66" s="7"/>
      <c r="AJZ66" s="7"/>
      <c r="AKA66" s="7"/>
      <c r="AKB66" s="7"/>
      <c r="AKC66" s="7"/>
      <c r="AKD66" s="7"/>
      <c r="AKE66" s="7"/>
      <c r="AKF66" s="7"/>
      <c r="AKG66" s="7"/>
      <c r="AKH66" s="7"/>
      <c r="AKI66" s="7"/>
      <c r="AKJ66" s="7"/>
      <c r="AKK66" s="7"/>
      <c r="AKL66" s="7"/>
      <c r="AKM66" s="7"/>
      <c r="AKN66" s="7"/>
      <c r="AKO66" s="7"/>
      <c r="AKP66" s="7"/>
      <c r="AKQ66" s="7"/>
      <c r="AKR66" s="7"/>
      <c r="AKS66" s="7"/>
      <c r="AKT66" s="7"/>
      <c r="AKU66" s="7"/>
      <c r="AKV66" s="7"/>
      <c r="AKW66" s="7"/>
      <c r="AKX66" s="7"/>
      <c r="AKY66" s="7"/>
      <c r="AKZ66" s="7"/>
      <c r="ALA66" s="7"/>
      <c r="ALB66" s="7"/>
      <c r="ALC66" s="7"/>
      <c r="ALD66" s="7"/>
      <c r="ALE66" s="7"/>
      <c r="ALF66" s="7"/>
      <c r="ALG66" s="7"/>
      <c r="ALH66" s="7"/>
      <c r="ALI66" s="7"/>
      <c r="ALJ66" s="7"/>
      <c r="ALK66" s="7"/>
      <c r="ALL66" s="7"/>
      <c r="ALM66" s="7"/>
      <c r="ALN66" s="7"/>
      <c r="ALO66" s="7"/>
      <c r="ALP66" s="7"/>
      <c r="ALQ66" s="7"/>
      <c r="ALR66" s="7"/>
      <c r="ALS66" s="7"/>
      <c r="ALT66" s="7"/>
      <c r="ALU66" s="7"/>
      <c r="ALV66" s="7"/>
      <c r="ALW66" s="7"/>
      <c r="ALX66" s="7"/>
      <c r="ALY66" s="7"/>
      <c r="ALZ66" s="7"/>
      <c r="AMA66" s="7"/>
      <c r="AMB66" s="7"/>
      <c r="AMC66" s="7"/>
      <c r="AMD66" s="7"/>
      <c r="AME66" s="7"/>
      <c r="AMF66" s="7"/>
      <c r="AMG66" s="7"/>
      <c r="AMH66" s="7"/>
      <c r="AMI66" s="7"/>
      <c r="AMJ66" s="7"/>
    </row>
    <row r="67" spans="1:1024" s="16" customFormat="1" x14ac:dyDescent="0.25">
      <c r="A67" s="38" t="s">
        <v>617</v>
      </c>
      <c r="B67" s="36" t="s">
        <v>25</v>
      </c>
      <c r="C67" s="36" t="s">
        <v>9</v>
      </c>
      <c r="D67" s="38"/>
      <c r="E67" s="36" t="s">
        <v>17</v>
      </c>
      <c r="F67" s="51">
        <v>40</v>
      </c>
      <c r="G67" s="36" t="s">
        <v>12</v>
      </c>
      <c r="H67" s="439"/>
      <c r="I67" s="50">
        <f t="shared" si="0"/>
        <v>0</v>
      </c>
      <c r="J67" s="289" t="s">
        <v>197</v>
      </c>
      <c r="K67" s="18"/>
      <c r="L67" s="18"/>
      <c r="M67" s="302"/>
      <c r="N67" s="294"/>
      <c r="O67" s="18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  <c r="GU67" s="17"/>
      <c r="GV67" s="17"/>
      <c r="GW67" s="17"/>
      <c r="GX67" s="17"/>
      <c r="GY67" s="17"/>
      <c r="GZ67" s="17"/>
      <c r="HA67" s="17"/>
      <c r="HB67" s="17"/>
      <c r="HC67" s="17"/>
      <c r="HD67" s="17"/>
      <c r="HE67" s="17"/>
      <c r="HF67" s="17"/>
      <c r="HG67" s="17"/>
      <c r="HH67" s="17"/>
      <c r="HI67" s="17"/>
      <c r="HJ67" s="17"/>
      <c r="HK67" s="17"/>
      <c r="HL67" s="17"/>
      <c r="HM67" s="17"/>
      <c r="HN67" s="17"/>
      <c r="HO67" s="17"/>
      <c r="HP67" s="17"/>
      <c r="HQ67" s="17"/>
      <c r="HR67" s="17"/>
      <c r="HS67" s="17"/>
      <c r="HT67" s="17"/>
      <c r="HU67" s="17"/>
      <c r="HV67" s="17"/>
      <c r="HW67" s="17"/>
      <c r="HX67" s="17"/>
      <c r="HY67" s="17"/>
      <c r="HZ67" s="17"/>
      <c r="IA67" s="17"/>
      <c r="IB67" s="17"/>
      <c r="IC67" s="17"/>
      <c r="ID67" s="17"/>
      <c r="IE67" s="17"/>
      <c r="IF67" s="17"/>
      <c r="IG67" s="17"/>
      <c r="IH67" s="17"/>
      <c r="II67" s="17"/>
      <c r="IJ67" s="17"/>
      <c r="IK67" s="17"/>
      <c r="IL67" s="17"/>
      <c r="IM67" s="17"/>
      <c r="IN67" s="17"/>
      <c r="IO67" s="17"/>
      <c r="IP67" s="17"/>
      <c r="IQ67" s="17"/>
      <c r="IR67" s="17"/>
      <c r="IS67" s="17"/>
      <c r="IT67" s="17"/>
      <c r="IU67" s="17"/>
      <c r="IV67" s="17"/>
      <c r="IW67" s="17"/>
      <c r="IX67" s="17"/>
      <c r="IY67" s="17"/>
      <c r="IZ67" s="17"/>
      <c r="JA67" s="17"/>
      <c r="JB67" s="17"/>
      <c r="JC67" s="17"/>
      <c r="JD67" s="17"/>
      <c r="JE67" s="17"/>
      <c r="JF67" s="17"/>
      <c r="JG67" s="17"/>
      <c r="JH67" s="17"/>
      <c r="JI67" s="17"/>
      <c r="JJ67" s="17"/>
      <c r="JK67" s="17"/>
      <c r="JL67" s="17"/>
      <c r="JM67" s="17"/>
      <c r="JN67" s="17"/>
      <c r="JO67" s="17"/>
      <c r="JP67" s="17"/>
      <c r="JQ67" s="17"/>
      <c r="JR67" s="17"/>
      <c r="JS67" s="17"/>
      <c r="JT67" s="17"/>
      <c r="JU67" s="17"/>
      <c r="JV67" s="17"/>
      <c r="JW67" s="17"/>
      <c r="JX67" s="17"/>
      <c r="JY67" s="17"/>
      <c r="JZ67" s="17"/>
      <c r="KA67" s="17"/>
      <c r="KB67" s="17"/>
      <c r="KC67" s="17"/>
      <c r="KD67" s="17"/>
      <c r="KE67" s="17"/>
      <c r="KF67" s="17"/>
      <c r="KG67" s="17"/>
      <c r="KH67" s="17"/>
      <c r="KI67" s="17"/>
      <c r="KJ67" s="17"/>
      <c r="KK67" s="17"/>
      <c r="KL67" s="17"/>
      <c r="KM67" s="17"/>
      <c r="KN67" s="17"/>
      <c r="KO67" s="17"/>
      <c r="KP67" s="17"/>
      <c r="KQ67" s="17"/>
      <c r="KR67" s="17"/>
      <c r="KS67" s="17"/>
      <c r="KT67" s="17"/>
      <c r="KU67" s="17"/>
      <c r="KV67" s="17"/>
      <c r="KW67" s="17"/>
      <c r="KX67" s="17"/>
      <c r="KY67" s="17"/>
      <c r="KZ67" s="17"/>
      <c r="LA67" s="17"/>
      <c r="LB67" s="17"/>
      <c r="LC67" s="17"/>
      <c r="LD67" s="17"/>
      <c r="LE67" s="17"/>
      <c r="LF67" s="17"/>
      <c r="LG67" s="17"/>
      <c r="LH67" s="17"/>
      <c r="LI67" s="17"/>
      <c r="LJ67" s="17"/>
      <c r="LK67" s="17"/>
      <c r="LL67" s="17"/>
      <c r="LM67" s="17"/>
      <c r="LN67" s="17"/>
      <c r="LO67" s="17"/>
      <c r="LP67" s="17"/>
      <c r="LQ67" s="17"/>
      <c r="LR67" s="17"/>
      <c r="LS67" s="17"/>
      <c r="LT67" s="17"/>
      <c r="LU67" s="17"/>
      <c r="LV67" s="17"/>
      <c r="LW67" s="17"/>
      <c r="LX67" s="17"/>
      <c r="LY67" s="17"/>
      <c r="LZ67" s="17"/>
      <c r="MA67" s="17"/>
      <c r="MB67" s="17"/>
      <c r="MC67" s="17"/>
      <c r="MD67" s="17"/>
      <c r="ME67" s="17"/>
      <c r="MF67" s="17"/>
      <c r="MG67" s="17"/>
      <c r="MH67" s="17"/>
      <c r="MI67" s="17"/>
      <c r="MJ67" s="17"/>
      <c r="MK67" s="17"/>
      <c r="ML67" s="17"/>
      <c r="MM67" s="17"/>
      <c r="MN67" s="17"/>
      <c r="MO67" s="17"/>
      <c r="MP67" s="17"/>
      <c r="MQ67" s="17"/>
      <c r="MR67" s="17"/>
      <c r="MS67" s="17"/>
      <c r="MT67" s="17"/>
      <c r="MU67" s="17"/>
      <c r="MV67" s="17"/>
      <c r="MW67" s="17"/>
      <c r="MX67" s="17"/>
      <c r="MY67" s="17"/>
      <c r="MZ67" s="17"/>
      <c r="NA67" s="17"/>
      <c r="NB67" s="17"/>
      <c r="NC67" s="17"/>
      <c r="ND67" s="17"/>
      <c r="NE67" s="17"/>
      <c r="NF67" s="17"/>
      <c r="NG67" s="17"/>
      <c r="NH67" s="17"/>
      <c r="NI67" s="17"/>
      <c r="NJ67" s="17"/>
      <c r="NK67" s="17"/>
      <c r="NL67" s="17"/>
      <c r="NM67" s="17"/>
      <c r="NN67" s="17"/>
      <c r="NO67" s="17"/>
      <c r="NP67" s="17"/>
      <c r="NQ67" s="17"/>
      <c r="NR67" s="17"/>
      <c r="NS67" s="17"/>
      <c r="NT67" s="17"/>
      <c r="NU67" s="17"/>
      <c r="NV67" s="17"/>
      <c r="NW67" s="17"/>
      <c r="NX67" s="17"/>
      <c r="NY67" s="17"/>
      <c r="NZ67" s="17"/>
      <c r="OA67" s="17"/>
      <c r="OB67" s="17"/>
      <c r="OC67" s="17"/>
      <c r="OD67" s="17"/>
      <c r="OE67" s="17"/>
      <c r="OF67" s="17"/>
      <c r="OG67" s="17"/>
      <c r="OH67" s="17"/>
      <c r="OI67" s="17"/>
      <c r="OJ67" s="17"/>
      <c r="OK67" s="17"/>
      <c r="OL67" s="17"/>
      <c r="OM67" s="17"/>
      <c r="ON67" s="17"/>
      <c r="OO67" s="17"/>
      <c r="OP67" s="17"/>
      <c r="OQ67" s="17"/>
      <c r="OR67" s="17"/>
      <c r="OS67" s="17"/>
      <c r="OT67" s="17"/>
      <c r="OU67" s="17"/>
      <c r="OV67" s="17"/>
      <c r="OW67" s="17"/>
      <c r="OX67" s="17"/>
      <c r="OY67" s="17"/>
      <c r="OZ67" s="17"/>
      <c r="PA67" s="17"/>
      <c r="PB67" s="17"/>
      <c r="PC67" s="17"/>
      <c r="PD67" s="17"/>
      <c r="PE67" s="17"/>
      <c r="PF67" s="17"/>
      <c r="PG67" s="17"/>
      <c r="PH67" s="17"/>
      <c r="PI67" s="17"/>
      <c r="PJ67" s="17"/>
      <c r="PK67" s="17"/>
      <c r="PL67" s="17"/>
      <c r="PM67" s="17"/>
      <c r="PN67" s="17"/>
      <c r="PO67" s="17"/>
      <c r="PP67" s="17"/>
      <c r="PQ67" s="17"/>
      <c r="PR67" s="17"/>
      <c r="PS67" s="17"/>
      <c r="PT67" s="17"/>
      <c r="PU67" s="17"/>
      <c r="PV67" s="17"/>
      <c r="PW67" s="17"/>
      <c r="PX67" s="17"/>
      <c r="PY67" s="17"/>
      <c r="PZ67" s="17"/>
      <c r="QA67" s="17"/>
      <c r="QB67" s="17"/>
      <c r="QC67" s="17"/>
      <c r="QD67" s="17"/>
      <c r="QE67" s="17"/>
      <c r="QF67" s="17"/>
      <c r="QG67" s="17"/>
      <c r="QH67" s="17"/>
      <c r="QI67" s="17"/>
      <c r="QJ67" s="17"/>
      <c r="QK67" s="17"/>
      <c r="QL67" s="17"/>
      <c r="QM67" s="17"/>
      <c r="QN67" s="17"/>
      <c r="QO67" s="17"/>
      <c r="QP67" s="17"/>
      <c r="QQ67" s="17"/>
      <c r="QR67" s="17"/>
      <c r="QS67" s="17"/>
      <c r="QT67" s="17"/>
      <c r="QU67" s="17"/>
      <c r="QV67" s="17"/>
      <c r="QW67" s="17"/>
      <c r="QX67" s="17"/>
      <c r="QY67" s="17"/>
      <c r="QZ67" s="17"/>
      <c r="RA67" s="17"/>
      <c r="RB67" s="17"/>
      <c r="RC67" s="17"/>
      <c r="RD67" s="17"/>
      <c r="RE67" s="17"/>
      <c r="RF67" s="17"/>
      <c r="RG67" s="17"/>
      <c r="RH67" s="17"/>
      <c r="RI67" s="17"/>
      <c r="RJ67" s="17"/>
      <c r="RK67" s="17"/>
      <c r="RL67" s="17"/>
      <c r="RM67" s="17"/>
      <c r="RN67" s="17"/>
      <c r="RO67" s="17"/>
      <c r="RP67" s="17"/>
      <c r="RQ67" s="17"/>
      <c r="RR67" s="17"/>
      <c r="RS67" s="17"/>
      <c r="RT67" s="17"/>
      <c r="RU67" s="17"/>
      <c r="RV67" s="17"/>
      <c r="RW67" s="17"/>
      <c r="RX67" s="17"/>
      <c r="RY67" s="17"/>
      <c r="RZ67" s="17"/>
      <c r="SA67" s="17"/>
      <c r="SB67" s="17"/>
      <c r="SC67" s="17"/>
      <c r="SD67" s="17"/>
      <c r="SE67" s="17"/>
      <c r="SF67" s="17"/>
      <c r="SG67" s="17"/>
      <c r="SH67" s="17"/>
      <c r="SI67" s="17"/>
      <c r="SJ67" s="17"/>
      <c r="SK67" s="17"/>
      <c r="SL67" s="17"/>
      <c r="SM67" s="17"/>
      <c r="SN67" s="17"/>
      <c r="SO67" s="17"/>
      <c r="SP67" s="17"/>
      <c r="SQ67" s="17"/>
      <c r="SR67" s="17"/>
      <c r="SS67" s="17"/>
      <c r="ST67" s="17"/>
      <c r="SU67" s="17"/>
      <c r="SV67" s="17"/>
      <c r="SW67" s="17"/>
      <c r="SX67" s="17"/>
      <c r="SY67" s="17"/>
      <c r="SZ67" s="17"/>
      <c r="TA67" s="17"/>
      <c r="TB67" s="17"/>
      <c r="TC67" s="17"/>
      <c r="TD67" s="17"/>
      <c r="TE67" s="17"/>
      <c r="TF67" s="17"/>
      <c r="TG67" s="17"/>
      <c r="TH67" s="17"/>
      <c r="TI67" s="17"/>
      <c r="TJ67" s="17"/>
      <c r="TK67" s="17"/>
      <c r="TL67" s="17"/>
      <c r="TM67" s="17"/>
      <c r="TN67" s="17"/>
      <c r="TO67" s="17"/>
      <c r="TP67" s="17"/>
      <c r="TQ67" s="17"/>
      <c r="TR67" s="17"/>
      <c r="TS67" s="17"/>
      <c r="TT67" s="17"/>
      <c r="TU67" s="17"/>
      <c r="TV67" s="17"/>
      <c r="TW67" s="17"/>
      <c r="TX67" s="17"/>
      <c r="TY67" s="17"/>
      <c r="TZ67" s="17"/>
      <c r="UA67" s="17"/>
      <c r="UB67" s="17"/>
      <c r="UC67" s="17"/>
      <c r="UD67" s="17"/>
      <c r="UE67" s="17"/>
      <c r="UF67" s="17"/>
      <c r="UG67" s="17"/>
      <c r="UH67" s="17"/>
      <c r="UI67" s="17"/>
      <c r="UJ67" s="17"/>
      <c r="UK67" s="17"/>
      <c r="UL67" s="17"/>
      <c r="UM67" s="17"/>
      <c r="UN67" s="17"/>
      <c r="UO67" s="17"/>
      <c r="UP67" s="17"/>
      <c r="UQ67" s="17"/>
      <c r="UR67" s="17"/>
      <c r="US67" s="17"/>
      <c r="UT67" s="17"/>
      <c r="UU67" s="17"/>
      <c r="UV67" s="17"/>
      <c r="UW67" s="17"/>
      <c r="UX67" s="17"/>
      <c r="UY67" s="17"/>
      <c r="UZ67" s="17"/>
      <c r="VA67" s="17"/>
      <c r="VB67" s="17"/>
      <c r="VC67" s="17"/>
      <c r="VD67" s="17"/>
      <c r="VE67" s="17"/>
      <c r="VF67" s="17"/>
      <c r="VG67" s="17"/>
      <c r="VH67" s="17"/>
      <c r="VI67" s="17"/>
      <c r="VJ67" s="17"/>
      <c r="VK67" s="17"/>
      <c r="VL67" s="17"/>
      <c r="VM67" s="17"/>
      <c r="VN67" s="17"/>
      <c r="VO67" s="17"/>
      <c r="VP67" s="17"/>
      <c r="VQ67" s="17"/>
      <c r="VR67" s="17"/>
      <c r="VS67" s="17"/>
      <c r="VT67" s="17"/>
      <c r="VU67" s="17"/>
      <c r="VV67" s="17"/>
      <c r="VW67" s="17"/>
      <c r="VX67" s="17"/>
      <c r="VY67" s="17"/>
      <c r="VZ67" s="17"/>
      <c r="WA67" s="17"/>
      <c r="WB67" s="17"/>
      <c r="WC67" s="17"/>
      <c r="WD67" s="17"/>
      <c r="WE67" s="17"/>
      <c r="WF67" s="17"/>
      <c r="WG67" s="17"/>
      <c r="WH67" s="17"/>
      <c r="WI67" s="17"/>
      <c r="WJ67" s="17"/>
      <c r="WK67" s="17"/>
      <c r="WL67" s="17"/>
      <c r="WM67" s="17"/>
      <c r="WN67" s="17"/>
      <c r="WO67" s="17"/>
      <c r="WP67" s="17"/>
      <c r="WQ67" s="17"/>
      <c r="WR67" s="17"/>
      <c r="WS67" s="17"/>
      <c r="WT67" s="17"/>
      <c r="WU67" s="17"/>
      <c r="WV67" s="17"/>
      <c r="WW67" s="17"/>
      <c r="WX67" s="17"/>
      <c r="WY67" s="17"/>
      <c r="WZ67" s="17"/>
      <c r="XA67" s="17"/>
      <c r="XB67" s="17"/>
      <c r="XC67" s="17"/>
      <c r="XD67" s="17"/>
      <c r="XE67" s="17"/>
      <c r="XF67" s="17"/>
      <c r="XG67" s="17"/>
      <c r="XH67" s="17"/>
      <c r="XI67" s="17"/>
      <c r="XJ67" s="17"/>
      <c r="XK67" s="17"/>
      <c r="XL67" s="17"/>
      <c r="XM67" s="17"/>
      <c r="XN67" s="17"/>
      <c r="XO67" s="17"/>
      <c r="XP67" s="17"/>
      <c r="XQ67" s="17"/>
      <c r="XR67" s="17"/>
      <c r="XS67" s="17"/>
      <c r="XT67" s="17"/>
      <c r="XU67" s="17"/>
      <c r="XV67" s="17"/>
      <c r="XW67" s="17"/>
      <c r="XX67" s="17"/>
      <c r="XY67" s="17"/>
      <c r="XZ67" s="17"/>
      <c r="YA67" s="17"/>
      <c r="YB67" s="17"/>
      <c r="YC67" s="17"/>
      <c r="YD67" s="17"/>
      <c r="YE67" s="17"/>
      <c r="YF67" s="17"/>
      <c r="YG67" s="17"/>
      <c r="YH67" s="17"/>
      <c r="YI67" s="17"/>
      <c r="YJ67" s="17"/>
      <c r="YK67" s="17"/>
      <c r="YL67" s="17"/>
      <c r="YM67" s="17"/>
      <c r="YN67" s="17"/>
      <c r="YO67" s="17"/>
      <c r="YP67" s="17"/>
      <c r="YQ67" s="17"/>
      <c r="YR67" s="17"/>
      <c r="YS67" s="17"/>
      <c r="YT67" s="17"/>
      <c r="YU67" s="17"/>
      <c r="YV67" s="17"/>
      <c r="YW67" s="17"/>
      <c r="YX67" s="17"/>
      <c r="YY67" s="17"/>
      <c r="YZ67" s="17"/>
      <c r="ZA67" s="17"/>
      <c r="ZB67" s="17"/>
      <c r="ZC67" s="17"/>
      <c r="ZD67" s="17"/>
      <c r="ZE67" s="17"/>
      <c r="ZF67" s="17"/>
      <c r="ZG67" s="17"/>
      <c r="ZH67" s="17"/>
      <c r="ZI67" s="17"/>
      <c r="ZJ67" s="17"/>
      <c r="ZK67" s="17"/>
      <c r="ZL67" s="17"/>
      <c r="ZM67" s="17"/>
      <c r="ZN67" s="17"/>
      <c r="ZO67" s="17"/>
      <c r="ZP67" s="17"/>
      <c r="ZQ67" s="17"/>
      <c r="ZR67" s="17"/>
      <c r="ZS67" s="17"/>
      <c r="ZT67" s="17"/>
      <c r="ZU67" s="17"/>
      <c r="ZV67" s="17"/>
      <c r="ZW67" s="17"/>
      <c r="ZX67" s="17"/>
      <c r="ZY67" s="17"/>
      <c r="ZZ67" s="17"/>
      <c r="AAA67" s="17"/>
      <c r="AAB67" s="17"/>
      <c r="AAC67" s="17"/>
      <c r="AAD67" s="17"/>
      <c r="AAE67" s="17"/>
      <c r="AAF67" s="17"/>
      <c r="AAG67" s="17"/>
      <c r="AAH67" s="17"/>
      <c r="AAI67" s="17"/>
      <c r="AAJ67" s="17"/>
      <c r="AAK67" s="17"/>
      <c r="AAL67" s="17"/>
      <c r="AAM67" s="17"/>
      <c r="AAN67" s="17"/>
      <c r="AAO67" s="17"/>
      <c r="AAP67" s="17"/>
      <c r="AAQ67" s="17"/>
      <c r="AAR67" s="17"/>
      <c r="AAS67" s="17"/>
      <c r="AAT67" s="17"/>
      <c r="AAU67" s="17"/>
      <c r="AAV67" s="17"/>
      <c r="AAW67" s="17"/>
      <c r="AAX67" s="17"/>
      <c r="AAY67" s="17"/>
      <c r="AAZ67" s="17"/>
      <c r="ABA67" s="17"/>
      <c r="ABB67" s="17"/>
      <c r="ABC67" s="17"/>
      <c r="ABD67" s="17"/>
      <c r="ABE67" s="17"/>
      <c r="ABF67" s="17"/>
      <c r="ABG67" s="17"/>
      <c r="ABH67" s="17"/>
      <c r="ABI67" s="17"/>
      <c r="ABJ67" s="17"/>
      <c r="ABK67" s="17"/>
      <c r="ABL67" s="17"/>
      <c r="ABM67" s="17"/>
      <c r="ABN67" s="17"/>
      <c r="ABO67" s="17"/>
      <c r="ABP67" s="17"/>
      <c r="ABQ67" s="17"/>
      <c r="ABR67" s="17"/>
      <c r="ABS67" s="17"/>
      <c r="ABT67" s="17"/>
      <c r="ABU67" s="17"/>
      <c r="ABV67" s="17"/>
      <c r="ABW67" s="17"/>
      <c r="ABX67" s="17"/>
      <c r="ABY67" s="17"/>
      <c r="ABZ67" s="17"/>
      <c r="ACA67" s="17"/>
      <c r="ACB67" s="17"/>
      <c r="ACC67" s="17"/>
      <c r="ACD67" s="17"/>
      <c r="ACE67" s="17"/>
      <c r="ACF67" s="17"/>
      <c r="ACG67" s="17"/>
      <c r="ACH67" s="17"/>
      <c r="ACI67" s="17"/>
      <c r="ACJ67" s="17"/>
      <c r="ACK67" s="17"/>
      <c r="ACL67" s="17"/>
      <c r="ACM67" s="17"/>
      <c r="ACN67" s="17"/>
      <c r="ACO67" s="17"/>
      <c r="ACP67" s="17"/>
      <c r="ACQ67" s="17"/>
      <c r="ACR67" s="17"/>
      <c r="ACS67" s="17"/>
      <c r="ACT67" s="17"/>
      <c r="ACU67" s="17"/>
      <c r="ACV67" s="17"/>
      <c r="ACW67" s="17"/>
      <c r="ACX67" s="17"/>
      <c r="ACY67" s="17"/>
      <c r="ACZ67" s="17"/>
      <c r="ADA67" s="17"/>
      <c r="ADB67" s="17"/>
      <c r="ADC67" s="17"/>
      <c r="ADD67" s="17"/>
      <c r="ADE67" s="17"/>
      <c r="ADF67" s="17"/>
      <c r="ADG67" s="17"/>
      <c r="ADH67" s="17"/>
      <c r="ADI67" s="17"/>
      <c r="ADJ67" s="17"/>
      <c r="ADK67" s="17"/>
      <c r="ADL67" s="17"/>
      <c r="ADM67" s="17"/>
      <c r="ADN67" s="17"/>
      <c r="ADO67" s="17"/>
      <c r="ADP67" s="17"/>
      <c r="ADQ67" s="17"/>
      <c r="ADR67" s="17"/>
      <c r="ADS67" s="17"/>
      <c r="ADT67" s="17"/>
      <c r="ADU67" s="17"/>
      <c r="ADV67" s="17"/>
      <c r="ADW67" s="17"/>
      <c r="ADX67" s="17"/>
      <c r="ADY67" s="17"/>
      <c r="ADZ67" s="17"/>
      <c r="AEA67" s="17"/>
      <c r="AEB67" s="17"/>
      <c r="AEC67" s="17"/>
      <c r="AED67" s="17"/>
      <c r="AEE67" s="17"/>
      <c r="AEF67" s="17"/>
      <c r="AEG67" s="17"/>
      <c r="AEH67" s="17"/>
      <c r="AEI67" s="17"/>
      <c r="AEJ67" s="17"/>
      <c r="AEK67" s="17"/>
      <c r="AEL67" s="17"/>
      <c r="AEM67" s="17"/>
      <c r="AEN67" s="17"/>
      <c r="AEO67" s="17"/>
      <c r="AEP67" s="17"/>
      <c r="AEQ67" s="17"/>
      <c r="AER67" s="17"/>
      <c r="AES67" s="17"/>
      <c r="AET67" s="17"/>
      <c r="AEU67" s="17"/>
      <c r="AEV67" s="17"/>
      <c r="AEW67" s="17"/>
      <c r="AEX67" s="17"/>
      <c r="AEY67" s="17"/>
      <c r="AEZ67" s="17"/>
      <c r="AFA67" s="17"/>
      <c r="AFB67" s="17"/>
      <c r="AFC67" s="17"/>
      <c r="AFD67" s="17"/>
      <c r="AFE67" s="17"/>
      <c r="AFF67" s="17"/>
      <c r="AFG67" s="17"/>
      <c r="AFH67" s="17"/>
      <c r="AFI67" s="17"/>
      <c r="AFJ67" s="17"/>
      <c r="AFK67" s="17"/>
      <c r="AFL67" s="17"/>
      <c r="AFM67" s="17"/>
      <c r="AFN67" s="17"/>
      <c r="AFO67" s="17"/>
      <c r="AFP67" s="17"/>
      <c r="AFQ67" s="17"/>
      <c r="AFR67" s="17"/>
      <c r="AFS67" s="17"/>
      <c r="AFT67" s="17"/>
      <c r="AFU67" s="17"/>
      <c r="AFV67" s="17"/>
      <c r="AFW67" s="17"/>
      <c r="AFX67" s="17"/>
      <c r="AFY67" s="17"/>
      <c r="AFZ67" s="17"/>
      <c r="AGA67" s="17"/>
      <c r="AGB67" s="17"/>
      <c r="AGC67" s="17"/>
      <c r="AGD67" s="17"/>
      <c r="AGE67" s="17"/>
      <c r="AGF67" s="17"/>
      <c r="AGG67" s="17"/>
      <c r="AGH67" s="17"/>
      <c r="AGI67" s="17"/>
      <c r="AGJ67" s="17"/>
      <c r="AGK67" s="17"/>
      <c r="AGL67" s="17"/>
      <c r="AGM67" s="17"/>
      <c r="AGN67" s="17"/>
      <c r="AGO67" s="17"/>
      <c r="AGP67" s="17"/>
      <c r="AGQ67" s="17"/>
      <c r="AGR67" s="17"/>
      <c r="AGS67" s="17"/>
      <c r="AGT67" s="17"/>
      <c r="AGU67" s="17"/>
      <c r="AGV67" s="17"/>
      <c r="AGW67" s="17"/>
      <c r="AGX67" s="17"/>
      <c r="AGY67" s="17"/>
      <c r="AGZ67" s="17"/>
      <c r="AHA67" s="17"/>
      <c r="AHB67" s="17"/>
      <c r="AHC67" s="17"/>
      <c r="AHD67" s="17"/>
      <c r="AHE67" s="17"/>
      <c r="AHF67" s="17"/>
      <c r="AHG67" s="17"/>
      <c r="AHH67" s="17"/>
      <c r="AHI67" s="17"/>
      <c r="AHJ67" s="17"/>
      <c r="AHK67" s="17"/>
      <c r="AHL67" s="17"/>
      <c r="AHM67" s="17"/>
      <c r="AHN67" s="17"/>
      <c r="AHO67" s="17"/>
      <c r="AHP67" s="17"/>
      <c r="AHQ67" s="17"/>
      <c r="AHR67" s="17"/>
      <c r="AHS67" s="17"/>
      <c r="AHT67" s="17"/>
      <c r="AHU67" s="17"/>
      <c r="AHV67" s="17"/>
      <c r="AHW67" s="17"/>
      <c r="AHX67" s="17"/>
      <c r="AHY67" s="17"/>
      <c r="AHZ67" s="17"/>
      <c r="AIA67" s="17"/>
      <c r="AIB67" s="17"/>
      <c r="AIC67" s="17"/>
      <c r="AID67" s="17"/>
      <c r="AIE67" s="17"/>
      <c r="AIF67" s="17"/>
      <c r="AIG67" s="17"/>
      <c r="AIH67" s="17"/>
      <c r="AII67" s="17"/>
      <c r="AIJ67" s="17"/>
      <c r="AIK67" s="17"/>
      <c r="AIL67" s="17"/>
      <c r="AIM67" s="17"/>
      <c r="AIN67" s="17"/>
      <c r="AIO67" s="17"/>
      <c r="AIP67" s="17"/>
      <c r="AIQ67" s="17"/>
      <c r="AIR67" s="17"/>
      <c r="AIS67" s="17"/>
      <c r="AIT67" s="17"/>
      <c r="AIU67" s="17"/>
      <c r="AIV67" s="17"/>
      <c r="AIW67" s="17"/>
      <c r="AIX67" s="17"/>
      <c r="AIY67" s="17"/>
      <c r="AIZ67" s="17"/>
      <c r="AJA67" s="17"/>
      <c r="AJB67" s="17"/>
      <c r="AJC67" s="17"/>
      <c r="AJD67" s="17"/>
      <c r="AJE67" s="17"/>
      <c r="AJF67" s="17"/>
      <c r="AJG67" s="17"/>
      <c r="AJH67" s="17"/>
      <c r="AJI67" s="17"/>
      <c r="AJJ67" s="17"/>
      <c r="AJK67" s="17"/>
      <c r="AJL67" s="17"/>
      <c r="AJM67" s="17"/>
      <c r="AJN67" s="17"/>
      <c r="AJO67" s="17"/>
      <c r="AJP67" s="17"/>
      <c r="AJQ67" s="17"/>
      <c r="AJR67" s="17"/>
      <c r="AJS67" s="17"/>
      <c r="AJT67" s="17"/>
      <c r="AJU67" s="17"/>
      <c r="AJV67" s="17"/>
      <c r="AJW67" s="17"/>
      <c r="AJX67" s="17"/>
      <c r="AJY67" s="17"/>
      <c r="AJZ67" s="17"/>
      <c r="AKA67" s="17"/>
      <c r="AKB67" s="17"/>
      <c r="AKC67" s="17"/>
      <c r="AKD67" s="17"/>
      <c r="AKE67" s="17"/>
      <c r="AKF67" s="17"/>
      <c r="AKG67" s="17"/>
      <c r="AKH67" s="17"/>
      <c r="AKI67" s="17"/>
      <c r="AKJ67" s="17"/>
      <c r="AKK67" s="17"/>
      <c r="AKL67" s="17"/>
      <c r="AKM67" s="17"/>
      <c r="AKN67" s="17"/>
      <c r="AKO67" s="17"/>
      <c r="AKP67" s="17"/>
      <c r="AKQ67" s="17"/>
      <c r="AKR67" s="17"/>
      <c r="AKS67" s="17"/>
      <c r="AKT67" s="17"/>
      <c r="AKU67" s="17"/>
      <c r="AKV67" s="17"/>
      <c r="AKW67" s="17"/>
      <c r="AKX67" s="17"/>
      <c r="AKY67" s="17"/>
      <c r="AKZ67" s="17"/>
      <c r="ALA67" s="17"/>
      <c r="ALB67" s="17"/>
      <c r="ALC67" s="17"/>
      <c r="ALD67" s="17"/>
      <c r="ALE67" s="17"/>
      <c r="ALF67" s="17"/>
      <c r="ALG67" s="17"/>
      <c r="ALH67" s="17"/>
      <c r="ALI67" s="17"/>
      <c r="ALJ67" s="17"/>
      <c r="ALK67" s="17"/>
      <c r="ALL67" s="17"/>
      <c r="ALM67" s="17"/>
      <c r="ALN67" s="17"/>
      <c r="ALO67" s="17"/>
      <c r="ALP67" s="17"/>
      <c r="ALQ67" s="17"/>
      <c r="ALR67" s="17"/>
      <c r="ALS67" s="17"/>
      <c r="ALT67" s="17"/>
      <c r="ALU67" s="17"/>
      <c r="ALV67" s="17"/>
      <c r="ALW67" s="17"/>
      <c r="ALX67" s="17"/>
      <c r="ALY67" s="17"/>
      <c r="ALZ67" s="17"/>
      <c r="AMA67" s="17"/>
      <c r="AMB67" s="17"/>
      <c r="AMC67" s="17"/>
      <c r="AMD67" s="17"/>
      <c r="AME67" s="17"/>
      <c r="AMF67" s="17"/>
      <c r="AMG67" s="17"/>
      <c r="AMH67" s="17"/>
      <c r="AMI67" s="17"/>
      <c r="AMJ67" s="17"/>
    </row>
    <row r="68" spans="1:1024" s="19" customFormat="1" ht="12.75" x14ac:dyDescent="0.2">
      <c r="A68" s="38" t="s">
        <v>618</v>
      </c>
      <c r="B68" s="36" t="s">
        <v>25</v>
      </c>
      <c r="C68" s="36" t="s">
        <v>74</v>
      </c>
      <c r="D68" s="38"/>
      <c r="E68" s="36" t="s">
        <v>17</v>
      </c>
      <c r="F68" s="51">
        <v>255</v>
      </c>
      <c r="G68" s="36" t="s">
        <v>12</v>
      </c>
      <c r="H68" s="439"/>
      <c r="I68" s="50">
        <f t="shared" si="0"/>
        <v>0</v>
      </c>
      <c r="J68" s="289" t="s">
        <v>89</v>
      </c>
      <c r="K68" s="290"/>
      <c r="L68" s="38"/>
      <c r="M68" s="38"/>
      <c r="N68" s="38"/>
      <c r="O68" s="38"/>
    </row>
    <row r="69" spans="1:1024" s="19" customFormat="1" ht="12.75" x14ac:dyDescent="0.2">
      <c r="A69" s="38" t="s">
        <v>619</v>
      </c>
      <c r="B69" s="36" t="s">
        <v>25</v>
      </c>
      <c r="C69" s="36" t="s">
        <v>136</v>
      </c>
      <c r="D69" s="38"/>
      <c r="E69" s="36" t="s">
        <v>17</v>
      </c>
      <c r="F69" s="51">
        <v>85</v>
      </c>
      <c r="G69" s="36" t="s">
        <v>12</v>
      </c>
      <c r="H69" s="439"/>
      <c r="I69" s="288">
        <f t="shared" si="0"/>
        <v>0</v>
      </c>
      <c r="J69" s="289" t="s">
        <v>147</v>
      </c>
      <c r="K69" s="290"/>
      <c r="L69" s="38"/>
      <c r="M69" s="38"/>
      <c r="N69" s="38"/>
      <c r="O69" s="38"/>
    </row>
    <row r="70" spans="1:1024" s="19" customFormat="1" ht="12.75" x14ac:dyDescent="0.2">
      <c r="A70" s="38" t="s">
        <v>620</v>
      </c>
      <c r="B70" s="36" t="s">
        <v>186</v>
      </c>
      <c r="C70" s="36" t="s">
        <v>125</v>
      </c>
      <c r="D70" s="36"/>
      <c r="E70" s="36" t="s">
        <v>17</v>
      </c>
      <c r="F70" s="51">
        <v>15</v>
      </c>
      <c r="G70" s="36" t="s">
        <v>12</v>
      </c>
      <c r="H70" s="439"/>
      <c r="I70" s="50">
        <f t="shared" si="0"/>
        <v>0</v>
      </c>
      <c r="J70" s="289" t="s">
        <v>198</v>
      </c>
      <c r="K70" s="290"/>
      <c r="L70" s="38"/>
      <c r="M70" s="38"/>
      <c r="N70" s="38"/>
      <c r="O70" s="38"/>
    </row>
    <row r="71" spans="1:1024" s="19" customFormat="1" ht="12.75" x14ac:dyDescent="0.2">
      <c r="A71" s="38" t="s">
        <v>621</v>
      </c>
      <c r="B71" s="36" t="s">
        <v>137</v>
      </c>
      <c r="C71" s="36" t="s">
        <v>448</v>
      </c>
      <c r="D71" s="285"/>
      <c r="E71" s="36" t="s">
        <v>17</v>
      </c>
      <c r="F71" s="51">
        <v>400</v>
      </c>
      <c r="G71" s="36" t="s">
        <v>12</v>
      </c>
      <c r="H71" s="439"/>
      <c r="I71" s="288">
        <f t="shared" si="0"/>
        <v>0</v>
      </c>
      <c r="J71" s="289" t="s">
        <v>148</v>
      </c>
      <c r="K71" s="290"/>
      <c r="L71" s="304"/>
      <c r="M71" s="38"/>
      <c r="N71" s="38"/>
      <c r="O71" s="38"/>
    </row>
    <row r="72" spans="1:1024" s="19" customFormat="1" ht="12.75" x14ac:dyDescent="0.2">
      <c r="A72" s="38" t="s">
        <v>622</v>
      </c>
      <c r="B72" s="36" t="s">
        <v>210</v>
      </c>
      <c r="C72" s="36"/>
      <c r="D72" s="285"/>
      <c r="E72" s="36" t="s">
        <v>17</v>
      </c>
      <c r="F72" s="51">
        <v>33</v>
      </c>
      <c r="G72" s="36" t="s">
        <v>12</v>
      </c>
      <c r="H72" s="439"/>
      <c r="I72" s="288">
        <f t="shared" si="0"/>
        <v>0</v>
      </c>
      <c r="J72" s="289" t="s">
        <v>148</v>
      </c>
      <c r="K72" s="290"/>
      <c r="L72" s="304"/>
      <c r="M72" s="38"/>
      <c r="N72" s="38"/>
      <c r="O72" s="38"/>
    </row>
    <row r="73" spans="1:1024" x14ac:dyDescent="0.25">
      <c r="A73" s="38" t="s">
        <v>623</v>
      </c>
      <c r="B73" s="36" t="s">
        <v>449</v>
      </c>
      <c r="C73" s="38"/>
      <c r="D73" s="36"/>
      <c r="E73" s="36" t="s">
        <v>17</v>
      </c>
      <c r="F73" s="51">
        <v>68</v>
      </c>
      <c r="G73" s="36" t="s">
        <v>8</v>
      </c>
      <c r="H73" s="439"/>
      <c r="I73" s="288">
        <f t="shared" si="0"/>
        <v>0</v>
      </c>
      <c r="J73" s="289" t="s">
        <v>90</v>
      </c>
      <c r="M73" s="305"/>
      <c r="N73" s="294"/>
    </row>
    <row r="74" spans="1:1024" s="16" customFormat="1" x14ac:dyDescent="0.25">
      <c r="A74" s="38" t="s">
        <v>624</v>
      </c>
      <c r="B74" s="36" t="s">
        <v>115</v>
      </c>
      <c r="C74" s="38"/>
      <c r="D74" s="36"/>
      <c r="E74" s="36" t="s">
        <v>17</v>
      </c>
      <c r="F74" s="51">
        <v>9</v>
      </c>
      <c r="G74" s="36" t="s">
        <v>8</v>
      </c>
      <c r="H74" s="441"/>
      <c r="I74" s="288">
        <f t="shared" si="0"/>
        <v>0</v>
      </c>
      <c r="J74" s="289" t="s">
        <v>116</v>
      </c>
      <c r="K74" s="18"/>
      <c r="L74" s="18"/>
      <c r="M74" s="293"/>
      <c r="N74" s="294"/>
      <c r="O74" s="18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  <c r="GH74" s="17"/>
      <c r="GI74" s="17"/>
      <c r="GJ74" s="17"/>
      <c r="GK74" s="17"/>
      <c r="GL74" s="17"/>
      <c r="GM74" s="17"/>
      <c r="GN74" s="17"/>
      <c r="GO74" s="17"/>
      <c r="GP74" s="17"/>
      <c r="GQ74" s="17"/>
      <c r="GR74" s="17"/>
      <c r="GS74" s="17"/>
      <c r="GT74" s="17"/>
      <c r="GU74" s="17"/>
      <c r="GV74" s="17"/>
      <c r="GW74" s="17"/>
      <c r="GX74" s="17"/>
      <c r="GY74" s="17"/>
      <c r="GZ74" s="17"/>
      <c r="HA74" s="17"/>
      <c r="HB74" s="17"/>
      <c r="HC74" s="17"/>
      <c r="HD74" s="17"/>
      <c r="HE74" s="17"/>
      <c r="HF74" s="17"/>
      <c r="HG74" s="17"/>
      <c r="HH74" s="17"/>
      <c r="HI74" s="17"/>
      <c r="HJ74" s="17"/>
      <c r="HK74" s="17"/>
      <c r="HL74" s="17"/>
      <c r="HM74" s="17"/>
      <c r="HN74" s="17"/>
      <c r="HO74" s="17"/>
      <c r="HP74" s="17"/>
      <c r="HQ74" s="17"/>
      <c r="HR74" s="17"/>
      <c r="HS74" s="17"/>
      <c r="HT74" s="17"/>
      <c r="HU74" s="17"/>
      <c r="HV74" s="17"/>
      <c r="HW74" s="17"/>
      <c r="HX74" s="17"/>
      <c r="HY74" s="17"/>
      <c r="HZ74" s="17"/>
      <c r="IA74" s="17"/>
      <c r="IB74" s="17"/>
      <c r="IC74" s="17"/>
      <c r="ID74" s="17"/>
      <c r="IE74" s="17"/>
      <c r="IF74" s="17"/>
      <c r="IG74" s="17"/>
      <c r="IH74" s="17"/>
      <c r="II74" s="17"/>
      <c r="IJ74" s="17"/>
      <c r="IK74" s="17"/>
      <c r="IL74" s="17"/>
      <c r="IM74" s="17"/>
      <c r="IN74" s="17"/>
      <c r="IO74" s="17"/>
      <c r="IP74" s="17"/>
      <c r="IQ74" s="17"/>
      <c r="IR74" s="17"/>
      <c r="IS74" s="17"/>
      <c r="IT74" s="17"/>
      <c r="IU74" s="17"/>
      <c r="IV74" s="17"/>
      <c r="IW74" s="17"/>
      <c r="IX74" s="17"/>
      <c r="IY74" s="17"/>
      <c r="IZ74" s="17"/>
      <c r="JA74" s="17"/>
      <c r="JB74" s="17"/>
      <c r="JC74" s="17"/>
      <c r="JD74" s="17"/>
      <c r="JE74" s="17"/>
      <c r="JF74" s="17"/>
      <c r="JG74" s="17"/>
      <c r="JH74" s="17"/>
      <c r="JI74" s="17"/>
      <c r="JJ74" s="17"/>
      <c r="JK74" s="17"/>
      <c r="JL74" s="17"/>
      <c r="JM74" s="17"/>
      <c r="JN74" s="17"/>
      <c r="JO74" s="17"/>
      <c r="JP74" s="17"/>
      <c r="JQ74" s="17"/>
      <c r="JR74" s="17"/>
      <c r="JS74" s="17"/>
      <c r="JT74" s="17"/>
      <c r="JU74" s="17"/>
      <c r="JV74" s="17"/>
      <c r="JW74" s="17"/>
      <c r="JX74" s="17"/>
      <c r="JY74" s="17"/>
      <c r="JZ74" s="17"/>
      <c r="KA74" s="17"/>
      <c r="KB74" s="17"/>
      <c r="KC74" s="17"/>
      <c r="KD74" s="17"/>
      <c r="KE74" s="17"/>
      <c r="KF74" s="17"/>
      <c r="KG74" s="17"/>
      <c r="KH74" s="17"/>
      <c r="KI74" s="17"/>
      <c r="KJ74" s="17"/>
      <c r="KK74" s="17"/>
      <c r="KL74" s="17"/>
      <c r="KM74" s="17"/>
      <c r="KN74" s="17"/>
      <c r="KO74" s="17"/>
      <c r="KP74" s="17"/>
      <c r="KQ74" s="17"/>
      <c r="KR74" s="17"/>
      <c r="KS74" s="17"/>
      <c r="KT74" s="17"/>
      <c r="KU74" s="17"/>
      <c r="KV74" s="17"/>
      <c r="KW74" s="17"/>
      <c r="KX74" s="17"/>
      <c r="KY74" s="17"/>
      <c r="KZ74" s="17"/>
      <c r="LA74" s="17"/>
      <c r="LB74" s="17"/>
      <c r="LC74" s="17"/>
      <c r="LD74" s="17"/>
      <c r="LE74" s="17"/>
      <c r="LF74" s="17"/>
      <c r="LG74" s="17"/>
      <c r="LH74" s="17"/>
      <c r="LI74" s="17"/>
      <c r="LJ74" s="17"/>
      <c r="LK74" s="17"/>
      <c r="LL74" s="17"/>
      <c r="LM74" s="17"/>
      <c r="LN74" s="17"/>
      <c r="LO74" s="17"/>
      <c r="LP74" s="17"/>
      <c r="LQ74" s="17"/>
      <c r="LR74" s="17"/>
      <c r="LS74" s="17"/>
      <c r="LT74" s="17"/>
      <c r="LU74" s="17"/>
      <c r="LV74" s="17"/>
      <c r="LW74" s="17"/>
      <c r="LX74" s="17"/>
      <c r="LY74" s="17"/>
      <c r="LZ74" s="17"/>
      <c r="MA74" s="17"/>
      <c r="MB74" s="17"/>
      <c r="MC74" s="17"/>
      <c r="MD74" s="17"/>
      <c r="ME74" s="17"/>
      <c r="MF74" s="17"/>
      <c r="MG74" s="17"/>
      <c r="MH74" s="17"/>
      <c r="MI74" s="17"/>
      <c r="MJ74" s="17"/>
      <c r="MK74" s="17"/>
      <c r="ML74" s="17"/>
      <c r="MM74" s="17"/>
      <c r="MN74" s="17"/>
      <c r="MO74" s="17"/>
      <c r="MP74" s="17"/>
      <c r="MQ74" s="17"/>
      <c r="MR74" s="17"/>
      <c r="MS74" s="17"/>
      <c r="MT74" s="17"/>
      <c r="MU74" s="17"/>
      <c r="MV74" s="17"/>
      <c r="MW74" s="17"/>
      <c r="MX74" s="17"/>
      <c r="MY74" s="17"/>
      <c r="MZ74" s="17"/>
      <c r="NA74" s="17"/>
      <c r="NB74" s="17"/>
      <c r="NC74" s="17"/>
      <c r="ND74" s="17"/>
      <c r="NE74" s="17"/>
      <c r="NF74" s="17"/>
      <c r="NG74" s="17"/>
      <c r="NH74" s="17"/>
      <c r="NI74" s="17"/>
      <c r="NJ74" s="17"/>
      <c r="NK74" s="17"/>
      <c r="NL74" s="17"/>
      <c r="NM74" s="17"/>
      <c r="NN74" s="17"/>
      <c r="NO74" s="17"/>
      <c r="NP74" s="17"/>
      <c r="NQ74" s="17"/>
      <c r="NR74" s="17"/>
      <c r="NS74" s="17"/>
      <c r="NT74" s="17"/>
      <c r="NU74" s="17"/>
      <c r="NV74" s="17"/>
      <c r="NW74" s="17"/>
      <c r="NX74" s="17"/>
      <c r="NY74" s="17"/>
      <c r="NZ74" s="17"/>
      <c r="OA74" s="17"/>
      <c r="OB74" s="17"/>
      <c r="OC74" s="17"/>
      <c r="OD74" s="17"/>
      <c r="OE74" s="17"/>
      <c r="OF74" s="17"/>
      <c r="OG74" s="17"/>
      <c r="OH74" s="17"/>
      <c r="OI74" s="17"/>
      <c r="OJ74" s="17"/>
      <c r="OK74" s="17"/>
      <c r="OL74" s="17"/>
      <c r="OM74" s="17"/>
      <c r="ON74" s="17"/>
      <c r="OO74" s="17"/>
      <c r="OP74" s="17"/>
      <c r="OQ74" s="17"/>
      <c r="OR74" s="17"/>
      <c r="OS74" s="17"/>
      <c r="OT74" s="17"/>
      <c r="OU74" s="17"/>
      <c r="OV74" s="17"/>
      <c r="OW74" s="17"/>
      <c r="OX74" s="17"/>
      <c r="OY74" s="17"/>
      <c r="OZ74" s="17"/>
      <c r="PA74" s="17"/>
      <c r="PB74" s="17"/>
      <c r="PC74" s="17"/>
      <c r="PD74" s="17"/>
      <c r="PE74" s="17"/>
      <c r="PF74" s="17"/>
      <c r="PG74" s="17"/>
      <c r="PH74" s="17"/>
      <c r="PI74" s="17"/>
      <c r="PJ74" s="17"/>
      <c r="PK74" s="17"/>
      <c r="PL74" s="17"/>
      <c r="PM74" s="17"/>
      <c r="PN74" s="17"/>
      <c r="PO74" s="17"/>
      <c r="PP74" s="17"/>
      <c r="PQ74" s="17"/>
      <c r="PR74" s="17"/>
      <c r="PS74" s="17"/>
      <c r="PT74" s="17"/>
      <c r="PU74" s="17"/>
      <c r="PV74" s="17"/>
      <c r="PW74" s="17"/>
      <c r="PX74" s="17"/>
      <c r="PY74" s="17"/>
      <c r="PZ74" s="17"/>
      <c r="QA74" s="17"/>
      <c r="QB74" s="17"/>
      <c r="QC74" s="17"/>
      <c r="QD74" s="17"/>
      <c r="QE74" s="17"/>
      <c r="QF74" s="17"/>
      <c r="QG74" s="17"/>
      <c r="QH74" s="17"/>
      <c r="QI74" s="17"/>
      <c r="QJ74" s="17"/>
      <c r="QK74" s="17"/>
      <c r="QL74" s="17"/>
      <c r="QM74" s="17"/>
      <c r="QN74" s="17"/>
      <c r="QO74" s="17"/>
      <c r="QP74" s="17"/>
      <c r="QQ74" s="17"/>
      <c r="QR74" s="17"/>
      <c r="QS74" s="17"/>
      <c r="QT74" s="17"/>
      <c r="QU74" s="17"/>
      <c r="QV74" s="17"/>
      <c r="QW74" s="17"/>
      <c r="QX74" s="17"/>
      <c r="QY74" s="17"/>
      <c r="QZ74" s="17"/>
      <c r="RA74" s="17"/>
      <c r="RB74" s="17"/>
      <c r="RC74" s="17"/>
      <c r="RD74" s="17"/>
      <c r="RE74" s="17"/>
      <c r="RF74" s="17"/>
      <c r="RG74" s="17"/>
      <c r="RH74" s="17"/>
      <c r="RI74" s="17"/>
      <c r="RJ74" s="17"/>
      <c r="RK74" s="17"/>
      <c r="RL74" s="17"/>
      <c r="RM74" s="17"/>
      <c r="RN74" s="17"/>
      <c r="RO74" s="17"/>
      <c r="RP74" s="17"/>
      <c r="RQ74" s="17"/>
      <c r="RR74" s="17"/>
      <c r="RS74" s="17"/>
      <c r="RT74" s="17"/>
      <c r="RU74" s="17"/>
      <c r="RV74" s="17"/>
      <c r="RW74" s="17"/>
      <c r="RX74" s="17"/>
      <c r="RY74" s="17"/>
      <c r="RZ74" s="17"/>
      <c r="SA74" s="17"/>
      <c r="SB74" s="17"/>
      <c r="SC74" s="17"/>
      <c r="SD74" s="17"/>
      <c r="SE74" s="17"/>
      <c r="SF74" s="17"/>
      <c r="SG74" s="17"/>
      <c r="SH74" s="17"/>
      <c r="SI74" s="17"/>
      <c r="SJ74" s="17"/>
      <c r="SK74" s="17"/>
      <c r="SL74" s="17"/>
      <c r="SM74" s="17"/>
      <c r="SN74" s="17"/>
      <c r="SO74" s="17"/>
      <c r="SP74" s="17"/>
      <c r="SQ74" s="17"/>
      <c r="SR74" s="17"/>
      <c r="SS74" s="17"/>
      <c r="ST74" s="17"/>
      <c r="SU74" s="17"/>
      <c r="SV74" s="17"/>
      <c r="SW74" s="17"/>
      <c r="SX74" s="17"/>
      <c r="SY74" s="17"/>
      <c r="SZ74" s="17"/>
      <c r="TA74" s="17"/>
      <c r="TB74" s="17"/>
      <c r="TC74" s="17"/>
      <c r="TD74" s="17"/>
      <c r="TE74" s="17"/>
      <c r="TF74" s="17"/>
      <c r="TG74" s="17"/>
      <c r="TH74" s="17"/>
      <c r="TI74" s="17"/>
      <c r="TJ74" s="17"/>
      <c r="TK74" s="17"/>
      <c r="TL74" s="17"/>
      <c r="TM74" s="17"/>
      <c r="TN74" s="17"/>
      <c r="TO74" s="17"/>
      <c r="TP74" s="17"/>
      <c r="TQ74" s="17"/>
      <c r="TR74" s="17"/>
      <c r="TS74" s="17"/>
      <c r="TT74" s="17"/>
      <c r="TU74" s="17"/>
      <c r="TV74" s="17"/>
      <c r="TW74" s="17"/>
      <c r="TX74" s="17"/>
      <c r="TY74" s="17"/>
      <c r="TZ74" s="17"/>
      <c r="UA74" s="17"/>
      <c r="UB74" s="17"/>
      <c r="UC74" s="17"/>
      <c r="UD74" s="17"/>
      <c r="UE74" s="17"/>
      <c r="UF74" s="17"/>
      <c r="UG74" s="17"/>
      <c r="UH74" s="17"/>
      <c r="UI74" s="17"/>
      <c r="UJ74" s="17"/>
      <c r="UK74" s="17"/>
      <c r="UL74" s="17"/>
      <c r="UM74" s="17"/>
      <c r="UN74" s="17"/>
      <c r="UO74" s="17"/>
      <c r="UP74" s="17"/>
      <c r="UQ74" s="17"/>
      <c r="UR74" s="17"/>
      <c r="US74" s="17"/>
      <c r="UT74" s="17"/>
      <c r="UU74" s="17"/>
      <c r="UV74" s="17"/>
      <c r="UW74" s="17"/>
      <c r="UX74" s="17"/>
      <c r="UY74" s="17"/>
      <c r="UZ74" s="17"/>
      <c r="VA74" s="17"/>
      <c r="VB74" s="17"/>
      <c r="VC74" s="17"/>
      <c r="VD74" s="17"/>
      <c r="VE74" s="17"/>
      <c r="VF74" s="17"/>
      <c r="VG74" s="17"/>
      <c r="VH74" s="17"/>
      <c r="VI74" s="17"/>
      <c r="VJ74" s="17"/>
      <c r="VK74" s="17"/>
      <c r="VL74" s="17"/>
      <c r="VM74" s="17"/>
      <c r="VN74" s="17"/>
      <c r="VO74" s="17"/>
      <c r="VP74" s="17"/>
      <c r="VQ74" s="17"/>
      <c r="VR74" s="17"/>
      <c r="VS74" s="17"/>
      <c r="VT74" s="17"/>
      <c r="VU74" s="17"/>
      <c r="VV74" s="17"/>
      <c r="VW74" s="17"/>
      <c r="VX74" s="17"/>
      <c r="VY74" s="17"/>
      <c r="VZ74" s="17"/>
      <c r="WA74" s="17"/>
      <c r="WB74" s="17"/>
      <c r="WC74" s="17"/>
      <c r="WD74" s="17"/>
      <c r="WE74" s="17"/>
      <c r="WF74" s="17"/>
      <c r="WG74" s="17"/>
      <c r="WH74" s="17"/>
      <c r="WI74" s="17"/>
      <c r="WJ74" s="17"/>
      <c r="WK74" s="17"/>
      <c r="WL74" s="17"/>
      <c r="WM74" s="17"/>
      <c r="WN74" s="17"/>
      <c r="WO74" s="17"/>
      <c r="WP74" s="17"/>
      <c r="WQ74" s="17"/>
      <c r="WR74" s="17"/>
      <c r="WS74" s="17"/>
      <c r="WT74" s="17"/>
      <c r="WU74" s="17"/>
      <c r="WV74" s="17"/>
      <c r="WW74" s="17"/>
      <c r="WX74" s="17"/>
      <c r="WY74" s="17"/>
      <c r="WZ74" s="17"/>
      <c r="XA74" s="17"/>
      <c r="XB74" s="17"/>
      <c r="XC74" s="17"/>
      <c r="XD74" s="17"/>
      <c r="XE74" s="17"/>
      <c r="XF74" s="17"/>
      <c r="XG74" s="17"/>
      <c r="XH74" s="17"/>
      <c r="XI74" s="17"/>
      <c r="XJ74" s="17"/>
      <c r="XK74" s="17"/>
      <c r="XL74" s="17"/>
      <c r="XM74" s="17"/>
      <c r="XN74" s="17"/>
      <c r="XO74" s="17"/>
      <c r="XP74" s="17"/>
      <c r="XQ74" s="17"/>
      <c r="XR74" s="17"/>
      <c r="XS74" s="17"/>
      <c r="XT74" s="17"/>
      <c r="XU74" s="17"/>
      <c r="XV74" s="17"/>
      <c r="XW74" s="17"/>
      <c r="XX74" s="17"/>
      <c r="XY74" s="17"/>
      <c r="XZ74" s="17"/>
      <c r="YA74" s="17"/>
      <c r="YB74" s="17"/>
      <c r="YC74" s="17"/>
      <c r="YD74" s="17"/>
      <c r="YE74" s="17"/>
      <c r="YF74" s="17"/>
      <c r="YG74" s="17"/>
      <c r="YH74" s="17"/>
      <c r="YI74" s="17"/>
      <c r="YJ74" s="17"/>
      <c r="YK74" s="17"/>
      <c r="YL74" s="17"/>
      <c r="YM74" s="17"/>
      <c r="YN74" s="17"/>
      <c r="YO74" s="17"/>
      <c r="YP74" s="17"/>
      <c r="YQ74" s="17"/>
      <c r="YR74" s="17"/>
      <c r="YS74" s="17"/>
      <c r="YT74" s="17"/>
      <c r="YU74" s="17"/>
      <c r="YV74" s="17"/>
      <c r="YW74" s="17"/>
      <c r="YX74" s="17"/>
      <c r="YY74" s="17"/>
      <c r="YZ74" s="17"/>
      <c r="ZA74" s="17"/>
      <c r="ZB74" s="17"/>
      <c r="ZC74" s="17"/>
      <c r="ZD74" s="17"/>
      <c r="ZE74" s="17"/>
      <c r="ZF74" s="17"/>
      <c r="ZG74" s="17"/>
      <c r="ZH74" s="17"/>
      <c r="ZI74" s="17"/>
      <c r="ZJ74" s="17"/>
      <c r="ZK74" s="17"/>
      <c r="ZL74" s="17"/>
      <c r="ZM74" s="17"/>
      <c r="ZN74" s="17"/>
      <c r="ZO74" s="17"/>
      <c r="ZP74" s="17"/>
      <c r="ZQ74" s="17"/>
      <c r="ZR74" s="17"/>
      <c r="ZS74" s="17"/>
      <c r="ZT74" s="17"/>
      <c r="ZU74" s="17"/>
      <c r="ZV74" s="17"/>
      <c r="ZW74" s="17"/>
      <c r="ZX74" s="17"/>
      <c r="ZY74" s="17"/>
      <c r="ZZ74" s="17"/>
      <c r="AAA74" s="17"/>
      <c r="AAB74" s="17"/>
      <c r="AAC74" s="17"/>
      <c r="AAD74" s="17"/>
      <c r="AAE74" s="17"/>
      <c r="AAF74" s="17"/>
      <c r="AAG74" s="17"/>
      <c r="AAH74" s="17"/>
      <c r="AAI74" s="17"/>
      <c r="AAJ74" s="17"/>
      <c r="AAK74" s="17"/>
      <c r="AAL74" s="17"/>
      <c r="AAM74" s="17"/>
      <c r="AAN74" s="17"/>
      <c r="AAO74" s="17"/>
      <c r="AAP74" s="17"/>
      <c r="AAQ74" s="17"/>
      <c r="AAR74" s="17"/>
      <c r="AAS74" s="17"/>
      <c r="AAT74" s="17"/>
      <c r="AAU74" s="17"/>
      <c r="AAV74" s="17"/>
      <c r="AAW74" s="17"/>
      <c r="AAX74" s="17"/>
      <c r="AAY74" s="17"/>
      <c r="AAZ74" s="17"/>
      <c r="ABA74" s="17"/>
      <c r="ABB74" s="17"/>
      <c r="ABC74" s="17"/>
      <c r="ABD74" s="17"/>
      <c r="ABE74" s="17"/>
      <c r="ABF74" s="17"/>
      <c r="ABG74" s="17"/>
      <c r="ABH74" s="17"/>
      <c r="ABI74" s="17"/>
      <c r="ABJ74" s="17"/>
      <c r="ABK74" s="17"/>
      <c r="ABL74" s="17"/>
      <c r="ABM74" s="17"/>
      <c r="ABN74" s="17"/>
      <c r="ABO74" s="17"/>
      <c r="ABP74" s="17"/>
      <c r="ABQ74" s="17"/>
      <c r="ABR74" s="17"/>
      <c r="ABS74" s="17"/>
      <c r="ABT74" s="17"/>
      <c r="ABU74" s="17"/>
      <c r="ABV74" s="17"/>
      <c r="ABW74" s="17"/>
      <c r="ABX74" s="17"/>
      <c r="ABY74" s="17"/>
      <c r="ABZ74" s="17"/>
      <c r="ACA74" s="17"/>
      <c r="ACB74" s="17"/>
      <c r="ACC74" s="17"/>
      <c r="ACD74" s="17"/>
      <c r="ACE74" s="17"/>
      <c r="ACF74" s="17"/>
      <c r="ACG74" s="17"/>
      <c r="ACH74" s="17"/>
      <c r="ACI74" s="17"/>
      <c r="ACJ74" s="17"/>
      <c r="ACK74" s="17"/>
      <c r="ACL74" s="17"/>
      <c r="ACM74" s="17"/>
      <c r="ACN74" s="17"/>
      <c r="ACO74" s="17"/>
      <c r="ACP74" s="17"/>
      <c r="ACQ74" s="17"/>
      <c r="ACR74" s="17"/>
      <c r="ACS74" s="17"/>
      <c r="ACT74" s="17"/>
      <c r="ACU74" s="17"/>
      <c r="ACV74" s="17"/>
      <c r="ACW74" s="17"/>
      <c r="ACX74" s="17"/>
      <c r="ACY74" s="17"/>
      <c r="ACZ74" s="17"/>
      <c r="ADA74" s="17"/>
      <c r="ADB74" s="17"/>
      <c r="ADC74" s="17"/>
      <c r="ADD74" s="17"/>
      <c r="ADE74" s="17"/>
      <c r="ADF74" s="17"/>
      <c r="ADG74" s="17"/>
      <c r="ADH74" s="17"/>
      <c r="ADI74" s="17"/>
      <c r="ADJ74" s="17"/>
      <c r="ADK74" s="17"/>
      <c r="ADL74" s="17"/>
      <c r="ADM74" s="17"/>
      <c r="ADN74" s="17"/>
      <c r="ADO74" s="17"/>
      <c r="ADP74" s="17"/>
      <c r="ADQ74" s="17"/>
      <c r="ADR74" s="17"/>
      <c r="ADS74" s="17"/>
      <c r="ADT74" s="17"/>
      <c r="ADU74" s="17"/>
      <c r="ADV74" s="17"/>
      <c r="ADW74" s="17"/>
      <c r="ADX74" s="17"/>
      <c r="ADY74" s="17"/>
      <c r="ADZ74" s="17"/>
      <c r="AEA74" s="17"/>
      <c r="AEB74" s="17"/>
      <c r="AEC74" s="17"/>
      <c r="AED74" s="17"/>
      <c r="AEE74" s="17"/>
      <c r="AEF74" s="17"/>
      <c r="AEG74" s="17"/>
      <c r="AEH74" s="17"/>
      <c r="AEI74" s="17"/>
      <c r="AEJ74" s="17"/>
      <c r="AEK74" s="17"/>
      <c r="AEL74" s="17"/>
      <c r="AEM74" s="17"/>
      <c r="AEN74" s="17"/>
      <c r="AEO74" s="17"/>
      <c r="AEP74" s="17"/>
      <c r="AEQ74" s="17"/>
      <c r="AER74" s="17"/>
      <c r="AES74" s="17"/>
      <c r="AET74" s="17"/>
      <c r="AEU74" s="17"/>
      <c r="AEV74" s="17"/>
      <c r="AEW74" s="17"/>
      <c r="AEX74" s="17"/>
      <c r="AEY74" s="17"/>
      <c r="AEZ74" s="17"/>
      <c r="AFA74" s="17"/>
      <c r="AFB74" s="17"/>
      <c r="AFC74" s="17"/>
      <c r="AFD74" s="17"/>
      <c r="AFE74" s="17"/>
      <c r="AFF74" s="17"/>
      <c r="AFG74" s="17"/>
      <c r="AFH74" s="17"/>
      <c r="AFI74" s="17"/>
      <c r="AFJ74" s="17"/>
      <c r="AFK74" s="17"/>
      <c r="AFL74" s="17"/>
      <c r="AFM74" s="17"/>
      <c r="AFN74" s="17"/>
      <c r="AFO74" s="17"/>
      <c r="AFP74" s="17"/>
      <c r="AFQ74" s="17"/>
      <c r="AFR74" s="17"/>
      <c r="AFS74" s="17"/>
      <c r="AFT74" s="17"/>
      <c r="AFU74" s="17"/>
      <c r="AFV74" s="17"/>
      <c r="AFW74" s="17"/>
      <c r="AFX74" s="17"/>
      <c r="AFY74" s="17"/>
      <c r="AFZ74" s="17"/>
      <c r="AGA74" s="17"/>
      <c r="AGB74" s="17"/>
      <c r="AGC74" s="17"/>
      <c r="AGD74" s="17"/>
      <c r="AGE74" s="17"/>
      <c r="AGF74" s="17"/>
      <c r="AGG74" s="17"/>
      <c r="AGH74" s="17"/>
      <c r="AGI74" s="17"/>
      <c r="AGJ74" s="17"/>
      <c r="AGK74" s="17"/>
      <c r="AGL74" s="17"/>
      <c r="AGM74" s="17"/>
      <c r="AGN74" s="17"/>
      <c r="AGO74" s="17"/>
      <c r="AGP74" s="17"/>
      <c r="AGQ74" s="17"/>
      <c r="AGR74" s="17"/>
      <c r="AGS74" s="17"/>
      <c r="AGT74" s="17"/>
      <c r="AGU74" s="17"/>
      <c r="AGV74" s="17"/>
      <c r="AGW74" s="17"/>
      <c r="AGX74" s="17"/>
      <c r="AGY74" s="17"/>
      <c r="AGZ74" s="17"/>
      <c r="AHA74" s="17"/>
      <c r="AHB74" s="17"/>
      <c r="AHC74" s="17"/>
      <c r="AHD74" s="17"/>
      <c r="AHE74" s="17"/>
      <c r="AHF74" s="17"/>
      <c r="AHG74" s="17"/>
      <c r="AHH74" s="17"/>
      <c r="AHI74" s="17"/>
      <c r="AHJ74" s="17"/>
      <c r="AHK74" s="17"/>
      <c r="AHL74" s="17"/>
      <c r="AHM74" s="17"/>
      <c r="AHN74" s="17"/>
      <c r="AHO74" s="17"/>
      <c r="AHP74" s="17"/>
      <c r="AHQ74" s="17"/>
      <c r="AHR74" s="17"/>
      <c r="AHS74" s="17"/>
      <c r="AHT74" s="17"/>
      <c r="AHU74" s="17"/>
      <c r="AHV74" s="17"/>
      <c r="AHW74" s="17"/>
      <c r="AHX74" s="17"/>
      <c r="AHY74" s="17"/>
      <c r="AHZ74" s="17"/>
      <c r="AIA74" s="17"/>
      <c r="AIB74" s="17"/>
      <c r="AIC74" s="17"/>
      <c r="AID74" s="17"/>
      <c r="AIE74" s="17"/>
      <c r="AIF74" s="17"/>
      <c r="AIG74" s="17"/>
      <c r="AIH74" s="17"/>
      <c r="AII74" s="17"/>
      <c r="AIJ74" s="17"/>
      <c r="AIK74" s="17"/>
      <c r="AIL74" s="17"/>
      <c r="AIM74" s="17"/>
      <c r="AIN74" s="17"/>
      <c r="AIO74" s="17"/>
      <c r="AIP74" s="17"/>
      <c r="AIQ74" s="17"/>
      <c r="AIR74" s="17"/>
      <c r="AIS74" s="17"/>
      <c r="AIT74" s="17"/>
      <c r="AIU74" s="17"/>
      <c r="AIV74" s="17"/>
      <c r="AIW74" s="17"/>
      <c r="AIX74" s="17"/>
      <c r="AIY74" s="17"/>
      <c r="AIZ74" s="17"/>
      <c r="AJA74" s="17"/>
      <c r="AJB74" s="17"/>
      <c r="AJC74" s="17"/>
      <c r="AJD74" s="17"/>
      <c r="AJE74" s="17"/>
      <c r="AJF74" s="17"/>
      <c r="AJG74" s="17"/>
      <c r="AJH74" s="17"/>
      <c r="AJI74" s="17"/>
      <c r="AJJ74" s="17"/>
      <c r="AJK74" s="17"/>
      <c r="AJL74" s="17"/>
      <c r="AJM74" s="17"/>
      <c r="AJN74" s="17"/>
      <c r="AJO74" s="17"/>
      <c r="AJP74" s="17"/>
      <c r="AJQ74" s="17"/>
      <c r="AJR74" s="17"/>
      <c r="AJS74" s="17"/>
      <c r="AJT74" s="17"/>
      <c r="AJU74" s="17"/>
      <c r="AJV74" s="17"/>
      <c r="AJW74" s="17"/>
      <c r="AJX74" s="17"/>
      <c r="AJY74" s="17"/>
      <c r="AJZ74" s="17"/>
      <c r="AKA74" s="17"/>
      <c r="AKB74" s="17"/>
      <c r="AKC74" s="17"/>
      <c r="AKD74" s="17"/>
      <c r="AKE74" s="17"/>
      <c r="AKF74" s="17"/>
      <c r="AKG74" s="17"/>
      <c r="AKH74" s="17"/>
      <c r="AKI74" s="17"/>
      <c r="AKJ74" s="17"/>
      <c r="AKK74" s="17"/>
      <c r="AKL74" s="17"/>
      <c r="AKM74" s="17"/>
      <c r="AKN74" s="17"/>
      <c r="AKO74" s="17"/>
      <c r="AKP74" s="17"/>
      <c r="AKQ74" s="17"/>
      <c r="AKR74" s="17"/>
      <c r="AKS74" s="17"/>
      <c r="AKT74" s="17"/>
      <c r="AKU74" s="17"/>
      <c r="AKV74" s="17"/>
      <c r="AKW74" s="17"/>
      <c r="AKX74" s="17"/>
      <c r="AKY74" s="17"/>
      <c r="AKZ74" s="17"/>
      <c r="ALA74" s="17"/>
      <c r="ALB74" s="17"/>
      <c r="ALC74" s="17"/>
      <c r="ALD74" s="17"/>
      <c r="ALE74" s="17"/>
      <c r="ALF74" s="17"/>
      <c r="ALG74" s="17"/>
      <c r="ALH74" s="17"/>
      <c r="ALI74" s="17"/>
      <c r="ALJ74" s="17"/>
      <c r="ALK74" s="17"/>
      <c r="ALL74" s="17"/>
      <c r="ALM74" s="17"/>
      <c r="ALN74" s="17"/>
      <c r="ALO74" s="17"/>
      <c r="ALP74" s="17"/>
      <c r="ALQ74" s="17"/>
      <c r="ALR74" s="17"/>
      <c r="ALS74" s="17"/>
      <c r="ALT74" s="17"/>
      <c r="ALU74" s="17"/>
      <c r="ALV74" s="17"/>
      <c r="ALW74" s="17"/>
      <c r="ALX74" s="17"/>
      <c r="ALY74" s="17"/>
      <c r="ALZ74" s="17"/>
      <c r="AMA74" s="17"/>
      <c r="AMB74" s="17"/>
      <c r="AMC74" s="17"/>
      <c r="AMD74" s="17"/>
      <c r="AME74" s="17"/>
      <c r="AMF74" s="17"/>
      <c r="AMG74" s="17"/>
      <c r="AMH74" s="17"/>
      <c r="AMI74" s="17"/>
      <c r="AMJ74" s="17"/>
    </row>
    <row r="75" spans="1:1024" s="16" customFormat="1" x14ac:dyDescent="0.25">
      <c r="A75" s="38" t="s">
        <v>625</v>
      </c>
      <c r="B75" s="36" t="s">
        <v>450</v>
      </c>
      <c r="C75" s="38"/>
      <c r="D75" s="36"/>
      <c r="E75" s="36" t="s">
        <v>17</v>
      </c>
      <c r="F75" s="51">
        <v>3</v>
      </c>
      <c r="G75" s="36" t="s">
        <v>8</v>
      </c>
      <c r="H75" s="441"/>
      <c r="I75" s="288">
        <f t="shared" si="0"/>
        <v>0</v>
      </c>
      <c r="J75" s="289" t="s">
        <v>81</v>
      </c>
      <c r="K75" s="18"/>
      <c r="L75" s="18"/>
      <c r="M75" s="293"/>
      <c r="N75" s="294"/>
      <c r="O75" s="18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  <c r="GH75" s="17"/>
      <c r="GI75" s="17"/>
      <c r="GJ75" s="17"/>
      <c r="GK75" s="17"/>
      <c r="GL75" s="17"/>
      <c r="GM75" s="17"/>
      <c r="GN75" s="17"/>
      <c r="GO75" s="17"/>
      <c r="GP75" s="17"/>
      <c r="GQ75" s="17"/>
      <c r="GR75" s="17"/>
      <c r="GS75" s="17"/>
      <c r="GT75" s="17"/>
      <c r="GU75" s="17"/>
      <c r="GV75" s="17"/>
      <c r="GW75" s="17"/>
      <c r="GX75" s="17"/>
      <c r="GY75" s="17"/>
      <c r="GZ75" s="17"/>
      <c r="HA75" s="17"/>
      <c r="HB75" s="17"/>
      <c r="HC75" s="17"/>
      <c r="HD75" s="17"/>
      <c r="HE75" s="17"/>
      <c r="HF75" s="17"/>
      <c r="HG75" s="17"/>
      <c r="HH75" s="17"/>
      <c r="HI75" s="17"/>
      <c r="HJ75" s="17"/>
      <c r="HK75" s="17"/>
      <c r="HL75" s="17"/>
      <c r="HM75" s="17"/>
      <c r="HN75" s="17"/>
      <c r="HO75" s="17"/>
      <c r="HP75" s="17"/>
      <c r="HQ75" s="17"/>
      <c r="HR75" s="17"/>
      <c r="HS75" s="17"/>
      <c r="HT75" s="17"/>
      <c r="HU75" s="17"/>
      <c r="HV75" s="17"/>
      <c r="HW75" s="17"/>
      <c r="HX75" s="17"/>
      <c r="HY75" s="17"/>
      <c r="HZ75" s="17"/>
      <c r="IA75" s="17"/>
      <c r="IB75" s="17"/>
      <c r="IC75" s="17"/>
      <c r="ID75" s="17"/>
      <c r="IE75" s="17"/>
      <c r="IF75" s="17"/>
      <c r="IG75" s="17"/>
      <c r="IH75" s="17"/>
      <c r="II75" s="17"/>
      <c r="IJ75" s="17"/>
      <c r="IK75" s="17"/>
      <c r="IL75" s="17"/>
      <c r="IM75" s="17"/>
      <c r="IN75" s="17"/>
      <c r="IO75" s="17"/>
      <c r="IP75" s="17"/>
      <c r="IQ75" s="17"/>
      <c r="IR75" s="17"/>
      <c r="IS75" s="17"/>
      <c r="IT75" s="17"/>
      <c r="IU75" s="17"/>
      <c r="IV75" s="17"/>
      <c r="IW75" s="17"/>
      <c r="IX75" s="17"/>
      <c r="IY75" s="17"/>
      <c r="IZ75" s="17"/>
      <c r="JA75" s="17"/>
      <c r="JB75" s="17"/>
      <c r="JC75" s="17"/>
      <c r="JD75" s="17"/>
      <c r="JE75" s="17"/>
      <c r="JF75" s="17"/>
      <c r="JG75" s="17"/>
      <c r="JH75" s="17"/>
      <c r="JI75" s="17"/>
      <c r="JJ75" s="17"/>
      <c r="JK75" s="17"/>
      <c r="JL75" s="17"/>
      <c r="JM75" s="17"/>
      <c r="JN75" s="17"/>
      <c r="JO75" s="17"/>
      <c r="JP75" s="17"/>
      <c r="JQ75" s="17"/>
      <c r="JR75" s="17"/>
      <c r="JS75" s="17"/>
      <c r="JT75" s="17"/>
      <c r="JU75" s="17"/>
      <c r="JV75" s="17"/>
      <c r="JW75" s="17"/>
      <c r="JX75" s="17"/>
      <c r="JY75" s="17"/>
      <c r="JZ75" s="17"/>
      <c r="KA75" s="17"/>
      <c r="KB75" s="17"/>
      <c r="KC75" s="17"/>
      <c r="KD75" s="17"/>
      <c r="KE75" s="17"/>
      <c r="KF75" s="17"/>
      <c r="KG75" s="17"/>
      <c r="KH75" s="17"/>
      <c r="KI75" s="17"/>
      <c r="KJ75" s="17"/>
      <c r="KK75" s="17"/>
      <c r="KL75" s="17"/>
      <c r="KM75" s="17"/>
      <c r="KN75" s="17"/>
      <c r="KO75" s="17"/>
      <c r="KP75" s="17"/>
      <c r="KQ75" s="17"/>
      <c r="KR75" s="17"/>
      <c r="KS75" s="17"/>
      <c r="KT75" s="17"/>
      <c r="KU75" s="17"/>
      <c r="KV75" s="17"/>
      <c r="KW75" s="17"/>
      <c r="KX75" s="17"/>
      <c r="KY75" s="17"/>
      <c r="KZ75" s="17"/>
      <c r="LA75" s="17"/>
      <c r="LB75" s="17"/>
      <c r="LC75" s="17"/>
      <c r="LD75" s="17"/>
      <c r="LE75" s="17"/>
      <c r="LF75" s="17"/>
      <c r="LG75" s="17"/>
      <c r="LH75" s="17"/>
      <c r="LI75" s="17"/>
      <c r="LJ75" s="17"/>
      <c r="LK75" s="17"/>
      <c r="LL75" s="17"/>
      <c r="LM75" s="17"/>
      <c r="LN75" s="17"/>
      <c r="LO75" s="17"/>
      <c r="LP75" s="17"/>
      <c r="LQ75" s="17"/>
      <c r="LR75" s="17"/>
      <c r="LS75" s="17"/>
      <c r="LT75" s="17"/>
      <c r="LU75" s="17"/>
      <c r="LV75" s="17"/>
      <c r="LW75" s="17"/>
      <c r="LX75" s="17"/>
      <c r="LY75" s="17"/>
      <c r="LZ75" s="17"/>
      <c r="MA75" s="17"/>
      <c r="MB75" s="17"/>
      <c r="MC75" s="17"/>
      <c r="MD75" s="17"/>
      <c r="ME75" s="17"/>
      <c r="MF75" s="17"/>
      <c r="MG75" s="17"/>
      <c r="MH75" s="17"/>
      <c r="MI75" s="17"/>
      <c r="MJ75" s="17"/>
      <c r="MK75" s="17"/>
      <c r="ML75" s="17"/>
      <c r="MM75" s="17"/>
      <c r="MN75" s="17"/>
      <c r="MO75" s="17"/>
      <c r="MP75" s="17"/>
      <c r="MQ75" s="17"/>
      <c r="MR75" s="17"/>
      <c r="MS75" s="17"/>
      <c r="MT75" s="17"/>
      <c r="MU75" s="17"/>
      <c r="MV75" s="17"/>
      <c r="MW75" s="17"/>
      <c r="MX75" s="17"/>
      <c r="MY75" s="17"/>
      <c r="MZ75" s="17"/>
      <c r="NA75" s="17"/>
      <c r="NB75" s="17"/>
      <c r="NC75" s="17"/>
      <c r="ND75" s="17"/>
      <c r="NE75" s="17"/>
      <c r="NF75" s="17"/>
      <c r="NG75" s="17"/>
      <c r="NH75" s="17"/>
      <c r="NI75" s="17"/>
      <c r="NJ75" s="17"/>
      <c r="NK75" s="17"/>
      <c r="NL75" s="17"/>
      <c r="NM75" s="17"/>
      <c r="NN75" s="17"/>
      <c r="NO75" s="17"/>
      <c r="NP75" s="17"/>
      <c r="NQ75" s="17"/>
      <c r="NR75" s="17"/>
      <c r="NS75" s="17"/>
      <c r="NT75" s="17"/>
      <c r="NU75" s="17"/>
      <c r="NV75" s="17"/>
      <c r="NW75" s="17"/>
      <c r="NX75" s="17"/>
      <c r="NY75" s="17"/>
      <c r="NZ75" s="17"/>
      <c r="OA75" s="17"/>
      <c r="OB75" s="17"/>
      <c r="OC75" s="17"/>
      <c r="OD75" s="17"/>
      <c r="OE75" s="17"/>
      <c r="OF75" s="17"/>
      <c r="OG75" s="17"/>
      <c r="OH75" s="17"/>
      <c r="OI75" s="17"/>
      <c r="OJ75" s="17"/>
      <c r="OK75" s="17"/>
      <c r="OL75" s="17"/>
      <c r="OM75" s="17"/>
      <c r="ON75" s="17"/>
      <c r="OO75" s="17"/>
      <c r="OP75" s="17"/>
      <c r="OQ75" s="17"/>
      <c r="OR75" s="17"/>
      <c r="OS75" s="17"/>
      <c r="OT75" s="17"/>
      <c r="OU75" s="17"/>
      <c r="OV75" s="17"/>
      <c r="OW75" s="17"/>
      <c r="OX75" s="17"/>
      <c r="OY75" s="17"/>
      <c r="OZ75" s="17"/>
      <c r="PA75" s="17"/>
      <c r="PB75" s="17"/>
      <c r="PC75" s="17"/>
      <c r="PD75" s="17"/>
      <c r="PE75" s="17"/>
      <c r="PF75" s="17"/>
      <c r="PG75" s="17"/>
      <c r="PH75" s="17"/>
      <c r="PI75" s="17"/>
      <c r="PJ75" s="17"/>
      <c r="PK75" s="17"/>
      <c r="PL75" s="17"/>
      <c r="PM75" s="17"/>
      <c r="PN75" s="17"/>
      <c r="PO75" s="17"/>
      <c r="PP75" s="17"/>
      <c r="PQ75" s="17"/>
      <c r="PR75" s="17"/>
      <c r="PS75" s="17"/>
      <c r="PT75" s="17"/>
      <c r="PU75" s="17"/>
      <c r="PV75" s="17"/>
      <c r="PW75" s="17"/>
      <c r="PX75" s="17"/>
      <c r="PY75" s="17"/>
      <c r="PZ75" s="17"/>
      <c r="QA75" s="17"/>
      <c r="QB75" s="17"/>
      <c r="QC75" s="17"/>
      <c r="QD75" s="17"/>
      <c r="QE75" s="17"/>
      <c r="QF75" s="17"/>
      <c r="QG75" s="17"/>
      <c r="QH75" s="17"/>
      <c r="QI75" s="17"/>
      <c r="QJ75" s="17"/>
      <c r="QK75" s="17"/>
      <c r="QL75" s="17"/>
      <c r="QM75" s="17"/>
      <c r="QN75" s="17"/>
      <c r="QO75" s="17"/>
      <c r="QP75" s="17"/>
      <c r="QQ75" s="17"/>
      <c r="QR75" s="17"/>
      <c r="QS75" s="17"/>
      <c r="QT75" s="17"/>
      <c r="QU75" s="17"/>
      <c r="QV75" s="17"/>
      <c r="QW75" s="17"/>
      <c r="QX75" s="17"/>
      <c r="QY75" s="17"/>
      <c r="QZ75" s="17"/>
      <c r="RA75" s="17"/>
      <c r="RB75" s="17"/>
      <c r="RC75" s="17"/>
      <c r="RD75" s="17"/>
      <c r="RE75" s="17"/>
      <c r="RF75" s="17"/>
      <c r="RG75" s="17"/>
      <c r="RH75" s="17"/>
      <c r="RI75" s="17"/>
      <c r="RJ75" s="17"/>
      <c r="RK75" s="17"/>
      <c r="RL75" s="17"/>
      <c r="RM75" s="17"/>
      <c r="RN75" s="17"/>
      <c r="RO75" s="17"/>
      <c r="RP75" s="17"/>
      <c r="RQ75" s="17"/>
      <c r="RR75" s="17"/>
      <c r="RS75" s="17"/>
      <c r="RT75" s="17"/>
      <c r="RU75" s="17"/>
      <c r="RV75" s="17"/>
      <c r="RW75" s="17"/>
      <c r="RX75" s="17"/>
      <c r="RY75" s="17"/>
      <c r="RZ75" s="17"/>
      <c r="SA75" s="17"/>
      <c r="SB75" s="17"/>
      <c r="SC75" s="17"/>
      <c r="SD75" s="17"/>
      <c r="SE75" s="17"/>
      <c r="SF75" s="17"/>
      <c r="SG75" s="17"/>
      <c r="SH75" s="17"/>
      <c r="SI75" s="17"/>
      <c r="SJ75" s="17"/>
      <c r="SK75" s="17"/>
      <c r="SL75" s="17"/>
      <c r="SM75" s="17"/>
      <c r="SN75" s="17"/>
      <c r="SO75" s="17"/>
      <c r="SP75" s="17"/>
      <c r="SQ75" s="17"/>
      <c r="SR75" s="17"/>
      <c r="SS75" s="17"/>
      <c r="ST75" s="17"/>
      <c r="SU75" s="17"/>
      <c r="SV75" s="17"/>
      <c r="SW75" s="17"/>
      <c r="SX75" s="17"/>
      <c r="SY75" s="17"/>
      <c r="SZ75" s="17"/>
      <c r="TA75" s="17"/>
      <c r="TB75" s="17"/>
      <c r="TC75" s="17"/>
      <c r="TD75" s="17"/>
      <c r="TE75" s="17"/>
      <c r="TF75" s="17"/>
      <c r="TG75" s="17"/>
      <c r="TH75" s="17"/>
      <c r="TI75" s="17"/>
      <c r="TJ75" s="17"/>
      <c r="TK75" s="17"/>
      <c r="TL75" s="17"/>
      <c r="TM75" s="17"/>
      <c r="TN75" s="17"/>
      <c r="TO75" s="17"/>
      <c r="TP75" s="17"/>
      <c r="TQ75" s="17"/>
      <c r="TR75" s="17"/>
      <c r="TS75" s="17"/>
      <c r="TT75" s="17"/>
      <c r="TU75" s="17"/>
      <c r="TV75" s="17"/>
      <c r="TW75" s="17"/>
      <c r="TX75" s="17"/>
      <c r="TY75" s="17"/>
      <c r="TZ75" s="17"/>
      <c r="UA75" s="17"/>
      <c r="UB75" s="17"/>
      <c r="UC75" s="17"/>
      <c r="UD75" s="17"/>
      <c r="UE75" s="17"/>
      <c r="UF75" s="17"/>
      <c r="UG75" s="17"/>
      <c r="UH75" s="17"/>
      <c r="UI75" s="17"/>
      <c r="UJ75" s="17"/>
      <c r="UK75" s="17"/>
      <c r="UL75" s="17"/>
      <c r="UM75" s="17"/>
      <c r="UN75" s="17"/>
      <c r="UO75" s="17"/>
      <c r="UP75" s="17"/>
      <c r="UQ75" s="17"/>
      <c r="UR75" s="17"/>
      <c r="US75" s="17"/>
      <c r="UT75" s="17"/>
      <c r="UU75" s="17"/>
      <c r="UV75" s="17"/>
      <c r="UW75" s="17"/>
      <c r="UX75" s="17"/>
      <c r="UY75" s="17"/>
      <c r="UZ75" s="17"/>
      <c r="VA75" s="17"/>
      <c r="VB75" s="17"/>
      <c r="VC75" s="17"/>
      <c r="VD75" s="17"/>
      <c r="VE75" s="17"/>
      <c r="VF75" s="17"/>
      <c r="VG75" s="17"/>
      <c r="VH75" s="17"/>
      <c r="VI75" s="17"/>
      <c r="VJ75" s="17"/>
      <c r="VK75" s="17"/>
      <c r="VL75" s="17"/>
      <c r="VM75" s="17"/>
      <c r="VN75" s="17"/>
      <c r="VO75" s="17"/>
      <c r="VP75" s="17"/>
      <c r="VQ75" s="17"/>
      <c r="VR75" s="17"/>
      <c r="VS75" s="17"/>
      <c r="VT75" s="17"/>
      <c r="VU75" s="17"/>
      <c r="VV75" s="17"/>
      <c r="VW75" s="17"/>
      <c r="VX75" s="17"/>
      <c r="VY75" s="17"/>
      <c r="VZ75" s="17"/>
      <c r="WA75" s="17"/>
      <c r="WB75" s="17"/>
      <c r="WC75" s="17"/>
      <c r="WD75" s="17"/>
      <c r="WE75" s="17"/>
      <c r="WF75" s="17"/>
      <c r="WG75" s="17"/>
      <c r="WH75" s="17"/>
      <c r="WI75" s="17"/>
      <c r="WJ75" s="17"/>
      <c r="WK75" s="17"/>
      <c r="WL75" s="17"/>
      <c r="WM75" s="17"/>
      <c r="WN75" s="17"/>
      <c r="WO75" s="17"/>
      <c r="WP75" s="17"/>
      <c r="WQ75" s="17"/>
      <c r="WR75" s="17"/>
      <c r="WS75" s="17"/>
      <c r="WT75" s="17"/>
      <c r="WU75" s="17"/>
      <c r="WV75" s="17"/>
      <c r="WW75" s="17"/>
      <c r="WX75" s="17"/>
      <c r="WY75" s="17"/>
      <c r="WZ75" s="17"/>
      <c r="XA75" s="17"/>
      <c r="XB75" s="17"/>
      <c r="XC75" s="17"/>
      <c r="XD75" s="17"/>
      <c r="XE75" s="17"/>
      <c r="XF75" s="17"/>
      <c r="XG75" s="17"/>
      <c r="XH75" s="17"/>
      <c r="XI75" s="17"/>
      <c r="XJ75" s="17"/>
      <c r="XK75" s="17"/>
      <c r="XL75" s="17"/>
      <c r="XM75" s="17"/>
      <c r="XN75" s="17"/>
      <c r="XO75" s="17"/>
      <c r="XP75" s="17"/>
      <c r="XQ75" s="17"/>
      <c r="XR75" s="17"/>
      <c r="XS75" s="17"/>
      <c r="XT75" s="17"/>
      <c r="XU75" s="17"/>
      <c r="XV75" s="17"/>
      <c r="XW75" s="17"/>
      <c r="XX75" s="17"/>
      <c r="XY75" s="17"/>
      <c r="XZ75" s="17"/>
      <c r="YA75" s="17"/>
      <c r="YB75" s="17"/>
      <c r="YC75" s="17"/>
      <c r="YD75" s="17"/>
      <c r="YE75" s="17"/>
      <c r="YF75" s="17"/>
      <c r="YG75" s="17"/>
      <c r="YH75" s="17"/>
      <c r="YI75" s="17"/>
      <c r="YJ75" s="17"/>
      <c r="YK75" s="17"/>
      <c r="YL75" s="17"/>
      <c r="YM75" s="17"/>
      <c r="YN75" s="17"/>
      <c r="YO75" s="17"/>
      <c r="YP75" s="17"/>
      <c r="YQ75" s="17"/>
      <c r="YR75" s="17"/>
      <c r="YS75" s="17"/>
      <c r="YT75" s="17"/>
      <c r="YU75" s="17"/>
      <c r="YV75" s="17"/>
      <c r="YW75" s="17"/>
      <c r="YX75" s="17"/>
      <c r="YY75" s="17"/>
      <c r="YZ75" s="17"/>
      <c r="ZA75" s="17"/>
      <c r="ZB75" s="17"/>
      <c r="ZC75" s="17"/>
      <c r="ZD75" s="17"/>
      <c r="ZE75" s="17"/>
      <c r="ZF75" s="17"/>
      <c r="ZG75" s="17"/>
      <c r="ZH75" s="17"/>
      <c r="ZI75" s="17"/>
      <c r="ZJ75" s="17"/>
      <c r="ZK75" s="17"/>
      <c r="ZL75" s="17"/>
      <c r="ZM75" s="17"/>
      <c r="ZN75" s="17"/>
      <c r="ZO75" s="17"/>
      <c r="ZP75" s="17"/>
      <c r="ZQ75" s="17"/>
      <c r="ZR75" s="17"/>
      <c r="ZS75" s="17"/>
      <c r="ZT75" s="17"/>
      <c r="ZU75" s="17"/>
      <c r="ZV75" s="17"/>
      <c r="ZW75" s="17"/>
      <c r="ZX75" s="17"/>
      <c r="ZY75" s="17"/>
      <c r="ZZ75" s="17"/>
      <c r="AAA75" s="17"/>
      <c r="AAB75" s="17"/>
      <c r="AAC75" s="17"/>
      <c r="AAD75" s="17"/>
      <c r="AAE75" s="17"/>
      <c r="AAF75" s="17"/>
      <c r="AAG75" s="17"/>
      <c r="AAH75" s="17"/>
      <c r="AAI75" s="17"/>
      <c r="AAJ75" s="17"/>
      <c r="AAK75" s="17"/>
      <c r="AAL75" s="17"/>
      <c r="AAM75" s="17"/>
      <c r="AAN75" s="17"/>
      <c r="AAO75" s="17"/>
      <c r="AAP75" s="17"/>
      <c r="AAQ75" s="17"/>
      <c r="AAR75" s="17"/>
      <c r="AAS75" s="17"/>
      <c r="AAT75" s="17"/>
      <c r="AAU75" s="17"/>
      <c r="AAV75" s="17"/>
      <c r="AAW75" s="17"/>
      <c r="AAX75" s="17"/>
      <c r="AAY75" s="17"/>
      <c r="AAZ75" s="17"/>
      <c r="ABA75" s="17"/>
      <c r="ABB75" s="17"/>
      <c r="ABC75" s="17"/>
      <c r="ABD75" s="17"/>
      <c r="ABE75" s="17"/>
      <c r="ABF75" s="17"/>
      <c r="ABG75" s="17"/>
      <c r="ABH75" s="17"/>
      <c r="ABI75" s="17"/>
      <c r="ABJ75" s="17"/>
      <c r="ABK75" s="17"/>
      <c r="ABL75" s="17"/>
      <c r="ABM75" s="17"/>
      <c r="ABN75" s="17"/>
      <c r="ABO75" s="17"/>
      <c r="ABP75" s="17"/>
      <c r="ABQ75" s="17"/>
      <c r="ABR75" s="17"/>
      <c r="ABS75" s="17"/>
      <c r="ABT75" s="17"/>
      <c r="ABU75" s="17"/>
      <c r="ABV75" s="17"/>
      <c r="ABW75" s="17"/>
      <c r="ABX75" s="17"/>
      <c r="ABY75" s="17"/>
      <c r="ABZ75" s="17"/>
      <c r="ACA75" s="17"/>
      <c r="ACB75" s="17"/>
      <c r="ACC75" s="17"/>
      <c r="ACD75" s="17"/>
      <c r="ACE75" s="17"/>
      <c r="ACF75" s="17"/>
      <c r="ACG75" s="17"/>
      <c r="ACH75" s="17"/>
      <c r="ACI75" s="17"/>
      <c r="ACJ75" s="17"/>
      <c r="ACK75" s="17"/>
      <c r="ACL75" s="17"/>
      <c r="ACM75" s="17"/>
      <c r="ACN75" s="17"/>
      <c r="ACO75" s="17"/>
      <c r="ACP75" s="17"/>
      <c r="ACQ75" s="17"/>
      <c r="ACR75" s="17"/>
      <c r="ACS75" s="17"/>
      <c r="ACT75" s="17"/>
      <c r="ACU75" s="17"/>
      <c r="ACV75" s="17"/>
      <c r="ACW75" s="17"/>
      <c r="ACX75" s="17"/>
      <c r="ACY75" s="17"/>
      <c r="ACZ75" s="17"/>
      <c r="ADA75" s="17"/>
      <c r="ADB75" s="17"/>
      <c r="ADC75" s="17"/>
      <c r="ADD75" s="17"/>
      <c r="ADE75" s="17"/>
      <c r="ADF75" s="17"/>
      <c r="ADG75" s="17"/>
      <c r="ADH75" s="17"/>
      <c r="ADI75" s="17"/>
      <c r="ADJ75" s="17"/>
      <c r="ADK75" s="17"/>
      <c r="ADL75" s="17"/>
      <c r="ADM75" s="17"/>
      <c r="ADN75" s="17"/>
      <c r="ADO75" s="17"/>
      <c r="ADP75" s="17"/>
      <c r="ADQ75" s="17"/>
      <c r="ADR75" s="17"/>
      <c r="ADS75" s="17"/>
      <c r="ADT75" s="17"/>
      <c r="ADU75" s="17"/>
      <c r="ADV75" s="17"/>
      <c r="ADW75" s="17"/>
      <c r="ADX75" s="17"/>
      <c r="ADY75" s="17"/>
      <c r="ADZ75" s="17"/>
      <c r="AEA75" s="17"/>
      <c r="AEB75" s="17"/>
      <c r="AEC75" s="17"/>
      <c r="AED75" s="17"/>
      <c r="AEE75" s="17"/>
      <c r="AEF75" s="17"/>
      <c r="AEG75" s="17"/>
      <c r="AEH75" s="17"/>
      <c r="AEI75" s="17"/>
      <c r="AEJ75" s="17"/>
      <c r="AEK75" s="17"/>
      <c r="AEL75" s="17"/>
      <c r="AEM75" s="17"/>
      <c r="AEN75" s="17"/>
      <c r="AEO75" s="17"/>
      <c r="AEP75" s="17"/>
      <c r="AEQ75" s="17"/>
      <c r="AER75" s="17"/>
      <c r="AES75" s="17"/>
      <c r="AET75" s="17"/>
      <c r="AEU75" s="17"/>
      <c r="AEV75" s="17"/>
      <c r="AEW75" s="17"/>
      <c r="AEX75" s="17"/>
      <c r="AEY75" s="17"/>
      <c r="AEZ75" s="17"/>
      <c r="AFA75" s="17"/>
      <c r="AFB75" s="17"/>
      <c r="AFC75" s="17"/>
      <c r="AFD75" s="17"/>
      <c r="AFE75" s="17"/>
      <c r="AFF75" s="17"/>
      <c r="AFG75" s="17"/>
      <c r="AFH75" s="17"/>
      <c r="AFI75" s="17"/>
      <c r="AFJ75" s="17"/>
      <c r="AFK75" s="17"/>
      <c r="AFL75" s="17"/>
      <c r="AFM75" s="17"/>
      <c r="AFN75" s="17"/>
      <c r="AFO75" s="17"/>
      <c r="AFP75" s="17"/>
      <c r="AFQ75" s="17"/>
      <c r="AFR75" s="17"/>
      <c r="AFS75" s="17"/>
      <c r="AFT75" s="17"/>
      <c r="AFU75" s="17"/>
      <c r="AFV75" s="17"/>
      <c r="AFW75" s="17"/>
      <c r="AFX75" s="17"/>
      <c r="AFY75" s="17"/>
      <c r="AFZ75" s="17"/>
      <c r="AGA75" s="17"/>
      <c r="AGB75" s="17"/>
      <c r="AGC75" s="17"/>
      <c r="AGD75" s="17"/>
      <c r="AGE75" s="17"/>
      <c r="AGF75" s="17"/>
      <c r="AGG75" s="17"/>
      <c r="AGH75" s="17"/>
      <c r="AGI75" s="17"/>
      <c r="AGJ75" s="17"/>
      <c r="AGK75" s="17"/>
      <c r="AGL75" s="17"/>
      <c r="AGM75" s="17"/>
      <c r="AGN75" s="17"/>
      <c r="AGO75" s="17"/>
      <c r="AGP75" s="17"/>
      <c r="AGQ75" s="17"/>
      <c r="AGR75" s="17"/>
      <c r="AGS75" s="17"/>
      <c r="AGT75" s="17"/>
      <c r="AGU75" s="17"/>
      <c r="AGV75" s="17"/>
      <c r="AGW75" s="17"/>
      <c r="AGX75" s="17"/>
      <c r="AGY75" s="17"/>
      <c r="AGZ75" s="17"/>
      <c r="AHA75" s="17"/>
      <c r="AHB75" s="17"/>
      <c r="AHC75" s="17"/>
      <c r="AHD75" s="17"/>
      <c r="AHE75" s="17"/>
      <c r="AHF75" s="17"/>
      <c r="AHG75" s="17"/>
      <c r="AHH75" s="17"/>
      <c r="AHI75" s="17"/>
      <c r="AHJ75" s="17"/>
      <c r="AHK75" s="17"/>
      <c r="AHL75" s="17"/>
      <c r="AHM75" s="17"/>
      <c r="AHN75" s="17"/>
      <c r="AHO75" s="17"/>
      <c r="AHP75" s="17"/>
      <c r="AHQ75" s="17"/>
      <c r="AHR75" s="17"/>
      <c r="AHS75" s="17"/>
      <c r="AHT75" s="17"/>
      <c r="AHU75" s="17"/>
      <c r="AHV75" s="17"/>
      <c r="AHW75" s="17"/>
      <c r="AHX75" s="17"/>
      <c r="AHY75" s="17"/>
      <c r="AHZ75" s="17"/>
      <c r="AIA75" s="17"/>
      <c r="AIB75" s="17"/>
      <c r="AIC75" s="17"/>
      <c r="AID75" s="17"/>
      <c r="AIE75" s="17"/>
      <c r="AIF75" s="17"/>
      <c r="AIG75" s="17"/>
      <c r="AIH75" s="17"/>
      <c r="AII75" s="17"/>
      <c r="AIJ75" s="17"/>
      <c r="AIK75" s="17"/>
      <c r="AIL75" s="17"/>
      <c r="AIM75" s="17"/>
      <c r="AIN75" s="17"/>
      <c r="AIO75" s="17"/>
      <c r="AIP75" s="17"/>
      <c r="AIQ75" s="17"/>
      <c r="AIR75" s="17"/>
      <c r="AIS75" s="17"/>
      <c r="AIT75" s="17"/>
      <c r="AIU75" s="17"/>
      <c r="AIV75" s="17"/>
      <c r="AIW75" s="17"/>
      <c r="AIX75" s="17"/>
      <c r="AIY75" s="17"/>
      <c r="AIZ75" s="17"/>
      <c r="AJA75" s="17"/>
      <c r="AJB75" s="17"/>
      <c r="AJC75" s="17"/>
      <c r="AJD75" s="17"/>
      <c r="AJE75" s="17"/>
      <c r="AJF75" s="17"/>
      <c r="AJG75" s="17"/>
      <c r="AJH75" s="17"/>
      <c r="AJI75" s="17"/>
      <c r="AJJ75" s="17"/>
      <c r="AJK75" s="17"/>
      <c r="AJL75" s="17"/>
      <c r="AJM75" s="17"/>
      <c r="AJN75" s="17"/>
      <c r="AJO75" s="17"/>
      <c r="AJP75" s="17"/>
      <c r="AJQ75" s="17"/>
      <c r="AJR75" s="17"/>
      <c r="AJS75" s="17"/>
      <c r="AJT75" s="17"/>
      <c r="AJU75" s="17"/>
      <c r="AJV75" s="17"/>
      <c r="AJW75" s="17"/>
      <c r="AJX75" s="17"/>
      <c r="AJY75" s="17"/>
      <c r="AJZ75" s="17"/>
      <c r="AKA75" s="17"/>
      <c r="AKB75" s="17"/>
      <c r="AKC75" s="17"/>
      <c r="AKD75" s="17"/>
      <c r="AKE75" s="17"/>
      <c r="AKF75" s="17"/>
      <c r="AKG75" s="17"/>
      <c r="AKH75" s="17"/>
      <c r="AKI75" s="17"/>
      <c r="AKJ75" s="17"/>
      <c r="AKK75" s="17"/>
      <c r="AKL75" s="17"/>
      <c r="AKM75" s="17"/>
      <c r="AKN75" s="17"/>
      <c r="AKO75" s="17"/>
      <c r="AKP75" s="17"/>
      <c r="AKQ75" s="17"/>
      <c r="AKR75" s="17"/>
      <c r="AKS75" s="17"/>
      <c r="AKT75" s="17"/>
      <c r="AKU75" s="17"/>
      <c r="AKV75" s="17"/>
      <c r="AKW75" s="17"/>
      <c r="AKX75" s="17"/>
      <c r="AKY75" s="17"/>
      <c r="AKZ75" s="17"/>
      <c r="ALA75" s="17"/>
      <c r="ALB75" s="17"/>
      <c r="ALC75" s="17"/>
      <c r="ALD75" s="17"/>
      <c r="ALE75" s="17"/>
      <c r="ALF75" s="17"/>
      <c r="ALG75" s="17"/>
      <c r="ALH75" s="17"/>
      <c r="ALI75" s="17"/>
      <c r="ALJ75" s="17"/>
      <c r="ALK75" s="17"/>
      <c r="ALL75" s="17"/>
      <c r="ALM75" s="17"/>
      <c r="ALN75" s="17"/>
      <c r="ALO75" s="17"/>
      <c r="ALP75" s="17"/>
      <c r="ALQ75" s="17"/>
      <c r="ALR75" s="17"/>
      <c r="ALS75" s="17"/>
      <c r="ALT75" s="17"/>
      <c r="ALU75" s="17"/>
      <c r="ALV75" s="17"/>
      <c r="ALW75" s="17"/>
      <c r="ALX75" s="17"/>
      <c r="ALY75" s="17"/>
      <c r="ALZ75" s="17"/>
      <c r="AMA75" s="17"/>
      <c r="AMB75" s="17"/>
      <c r="AMC75" s="17"/>
      <c r="AMD75" s="17"/>
      <c r="AME75" s="17"/>
      <c r="AMF75" s="17"/>
      <c r="AMG75" s="17"/>
      <c r="AMH75" s="17"/>
      <c r="AMI75" s="17"/>
      <c r="AMJ75" s="17"/>
    </row>
    <row r="76" spans="1:1024" s="16" customFormat="1" x14ac:dyDescent="0.25">
      <c r="A76" s="38" t="s">
        <v>626</v>
      </c>
      <c r="B76" s="36" t="s">
        <v>199</v>
      </c>
      <c r="C76" s="38"/>
      <c r="D76" s="36"/>
      <c r="E76" s="36" t="s">
        <v>17</v>
      </c>
      <c r="F76" s="51">
        <v>35</v>
      </c>
      <c r="G76" s="36" t="s">
        <v>8</v>
      </c>
      <c r="H76" s="441"/>
      <c r="I76" s="288">
        <f t="shared" si="0"/>
        <v>0</v>
      </c>
      <c r="J76" s="289" t="s">
        <v>91</v>
      </c>
      <c r="K76" s="18"/>
      <c r="L76" s="18"/>
      <c r="M76" s="293"/>
      <c r="N76" s="294"/>
      <c r="O76" s="18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  <c r="GH76" s="17"/>
      <c r="GI76" s="17"/>
      <c r="GJ76" s="17"/>
      <c r="GK76" s="17"/>
      <c r="GL76" s="17"/>
      <c r="GM76" s="17"/>
      <c r="GN76" s="17"/>
      <c r="GO76" s="17"/>
      <c r="GP76" s="17"/>
      <c r="GQ76" s="17"/>
      <c r="GR76" s="17"/>
      <c r="GS76" s="17"/>
      <c r="GT76" s="17"/>
      <c r="GU76" s="17"/>
      <c r="GV76" s="17"/>
      <c r="GW76" s="17"/>
      <c r="GX76" s="17"/>
      <c r="GY76" s="17"/>
      <c r="GZ76" s="17"/>
      <c r="HA76" s="17"/>
      <c r="HB76" s="17"/>
      <c r="HC76" s="17"/>
      <c r="HD76" s="17"/>
      <c r="HE76" s="17"/>
      <c r="HF76" s="17"/>
      <c r="HG76" s="17"/>
      <c r="HH76" s="17"/>
      <c r="HI76" s="17"/>
      <c r="HJ76" s="17"/>
      <c r="HK76" s="17"/>
      <c r="HL76" s="17"/>
      <c r="HM76" s="17"/>
      <c r="HN76" s="17"/>
      <c r="HO76" s="17"/>
      <c r="HP76" s="17"/>
      <c r="HQ76" s="17"/>
      <c r="HR76" s="17"/>
      <c r="HS76" s="17"/>
      <c r="HT76" s="17"/>
      <c r="HU76" s="17"/>
      <c r="HV76" s="17"/>
      <c r="HW76" s="17"/>
      <c r="HX76" s="17"/>
      <c r="HY76" s="17"/>
      <c r="HZ76" s="17"/>
      <c r="IA76" s="17"/>
      <c r="IB76" s="17"/>
      <c r="IC76" s="17"/>
      <c r="ID76" s="17"/>
      <c r="IE76" s="17"/>
      <c r="IF76" s="17"/>
      <c r="IG76" s="17"/>
      <c r="IH76" s="17"/>
      <c r="II76" s="17"/>
      <c r="IJ76" s="17"/>
      <c r="IK76" s="17"/>
      <c r="IL76" s="17"/>
      <c r="IM76" s="17"/>
      <c r="IN76" s="17"/>
      <c r="IO76" s="17"/>
      <c r="IP76" s="17"/>
      <c r="IQ76" s="17"/>
      <c r="IR76" s="17"/>
      <c r="IS76" s="17"/>
      <c r="IT76" s="17"/>
      <c r="IU76" s="17"/>
      <c r="IV76" s="17"/>
      <c r="IW76" s="17"/>
      <c r="IX76" s="17"/>
      <c r="IY76" s="17"/>
      <c r="IZ76" s="17"/>
      <c r="JA76" s="17"/>
      <c r="JB76" s="17"/>
      <c r="JC76" s="17"/>
      <c r="JD76" s="17"/>
      <c r="JE76" s="17"/>
      <c r="JF76" s="17"/>
      <c r="JG76" s="17"/>
      <c r="JH76" s="17"/>
      <c r="JI76" s="17"/>
      <c r="JJ76" s="17"/>
      <c r="JK76" s="17"/>
      <c r="JL76" s="17"/>
      <c r="JM76" s="17"/>
      <c r="JN76" s="17"/>
      <c r="JO76" s="17"/>
      <c r="JP76" s="17"/>
      <c r="JQ76" s="17"/>
      <c r="JR76" s="17"/>
      <c r="JS76" s="17"/>
      <c r="JT76" s="17"/>
      <c r="JU76" s="17"/>
      <c r="JV76" s="17"/>
      <c r="JW76" s="17"/>
      <c r="JX76" s="17"/>
      <c r="JY76" s="17"/>
      <c r="JZ76" s="17"/>
      <c r="KA76" s="17"/>
      <c r="KB76" s="17"/>
      <c r="KC76" s="17"/>
      <c r="KD76" s="17"/>
      <c r="KE76" s="17"/>
      <c r="KF76" s="17"/>
      <c r="KG76" s="17"/>
      <c r="KH76" s="17"/>
      <c r="KI76" s="17"/>
      <c r="KJ76" s="17"/>
      <c r="KK76" s="17"/>
      <c r="KL76" s="17"/>
      <c r="KM76" s="17"/>
      <c r="KN76" s="17"/>
      <c r="KO76" s="17"/>
      <c r="KP76" s="17"/>
      <c r="KQ76" s="17"/>
      <c r="KR76" s="17"/>
      <c r="KS76" s="17"/>
      <c r="KT76" s="17"/>
      <c r="KU76" s="17"/>
      <c r="KV76" s="17"/>
      <c r="KW76" s="17"/>
      <c r="KX76" s="17"/>
      <c r="KY76" s="17"/>
      <c r="KZ76" s="17"/>
      <c r="LA76" s="17"/>
      <c r="LB76" s="17"/>
      <c r="LC76" s="17"/>
      <c r="LD76" s="17"/>
      <c r="LE76" s="17"/>
      <c r="LF76" s="17"/>
      <c r="LG76" s="17"/>
      <c r="LH76" s="17"/>
      <c r="LI76" s="17"/>
      <c r="LJ76" s="17"/>
      <c r="LK76" s="17"/>
      <c r="LL76" s="17"/>
      <c r="LM76" s="17"/>
      <c r="LN76" s="17"/>
      <c r="LO76" s="17"/>
      <c r="LP76" s="17"/>
      <c r="LQ76" s="17"/>
      <c r="LR76" s="17"/>
      <c r="LS76" s="17"/>
      <c r="LT76" s="17"/>
      <c r="LU76" s="17"/>
      <c r="LV76" s="17"/>
      <c r="LW76" s="17"/>
      <c r="LX76" s="17"/>
      <c r="LY76" s="17"/>
      <c r="LZ76" s="17"/>
      <c r="MA76" s="17"/>
      <c r="MB76" s="17"/>
      <c r="MC76" s="17"/>
      <c r="MD76" s="17"/>
      <c r="ME76" s="17"/>
      <c r="MF76" s="17"/>
      <c r="MG76" s="17"/>
      <c r="MH76" s="17"/>
      <c r="MI76" s="17"/>
      <c r="MJ76" s="17"/>
      <c r="MK76" s="17"/>
      <c r="ML76" s="17"/>
      <c r="MM76" s="17"/>
      <c r="MN76" s="17"/>
      <c r="MO76" s="17"/>
      <c r="MP76" s="17"/>
      <c r="MQ76" s="17"/>
      <c r="MR76" s="17"/>
      <c r="MS76" s="17"/>
      <c r="MT76" s="17"/>
      <c r="MU76" s="17"/>
      <c r="MV76" s="17"/>
      <c r="MW76" s="17"/>
      <c r="MX76" s="17"/>
      <c r="MY76" s="17"/>
      <c r="MZ76" s="17"/>
      <c r="NA76" s="17"/>
      <c r="NB76" s="17"/>
      <c r="NC76" s="17"/>
      <c r="ND76" s="17"/>
      <c r="NE76" s="17"/>
      <c r="NF76" s="17"/>
      <c r="NG76" s="17"/>
      <c r="NH76" s="17"/>
      <c r="NI76" s="17"/>
      <c r="NJ76" s="17"/>
      <c r="NK76" s="17"/>
      <c r="NL76" s="17"/>
      <c r="NM76" s="17"/>
      <c r="NN76" s="17"/>
      <c r="NO76" s="17"/>
      <c r="NP76" s="17"/>
      <c r="NQ76" s="17"/>
      <c r="NR76" s="17"/>
      <c r="NS76" s="17"/>
      <c r="NT76" s="17"/>
      <c r="NU76" s="17"/>
      <c r="NV76" s="17"/>
      <c r="NW76" s="17"/>
      <c r="NX76" s="17"/>
      <c r="NY76" s="17"/>
      <c r="NZ76" s="17"/>
      <c r="OA76" s="17"/>
      <c r="OB76" s="17"/>
      <c r="OC76" s="17"/>
      <c r="OD76" s="17"/>
      <c r="OE76" s="17"/>
      <c r="OF76" s="17"/>
      <c r="OG76" s="17"/>
      <c r="OH76" s="17"/>
      <c r="OI76" s="17"/>
      <c r="OJ76" s="17"/>
      <c r="OK76" s="17"/>
      <c r="OL76" s="17"/>
      <c r="OM76" s="17"/>
      <c r="ON76" s="17"/>
      <c r="OO76" s="17"/>
      <c r="OP76" s="17"/>
      <c r="OQ76" s="17"/>
      <c r="OR76" s="17"/>
      <c r="OS76" s="17"/>
      <c r="OT76" s="17"/>
      <c r="OU76" s="17"/>
      <c r="OV76" s="17"/>
      <c r="OW76" s="17"/>
      <c r="OX76" s="17"/>
      <c r="OY76" s="17"/>
      <c r="OZ76" s="17"/>
      <c r="PA76" s="17"/>
      <c r="PB76" s="17"/>
      <c r="PC76" s="17"/>
      <c r="PD76" s="17"/>
      <c r="PE76" s="17"/>
      <c r="PF76" s="17"/>
      <c r="PG76" s="17"/>
      <c r="PH76" s="17"/>
      <c r="PI76" s="17"/>
      <c r="PJ76" s="17"/>
      <c r="PK76" s="17"/>
      <c r="PL76" s="17"/>
      <c r="PM76" s="17"/>
      <c r="PN76" s="17"/>
      <c r="PO76" s="17"/>
      <c r="PP76" s="17"/>
      <c r="PQ76" s="17"/>
      <c r="PR76" s="17"/>
      <c r="PS76" s="17"/>
      <c r="PT76" s="17"/>
      <c r="PU76" s="17"/>
      <c r="PV76" s="17"/>
      <c r="PW76" s="17"/>
      <c r="PX76" s="17"/>
      <c r="PY76" s="17"/>
      <c r="PZ76" s="17"/>
      <c r="QA76" s="17"/>
      <c r="QB76" s="17"/>
      <c r="QC76" s="17"/>
      <c r="QD76" s="17"/>
      <c r="QE76" s="17"/>
      <c r="QF76" s="17"/>
      <c r="QG76" s="17"/>
      <c r="QH76" s="17"/>
      <c r="QI76" s="17"/>
      <c r="QJ76" s="17"/>
      <c r="QK76" s="17"/>
      <c r="QL76" s="17"/>
      <c r="QM76" s="17"/>
      <c r="QN76" s="17"/>
      <c r="QO76" s="17"/>
      <c r="QP76" s="17"/>
      <c r="QQ76" s="17"/>
      <c r="QR76" s="17"/>
      <c r="QS76" s="17"/>
      <c r="QT76" s="17"/>
      <c r="QU76" s="17"/>
      <c r="QV76" s="17"/>
      <c r="QW76" s="17"/>
      <c r="QX76" s="17"/>
      <c r="QY76" s="17"/>
      <c r="QZ76" s="17"/>
      <c r="RA76" s="17"/>
      <c r="RB76" s="17"/>
      <c r="RC76" s="17"/>
      <c r="RD76" s="17"/>
      <c r="RE76" s="17"/>
      <c r="RF76" s="17"/>
      <c r="RG76" s="17"/>
      <c r="RH76" s="17"/>
      <c r="RI76" s="17"/>
      <c r="RJ76" s="17"/>
      <c r="RK76" s="17"/>
      <c r="RL76" s="17"/>
      <c r="RM76" s="17"/>
      <c r="RN76" s="17"/>
      <c r="RO76" s="17"/>
      <c r="RP76" s="17"/>
      <c r="RQ76" s="17"/>
      <c r="RR76" s="17"/>
      <c r="RS76" s="17"/>
      <c r="RT76" s="17"/>
      <c r="RU76" s="17"/>
      <c r="RV76" s="17"/>
      <c r="RW76" s="17"/>
      <c r="RX76" s="17"/>
      <c r="RY76" s="17"/>
      <c r="RZ76" s="17"/>
      <c r="SA76" s="17"/>
      <c r="SB76" s="17"/>
      <c r="SC76" s="17"/>
      <c r="SD76" s="17"/>
      <c r="SE76" s="17"/>
      <c r="SF76" s="17"/>
      <c r="SG76" s="17"/>
      <c r="SH76" s="17"/>
      <c r="SI76" s="17"/>
      <c r="SJ76" s="17"/>
      <c r="SK76" s="17"/>
      <c r="SL76" s="17"/>
      <c r="SM76" s="17"/>
      <c r="SN76" s="17"/>
      <c r="SO76" s="17"/>
      <c r="SP76" s="17"/>
      <c r="SQ76" s="17"/>
      <c r="SR76" s="17"/>
      <c r="SS76" s="17"/>
      <c r="ST76" s="17"/>
      <c r="SU76" s="17"/>
      <c r="SV76" s="17"/>
      <c r="SW76" s="17"/>
      <c r="SX76" s="17"/>
      <c r="SY76" s="17"/>
      <c r="SZ76" s="17"/>
      <c r="TA76" s="17"/>
      <c r="TB76" s="17"/>
      <c r="TC76" s="17"/>
      <c r="TD76" s="17"/>
      <c r="TE76" s="17"/>
      <c r="TF76" s="17"/>
      <c r="TG76" s="17"/>
      <c r="TH76" s="17"/>
      <c r="TI76" s="17"/>
      <c r="TJ76" s="17"/>
      <c r="TK76" s="17"/>
      <c r="TL76" s="17"/>
      <c r="TM76" s="17"/>
      <c r="TN76" s="17"/>
      <c r="TO76" s="17"/>
      <c r="TP76" s="17"/>
      <c r="TQ76" s="17"/>
      <c r="TR76" s="17"/>
      <c r="TS76" s="17"/>
      <c r="TT76" s="17"/>
      <c r="TU76" s="17"/>
      <c r="TV76" s="17"/>
      <c r="TW76" s="17"/>
      <c r="TX76" s="17"/>
      <c r="TY76" s="17"/>
      <c r="TZ76" s="17"/>
      <c r="UA76" s="17"/>
      <c r="UB76" s="17"/>
      <c r="UC76" s="17"/>
      <c r="UD76" s="17"/>
      <c r="UE76" s="17"/>
      <c r="UF76" s="17"/>
      <c r="UG76" s="17"/>
      <c r="UH76" s="17"/>
      <c r="UI76" s="17"/>
      <c r="UJ76" s="17"/>
      <c r="UK76" s="17"/>
      <c r="UL76" s="17"/>
      <c r="UM76" s="17"/>
      <c r="UN76" s="17"/>
      <c r="UO76" s="17"/>
      <c r="UP76" s="17"/>
      <c r="UQ76" s="17"/>
      <c r="UR76" s="17"/>
      <c r="US76" s="17"/>
      <c r="UT76" s="17"/>
      <c r="UU76" s="17"/>
      <c r="UV76" s="17"/>
      <c r="UW76" s="17"/>
      <c r="UX76" s="17"/>
      <c r="UY76" s="17"/>
      <c r="UZ76" s="17"/>
      <c r="VA76" s="17"/>
      <c r="VB76" s="17"/>
      <c r="VC76" s="17"/>
      <c r="VD76" s="17"/>
      <c r="VE76" s="17"/>
      <c r="VF76" s="17"/>
      <c r="VG76" s="17"/>
      <c r="VH76" s="17"/>
      <c r="VI76" s="17"/>
      <c r="VJ76" s="17"/>
      <c r="VK76" s="17"/>
      <c r="VL76" s="17"/>
      <c r="VM76" s="17"/>
      <c r="VN76" s="17"/>
      <c r="VO76" s="17"/>
      <c r="VP76" s="17"/>
      <c r="VQ76" s="17"/>
      <c r="VR76" s="17"/>
      <c r="VS76" s="17"/>
      <c r="VT76" s="17"/>
      <c r="VU76" s="17"/>
      <c r="VV76" s="17"/>
      <c r="VW76" s="17"/>
      <c r="VX76" s="17"/>
      <c r="VY76" s="17"/>
      <c r="VZ76" s="17"/>
      <c r="WA76" s="17"/>
      <c r="WB76" s="17"/>
      <c r="WC76" s="17"/>
      <c r="WD76" s="17"/>
      <c r="WE76" s="17"/>
      <c r="WF76" s="17"/>
      <c r="WG76" s="17"/>
      <c r="WH76" s="17"/>
      <c r="WI76" s="17"/>
      <c r="WJ76" s="17"/>
      <c r="WK76" s="17"/>
      <c r="WL76" s="17"/>
      <c r="WM76" s="17"/>
      <c r="WN76" s="17"/>
      <c r="WO76" s="17"/>
      <c r="WP76" s="17"/>
      <c r="WQ76" s="17"/>
      <c r="WR76" s="17"/>
      <c r="WS76" s="17"/>
      <c r="WT76" s="17"/>
      <c r="WU76" s="17"/>
      <c r="WV76" s="17"/>
      <c r="WW76" s="17"/>
      <c r="WX76" s="17"/>
      <c r="WY76" s="17"/>
      <c r="WZ76" s="17"/>
      <c r="XA76" s="17"/>
      <c r="XB76" s="17"/>
      <c r="XC76" s="17"/>
      <c r="XD76" s="17"/>
      <c r="XE76" s="17"/>
      <c r="XF76" s="17"/>
      <c r="XG76" s="17"/>
      <c r="XH76" s="17"/>
      <c r="XI76" s="17"/>
      <c r="XJ76" s="17"/>
      <c r="XK76" s="17"/>
      <c r="XL76" s="17"/>
      <c r="XM76" s="17"/>
      <c r="XN76" s="17"/>
      <c r="XO76" s="17"/>
      <c r="XP76" s="17"/>
      <c r="XQ76" s="17"/>
      <c r="XR76" s="17"/>
      <c r="XS76" s="17"/>
      <c r="XT76" s="17"/>
      <c r="XU76" s="17"/>
      <c r="XV76" s="17"/>
      <c r="XW76" s="17"/>
      <c r="XX76" s="17"/>
      <c r="XY76" s="17"/>
      <c r="XZ76" s="17"/>
      <c r="YA76" s="17"/>
      <c r="YB76" s="17"/>
      <c r="YC76" s="17"/>
      <c r="YD76" s="17"/>
      <c r="YE76" s="17"/>
      <c r="YF76" s="17"/>
      <c r="YG76" s="17"/>
      <c r="YH76" s="17"/>
      <c r="YI76" s="17"/>
      <c r="YJ76" s="17"/>
      <c r="YK76" s="17"/>
      <c r="YL76" s="17"/>
      <c r="YM76" s="17"/>
      <c r="YN76" s="17"/>
      <c r="YO76" s="17"/>
      <c r="YP76" s="17"/>
      <c r="YQ76" s="17"/>
      <c r="YR76" s="17"/>
      <c r="YS76" s="17"/>
      <c r="YT76" s="17"/>
      <c r="YU76" s="17"/>
      <c r="YV76" s="17"/>
      <c r="YW76" s="17"/>
      <c r="YX76" s="17"/>
      <c r="YY76" s="17"/>
      <c r="YZ76" s="17"/>
      <c r="ZA76" s="17"/>
      <c r="ZB76" s="17"/>
      <c r="ZC76" s="17"/>
      <c r="ZD76" s="17"/>
      <c r="ZE76" s="17"/>
      <c r="ZF76" s="17"/>
      <c r="ZG76" s="17"/>
      <c r="ZH76" s="17"/>
      <c r="ZI76" s="17"/>
      <c r="ZJ76" s="17"/>
      <c r="ZK76" s="17"/>
      <c r="ZL76" s="17"/>
      <c r="ZM76" s="17"/>
      <c r="ZN76" s="17"/>
      <c r="ZO76" s="17"/>
      <c r="ZP76" s="17"/>
      <c r="ZQ76" s="17"/>
      <c r="ZR76" s="17"/>
      <c r="ZS76" s="17"/>
      <c r="ZT76" s="17"/>
      <c r="ZU76" s="17"/>
      <c r="ZV76" s="17"/>
      <c r="ZW76" s="17"/>
      <c r="ZX76" s="17"/>
      <c r="ZY76" s="17"/>
      <c r="ZZ76" s="17"/>
      <c r="AAA76" s="17"/>
      <c r="AAB76" s="17"/>
      <c r="AAC76" s="17"/>
      <c r="AAD76" s="17"/>
      <c r="AAE76" s="17"/>
      <c r="AAF76" s="17"/>
      <c r="AAG76" s="17"/>
      <c r="AAH76" s="17"/>
      <c r="AAI76" s="17"/>
      <c r="AAJ76" s="17"/>
      <c r="AAK76" s="17"/>
      <c r="AAL76" s="17"/>
      <c r="AAM76" s="17"/>
      <c r="AAN76" s="17"/>
      <c r="AAO76" s="17"/>
      <c r="AAP76" s="17"/>
      <c r="AAQ76" s="17"/>
      <c r="AAR76" s="17"/>
      <c r="AAS76" s="17"/>
      <c r="AAT76" s="17"/>
      <c r="AAU76" s="17"/>
      <c r="AAV76" s="17"/>
      <c r="AAW76" s="17"/>
      <c r="AAX76" s="17"/>
      <c r="AAY76" s="17"/>
      <c r="AAZ76" s="17"/>
      <c r="ABA76" s="17"/>
      <c r="ABB76" s="17"/>
      <c r="ABC76" s="17"/>
      <c r="ABD76" s="17"/>
      <c r="ABE76" s="17"/>
      <c r="ABF76" s="17"/>
      <c r="ABG76" s="17"/>
      <c r="ABH76" s="17"/>
      <c r="ABI76" s="17"/>
      <c r="ABJ76" s="17"/>
      <c r="ABK76" s="17"/>
      <c r="ABL76" s="17"/>
      <c r="ABM76" s="17"/>
      <c r="ABN76" s="17"/>
      <c r="ABO76" s="17"/>
      <c r="ABP76" s="17"/>
      <c r="ABQ76" s="17"/>
      <c r="ABR76" s="17"/>
      <c r="ABS76" s="17"/>
      <c r="ABT76" s="17"/>
      <c r="ABU76" s="17"/>
      <c r="ABV76" s="17"/>
      <c r="ABW76" s="17"/>
      <c r="ABX76" s="17"/>
      <c r="ABY76" s="17"/>
      <c r="ABZ76" s="17"/>
      <c r="ACA76" s="17"/>
      <c r="ACB76" s="17"/>
      <c r="ACC76" s="17"/>
      <c r="ACD76" s="17"/>
      <c r="ACE76" s="17"/>
      <c r="ACF76" s="17"/>
      <c r="ACG76" s="17"/>
      <c r="ACH76" s="17"/>
      <c r="ACI76" s="17"/>
      <c r="ACJ76" s="17"/>
      <c r="ACK76" s="17"/>
      <c r="ACL76" s="17"/>
      <c r="ACM76" s="17"/>
      <c r="ACN76" s="17"/>
      <c r="ACO76" s="17"/>
      <c r="ACP76" s="17"/>
      <c r="ACQ76" s="17"/>
      <c r="ACR76" s="17"/>
      <c r="ACS76" s="17"/>
      <c r="ACT76" s="17"/>
      <c r="ACU76" s="17"/>
      <c r="ACV76" s="17"/>
      <c r="ACW76" s="17"/>
      <c r="ACX76" s="17"/>
      <c r="ACY76" s="17"/>
      <c r="ACZ76" s="17"/>
      <c r="ADA76" s="17"/>
      <c r="ADB76" s="17"/>
      <c r="ADC76" s="17"/>
      <c r="ADD76" s="17"/>
      <c r="ADE76" s="17"/>
      <c r="ADF76" s="17"/>
      <c r="ADG76" s="17"/>
      <c r="ADH76" s="17"/>
      <c r="ADI76" s="17"/>
      <c r="ADJ76" s="17"/>
      <c r="ADK76" s="17"/>
      <c r="ADL76" s="17"/>
      <c r="ADM76" s="17"/>
      <c r="ADN76" s="17"/>
      <c r="ADO76" s="17"/>
      <c r="ADP76" s="17"/>
      <c r="ADQ76" s="17"/>
      <c r="ADR76" s="17"/>
      <c r="ADS76" s="17"/>
      <c r="ADT76" s="17"/>
      <c r="ADU76" s="17"/>
      <c r="ADV76" s="17"/>
      <c r="ADW76" s="17"/>
      <c r="ADX76" s="17"/>
      <c r="ADY76" s="17"/>
      <c r="ADZ76" s="17"/>
      <c r="AEA76" s="17"/>
      <c r="AEB76" s="17"/>
      <c r="AEC76" s="17"/>
      <c r="AED76" s="17"/>
      <c r="AEE76" s="17"/>
      <c r="AEF76" s="17"/>
      <c r="AEG76" s="17"/>
      <c r="AEH76" s="17"/>
      <c r="AEI76" s="17"/>
      <c r="AEJ76" s="17"/>
      <c r="AEK76" s="17"/>
      <c r="AEL76" s="17"/>
      <c r="AEM76" s="17"/>
      <c r="AEN76" s="17"/>
      <c r="AEO76" s="17"/>
      <c r="AEP76" s="17"/>
      <c r="AEQ76" s="17"/>
      <c r="AER76" s="17"/>
      <c r="AES76" s="17"/>
      <c r="AET76" s="17"/>
      <c r="AEU76" s="17"/>
      <c r="AEV76" s="17"/>
      <c r="AEW76" s="17"/>
      <c r="AEX76" s="17"/>
      <c r="AEY76" s="17"/>
      <c r="AEZ76" s="17"/>
      <c r="AFA76" s="17"/>
      <c r="AFB76" s="17"/>
      <c r="AFC76" s="17"/>
      <c r="AFD76" s="17"/>
      <c r="AFE76" s="17"/>
      <c r="AFF76" s="17"/>
      <c r="AFG76" s="17"/>
      <c r="AFH76" s="17"/>
      <c r="AFI76" s="17"/>
      <c r="AFJ76" s="17"/>
      <c r="AFK76" s="17"/>
      <c r="AFL76" s="17"/>
      <c r="AFM76" s="17"/>
      <c r="AFN76" s="17"/>
      <c r="AFO76" s="17"/>
      <c r="AFP76" s="17"/>
      <c r="AFQ76" s="17"/>
      <c r="AFR76" s="17"/>
      <c r="AFS76" s="17"/>
      <c r="AFT76" s="17"/>
      <c r="AFU76" s="17"/>
      <c r="AFV76" s="17"/>
      <c r="AFW76" s="17"/>
      <c r="AFX76" s="17"/>
      <c r="AFY76" s="17"/>
      <c r="AFZ76" s="17"/>
      <c r="AGA76" s="17"/>
      <c r="AGB76" s="17"/>
      <c r="AGC76" s="17"/>
      <c r="AGD76" s="17"/>
      <c r="AGE76" s="17"/>
      <c r="AGF76" s="17"/>
      <c r="AGG76" s="17"/>
      <c r="AGH76" s="17"/>
      <c r="AGI76" s="17"/>
      <c r="AGJ76" s="17"/>
      <c r="AGK76" s="17"/>
      <c r="AGL76" s="17"/>
      <c r="AGM76" s="17"/>
      <c r="AGN76" s="17"/>
      <c r="AGO76" s="17"/>
      <c r="AGP76" s="17"/>
      <c r="AGQ76" s="17"/>
      <c r="AGR76" s="17"/>
      <c r="AGS76" s="17"/>
      <c r="AGT76" s="17"/>
      <c r="AGU76" s="17"/>
      <c r="AGV76" s="17"/>
      <c r="AGW76" s="17"/>
      <c r="AGX76" s="17"/>
      <c r="AGY76" s="17"/>
      <c r="AGZ76" s="17"/>
      <c r="AHA76" s="17"/>
      <c r="AHB76" s="17"/>
      <c r="AHC76" s="17"/>
      <c r="AHD76" s="17"/>
      <c r="AHE76" s="17"/>
      <c r="AHF76" s="17"/>
      <c r="AHG76" s="17"/>
      <c r="AHH76" s="17"/>
      <c r="AHI76" s="17"/>
      <c r="AHJ76" s="17"/>
      <c r="AHK76" s="17"/>
      <c r="AHL76" s="17"/>
      <c r="AHM76" s="17"/>
      <c r="AHN76" s="17"/>
      <c r="AHO76" s="17"/>
      <c r="AHP76" s="17"/>
      <c r="AHQ76" s="17"/>
      <c r="AHR76" s="17"/>
      <c r="AHS76" s="17"/>
      <c r="AHT76" s="17"/>
      <c r="AHU76" s="17"/>
      <c r="AHV76" s="17"/>
      <c r="AHW76" s="17"/>
      <c r="AHX76" s="17"/>
      <c r="AHY76" s="17"/>
      <c r="AHZ76" s="17"/>
      <c r="AIA76" s="17"/>
      <c r="AIB76" s="17"/>
      <c r="AIC76" s="17"/>
      <c r="AID76" s="17"/>
      <c r="AIE76" s="17"/>
      <c r="AIF76" s="17"/>
      <c r="AIG76" s="17"/>
      <c r="AIH76" s="17"/>
      <c r="AII76" s="17"/>
      <c r="AIJ76" s="17"/>
      <c r="AIK76" s="17"/>
      <c r="AIL76" s="17"/>
      <c r="AIM76" s="17"/>
      <c r="AIN76" s="17"/>
      <c r="AIO76" s="17"/>
      <c r="AIP76" s="17"/>
      <c r="AIQ76" s="17"/>
      <c r="AIR76" s="17"/>
      <c r="AIS76" s="17"/>
      <c r="AIT76" s="17"/>
      <c r="AIU76" s="17"/>
      <c r="AIV76" s="17"/>
      <c r="AIW76" s="17"/>
      <c r="AIX76" s="17"/>
      <c r="AIY76" s="17"/>
      <c r="AIZ76" s="17"/>
      <c r="AJA76" s="17"/>
      <c r="AJB76" s="17"/>
      <c r="AJC76" s="17"/>
      <c r="AJD76" s="17"/>
      <c r="AJE76" s="17"/>
      <c r="AJF76" s="17"/>
      <c r="AJG76" s="17"/>
      <c r="AJH76" s="17"/>
      <c r="AJI76" s="17"/>
      <c r="AJJ76" s="17"/>
      <c r="AJK76" s="17"/>
      <c r="AJL76" s="17"/>
      <c r="AJM76" s="17"/>
      <c r="AJN76" s="17"/>
      <c r="AJO76" s="17"/>
      <c r="AJP76" s="17"/>
      <c r="AJQ76" s="17"/>
      <c r="AJR76" s="17"/>
      <c r="AJS76" s="17"/>
      <c r="AJT76" s="17"/>
      <c r="AJU76" s="17"/>
      <c r="AJV76" s="17"/>
      <c r="AJW76" s="17"/>
      <c r="AJX76" s="17"/>
      <c r="AJY76" s="17"/>
      <c r="AJZ76" s="17"/>
      <c r="AKA76" s="17"/>
      <c r="AKB76" s="17"/>
      <c r="AKC76" s="17"/>
      <c r="AKD76" s="17"/>
      <c r="AKE76" s="17"/>
      <c r="AKF76" s="17"/>
      <c r="AKG76" s="17"/>
      <c r="AKH76" s="17"/>
      <c r="AKI76" s="17"/>
      <c r="AKJ76" s="17"/>
      <c r="AKK76" s="17"/>
      <c r="AKL76" s="17"/>
      <c r="AKM76" s="17"/>
      <c r="AKN76" s="17"/>
      <c r="AKO76" s="17"/>
      <c r="AKP76" s="17"/>
      <c r="AKQ76" s="17"/>
      <c r="AKR76" s="17"/>
      <c r="AKS76" s="17"/>
      <c r="AKT76" s="17"/>
      <c r="AKU76" s="17"/>
      <c r="AKV76" s="17"/>
      <c r="AKW76" s="17"/>
      <c r="AKX76" s="17"/>
      <c r="AKY76" s="17"/>
      <c r="AKZ76" s="17"/>
      <c r="ALA76" s="17"/>
      <c r="ALB76" s="17"/>
      <c r="ALC76" s="17"/>
      <c r="ALD76" s="17"/>
      <c r="ALE76" s="17"/>
      <c r="ALF76" s="17"/>
      <c r="ALG76" s="17"/>
      <c r="ALH76" s="17"/>
      <c r="ALI76" s="17"/>
      <c r="ALJ76" s="17"/>
      <c r="ALK76" s="17"/>
      <c r="ALL76" s="17"/>
      <c r="ALM76" s="17"/>
      <c r="ALN76" s="17"/>
      <c r="ALO76" s="17"/>
      <c r="ALP76" s="17"/>
      <c r="ALQ76" s="17"/>
      <c r="ALR76" s="17"/>
      <c r="ALS76" s="17"/>
      <c r="ALT76" s="17"/>
      <c r="ALU76" s="17"/>
      <c r="ALV76" s="17"/>
      <c r="ALW76" s="17"/>
      <c r="ALX76" s="17"/>
      <c r="ALY76" s="17"/>
      <c r="ALZ76" s="17"/>
      <c r="AMA76" s="17"/>
      <c r="AMB76" s="17"/>
      <c r="AMC76" s="17"/>
      <c r="AMD76" s="17"/>
      <c r="AME76" s="17"/>
      <c r="AMF76" s="17"/>
      <c r="AMG76" s="17"/>
      <c r="AMH76" s="17"/>
      <c r="AMI76" s="17"/>
      <c r="AMJ76" s="17"/>
    </row>
    <row r="77" spans="1:1024" s="16" customFormat="1" x14ac:dyDescent="0.25">
      <c r="A77" s="38" t="s">
        <v>627</v>
      </c>
      <c r="B77" s="36" t="s">
        <v>117</v>
      </c>
      <c r="C77" s="38"/>
      <c r="D77" s="38"/>
      <c r="E77" s="36" t="s">
        <v>17</v>
      </c>
      <c r="F77" s="51">
        <v>14</v>
      </c>
      <c r="G77" s="36" t="s">
        <v>8</v>
      </c>
      <c r="H77" s="439"/>
      <c r="I77" s="288">
        <f t="shared" ref="I77:I80" si="7">F77*H77</f>
        <v>0</v>
      </c>
      <c r="J77" s="289" t="s">
        <v>118</v>
      </c>
      <c r="K77" s="18"/>
      <c r="L77" s="18"/>
      <c r="M77" s="293"/>
      <c r="N77" s="294"/>
      <c r="O77" s="18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  <c r="GH77" s="17"/>
      <c r="GI77" s="17"/>
      <c r="GJ77" s="17"/>
      <c r="GK77" s="17"/>
      <c r="GL77" s="17"/>
      <c r="GM77" s="17"/>
      <c r="GN77" s="17"/>
      <c r="GO77" s="17"/>
      <c r="GP77" s="17"/>
      <c r="GQ77" s="17"/>
      <c r="GR77" s="17"/>
      <c r="GS77" s="17"/>
      <c r="GT77" s="17"/>
      <c r="GU77" s="17"/>
      <c r="GV77" s="17"/>
      <c r="GW77" s="17"/>
      <c r="GX77" s="17"/>
      <c r="GY77" s="17"/>
      <c r="GZ77" s="17"/>
      <c r="HA77" s="17"/>
      <c r="HB77" s="17"/>
      <c r="HC77" s="17"/>
      <c r="HD77" s="17"/>
      <c r="HE77" s="17"/>
      <c r="HF77" s="17"/>
      <c r="HG77" s="17"/>
      <c r="HH77" s="17"/>
      <c r="HI77" s="17"/>
      <c r="HJ77" s="17"/>
      <c r="HK77" s="17"/>
      <c r="HL77" s="17"/>
      <c r="HM77" s="17"/>
      <c r="HN77" s="17"/>
      <c r="HO77" s="17"/>
      <c r="HP77" s="17"/>
      <c r="HQ77" s="17"/>
      <c r="HR77" s="17"/>
      <c r="HS77" s="17"/>
      <c r="HT77" s="17"/>
      <c r="HU77" s="17"/>
      <c r="HV77" s="17"/>
      <c r="HW77" s="17"/>
      <c r="HX77" s="17"/>
      <c r="HY77" s="17"/>
      <c r="HZ77" s="17"/>
      <c r="IA77" s="17"/>
      <c r="IB77" s="17"/>
      <c r="IC77" s="17"/>
      <c r="ID77" s="17"/>
      <c r="IE77" s="17"/>
      <c r="IF77" s="17"/>
      <c r="IG77" s="17"/>
      <c r="IH77" s="17"/>
      <c r="II77" s="17"/>
      <c r="IJ77" s="17"/>
      <c r="IK77" s="17"/>
      <c r="IL77" s="17"/>
      <c r="IM77" s="17"/>
      <c r="IN77" s="17"/>
      <c r="IO77" s="17"/>
      <c r="IP77" s="17"/>
      <c r="IQ77" s="17"/>
      <c r="IR77" s="17"/>
      <c r="IS77" s="17"/>
      <c r="IT77" s="17"/>
      <c r="IU77" s="17"/>
      <c r="IV77" s="17"/>
      <c r="IW77" s="17"/>
      <c r="IX77" s="17"/>
      <c r="IY77" s="17"/>
      <c r="IZ77" s="17"/>
      <c r="JA77" s="17"/>
      <c r="JB77" s="17"/>
      <c r="JC77" s="17"/>
      <c r="JD77" s="17"/>
      <c r="JE77" s="17"/>
      <c r="JF77" s="17"/>
      <c r="JG77" s="17"/>
      <c r="JH77" s="17"/>
      <c r="JI77" s="17"/>
      <c r="JJ77" s="17"/>
      <c r="JK77" s="17"/>
      <c r="JL77" s="17"/>
      <c r="JM77" s="17"/>
      <c r="JN77" s="17"/>
      <c r="JO77" s="17"/>
      <c r="JP77" s="17"/>
      <c r="JQ77" s="17"/>
      <c r="JR77" s="17"/>
      <c r="JS77" s="17"/>
      <c r="JT77" s="17"/>
      <c r="JU77" s="17"/>
      <c r="JV77" s="17"/>
      <c r="JW77" s="17"/>
      <c r="JX77" s="17"/>
      <c r="JY77" s="17"/>
      <c r="JZ77" s="17"/>
      <c r="KA77" s="17"/>
      <c r="KB77" s="17"/>
      <c r="KC77" s="17"/>
      <c r="KD77" s="17"/>
      <c r="KE77" s="17"/>
      <c r="KF77" s="17"/>
      <c r="KG77" s="17"/>
      <c r="KH77" s="17"/>
      <c r="KI77" s="17"/>
      <c r="KJ77" s="17"/>
      <c r="KK77" s="17"/>
      <c r="KL77" s="17"/>
      <c r="KM77" s="17"/>
      <c r="KN77" s="17"/>
      <c r="KO77" s="17"/>
      <c r="KP77" s="17"/>
      <c r="KQ77" s="17"/>
      <c r="KR77" s="17"/>
      <c r="KS77" s="17"/>
      <c r="KT77" s="17"/>
      <c r="KU77" s="17"/>
      <c r="KV77" s="17"/>
      <c r="KW77" s="17"/>
      <c r="KX77" s="17"/>
      <c r="KY77" s="17"/>
      <c r="KZ77" s="17"/>
      <c r="LA77" s="17"/>
      <c r="LB77" s="17"/>
      <c r="LC77" s="17"/>
      <c r="LD77" s="17"/>
      <c r="LE77" s="17"/>
      <c r="LF77" s="17"/>
      <c r="LG77" s="17"/>
      <c r="LH77" s="17"/>
      <c r="LI77" s="17"/>
      <c r="LJ77" s="17"/>
      <c r="LK77" s="17"/>
      <c r="LL77" s="17"/>
      <c r="LM77" s="17"/>
      <c r="LN77" s="17"/>
      <c r="LO77" s="17"/>
      <c r="LP77" s="17"/>
      <c r="LQ77" s="17"/>
      <c r="LR77" s="17"/>
      <c r="LS77" s="17"/>
      <c r="LT77" s="17"/>
      <c r="LU77" s="17"/>
      <c r="LV77" s="17"/>
      <c r="LW77" s="17"/>
      <c r="LX77" s="17"/>
      <c r="LY77" s="17"/>
      <c r="LZ77" s="17"/>
      <c r="MA77" s="17"/>
      <c r="MB77" s="17"/>
      <c r="MC77" s="17"/>
      <c r="MD77" s="17"/>
      <c r="ME77" s="17"/>
      <c r="MF77" s="17"/>
      <c r="MG77" s="17"/>
      <c r="MH77" s="17"/>
      <c r="MI77" s="17"/>
      <c r="MJ77" s="17"/>
      <c r="MK77" s="17"/>
      <c r="ML77" s="17"/>
      <c r="MM77" s="17"/>
      <c r="MN77" s="17"/>
      <c r="MO77" s="17"/>
      <c r="MP77" s="17"/>
      <c r="MQ77" s="17"/>
      <c r="MR77" s="17"/>
      <c r="MS77" s="17"/>
      <c r="MT77" s="17"/>
      <c r="MU77" s="17"/>
      <c r="MV77" s="17"/>
      <c r="MW77" s="17"/>
      <c r="MX77" s="17"/>
      <c r="MY77" s="17"/>
      <c r="MZ77" s="17"/>
      <c r="NA77" s="17"/>
      <c r="NB77" s="17"/>
      <c r="NC77" s="17"/>
      <c r="ND77" s="17"/>
      <c r="NE77" s="17"/>
      <c r="NF77" s="17"/>
      <c r="NG77" s="17"/>
      <c r="NH77" s="17"/>
      <c r="NI77" s="17"/>
      <c r="NJ77" s="17"/>
      <c r="NK77" s="17"/>
      <c r="NL77" s="17"/>
      <c r="NM77" s="17"/>
      <c r="NN77" s="17"/>
      <c r="NO77" s="17"/>
      <c r="NP77" s="17"/>
      <c r="NQ77" s="17"/>
      <c r="NR77" s="17"/>
      <c r="NS77" s="17"/>
      <c r="NT77" s="17"/>
      <c r="NU77" s="17"/>
      <c r="NV77" s="17"/>
      <c r="NW77" s="17"/>
      <c r="NX77" s="17"/>
      <c r="NY77" s="17"/>
      <c r="NZ77" s="17"/>
      <c r="OA77" s="17"/>
      <c r="OB77" s="17"/>
      <c r="OC77" s="17"/>
      <c r="OD77" s="17"/>
      <c r="OE77" s="17"/>
      <c r="OF77" s="17"/>
      <c r="OG77" s="17"/>
      <c r="OH77" s="17"/>
      <c r="OI77" s="17"/>
      <c r="OJ77" s="17"/>
      <c r="OK77" s="17"/>
      <c r="OL77" s="17"/>
      <c r="OM77" s="17"/>
      <c r="ON77" s="17"/>
      <c r="OO77" s="17"/>
      <c r="OP77" s="17"/>
      <c r="OQ77" s="17"/>
      <c r="OR77" s="17"/>
      <c r="OS77" s="17"/>
      <c r="OT77" s="17"/>
      <c r="OU77" s="17"/>
      <c r="OV77" s="17"/>
      <c r="OW77" s="17"/>
      <c r="OX77" s="17"/>
      <c r="OY77" s="17"/>
      <c r="OZ77" s="17"/>
      <c r="PA77" s="17"/>
      <c r="PB77" s="17"/>
      <c r="PC77" s="17"/>
      <c r="PD77" s="17"/>
      <c r="PE77" s="17"/>
      <c r="PF77" s="17"/>
      <c r="PG77" s="17"/>
      <c r="PH77" s="17"/>
      <c r="PI77" s="17"/>
      <c r="PJ77" s="17"/>
      <c r="PK77" s="17"/>
      <c r="PL77" s="17"/>
      <c r="PM77" s="17"/>
      <c r="PN77" s="17"/>
      <c r="PO77" s="17"/>
      <c r="PP77" s="17"/>
      <c r="PQ77" s="17"/>
      <c r="PR77" s="17"/>
      <c r="PS77" s="17"/>
      <c r="PT77" s="17"/>
      <c r="PU77" s="17"/>
      <c r="PV77" s="17"/>
      <c r="PW77" s="17"/>
      <c r="PX77" s="17"/>
      <c r="PY77" s="17"/>
      <c r="PZ77" s="17"/>
      <c r="QA77" s="17"/>
      <c r="QB77" s="17"/>
      <c r="QC77" s="17"/>
      <c r="QD77" s="17"/>
      <c r="QE77" s="17"/>
      <c r="QF77" s="17"/>
      <c r="QG77" s="17"/>
      <c r="QH77" s="17"/>
      <c r="QI77" s="17"/>
      <c r="QJ77" s="17"/>
      <c r="QK77" s="17"/>
      <c r="QL77" s="17"/>
      <c r="QM77" s="17"/>
      <c r="QN77" s="17"/>
      <c r="QO77" s="17"/>
      <c r="QP77" s="17"/>
      <c r="QQ77" s="17"/>
      <c r="QR77" s="17"/>
      <c r="QS77" s="17"/>
      <c r="QT77" s="17"/>
      <c r="QU77" s="17"/>
      <c r="QV77" s="17"/>
      <c r="QW77" s="17"/>
      <c r="QX77" s="17"/>
      <c r="QY77" s="17"/>
      <c r="QZ77" s="17"/>
      <c r="RA77" s="17"/>
      <c r="RB77" s="17"/>
      <c r="RC77" s="17"/>
      <c r="RD77" s="17"/>
      <c r="RE77" s="17"/>
      <c r="RF77" s="17"/>
      <c r="RG77" s="17"/>
      <c r="RH77" s="17"/>
      <c r="RI77" s="17"/>
      <c r="RJ77" s="17"/>
      <c r="RK77" s="17"/>
      <c r="RL77" s="17"/>
      <c r="RM77" s="17"/>
      <c r="RN77" s="17"/>
      <c r="RO77" s="17"/>
      <c r="RP77" s="17"/>
      <c r="RQ77" s="17"/>
      <c r="RR77" s="17"/>
      <c r="RS77" s="17"/>
      <c r="RT77" s="17"/>
      <c r="RU77" s="17"/>
      <c r="RV77" s="17"/>
      <c r="RW77" s="17"/>
      <c r="RX77" s="17"/>
      <c r="RY77" s="17"/>
      <c r="RZ77" s="17"/>
      <c r="SA77" s="17"/>
      <c r="SB77" s="17"/>
      <c r="SC77" s="17"/>
      <c r="SD77" s="17"/>
      <c r="SE77" s="17"/>
      <c r="SF77" s="17"/>
      <c r="SG77" s="17"/>
      <c r="SH77" s="17"/>
      <c r="SI77" s="17"/>
      <c r="SJ77" s="17"/>
      <c r="SK77" s="17"/>
      <c r="SL77" s="17"/>
      <c r="SM77" s="17"/>
      <c r="SN77" s="17"/>
      <c r="SO77" s="17"/>
      <c r="SP77" s="17"/>
      <c r="SQ77" s="17"/>
      <c r="SR77" s="17"/>
      <c r="SS77" s="17"/>
      <c r="ST77" s="17"/>
      <c r="SU77" s="17"/>
      <c r="SV77" s="17"/>
      <c r="SW77" s="17"/>
      <c r="SX77" s="17"/>
      <c r="SY77" s="17"/>
      <c r="SZ77" s="17"/>
      <c r="TA77" s="17"/>
      <c r="TB77" s="17"/>
      <c r="TC77" s="17"/>
      <c r="TD77" s="17"/>
      <c r="TE77" s="17"/>
      <c r="TF77" s="17"/>
      <c r="TG77" s="17"/>
      <c r="TH77" s="17"/>
      <c r="TI77" s="17"/>
      <c r="TJ77" s="17"/>
      <c r="TK77" s="17"/>
      <c r="TL77" s="17"/>
      <c r="TM77" s="17"/>
      <c r="TN77" s="17"/>
      <c r="TO77" s="17"/>
      <c r="TP77" s="17"/>
      <c r="TQ77" s="17"/>
      <c r="TR77" s="17"/>
      <c r="TS77" s="17"/>
      <c r="TT77" s="17"/>
      <c r="TU77" s="17"/>
      <c r="TV77" s="17"/>
      <c r="TW77" s="17"/>
      <c r="TX77" s="17"/>
      <c r="TY77" s="17"/>
      <c r="TZ77" s="17"/>
      <c r="UA77" s="17"/>
      <c r="UB77" s="17"/>
      <c r="UC77" s="17"/>
      <c r="UD77" s="17"/>
      <c r="UE77" s="17"/>
      <c r="UF77" s="17"/>
      <c r="UG77" s="17"/>
      <c r="UH77" s="17"/>
      <c r="UI77" s="17"/>
      <c r="UJ77" s="17"/>
      <c r="UK77" s="17"/>
      <c r="UL77" s="17"/>
      <c r="UM77" s="17"/>
      <c r="UN77" s="17"/>
      <c r="UO77" s="17"/>
      <c r="UP77" s="17"/>
      <c r="UQ77" s="17"/>
      <c r="UR77" s="17"/>
      <c r="US77" s="17"/>
      <c r="UT77" s="17"/>
      <c r="UU77" s="17"/>
      <c r="UV77" s="17"/>
      <c r="UW77" s="17"/>
      <c r="UX77" s="17"/>
      <c r="UY77" s="17"/>
      <c r="UZ77" s="17"/>
      <c r="VA77" s="17"/>
      <c r="VB77" s="17"/>
      <c r="VC77" s="17"/>
      <c r="VD77" s="17"/>
      <c r="VE77" s="17"/>
      <c r="VF77" s="17"/>
      <c r="VG77" s="17"/>
      <c r="VH77" s="17"/>
      <c r="VI77" s="17"/>
      <c r="VJ77" s="17"/>
      <c r="VK77" s="17"/>
      <c r="VL77" s="17"/>
      <c r="VM77" s="17"/>
      <c r="VN77" s="17"/>
      <c r="VO77" s="17"/>
      <c r="VP77" s="17"/>
      <c r="VQ77" s="17"/>
      <c r="VR77" s="17"/>
      <c r="VS77" s="17"/>
      <c r="VT77" s="17"/>
      <c r="VU77" s="17"/>
      <c r="VV77" s="17"/>
      <c r="VW77" s="17"/>
      <c r="VX77" s="17"/>
      <c r="VY77" s="17"/>
      <c r="VZ77" s="17"/>
      <c r="WA77" s="17"/>
      <c r="WB77" s="17"/>
      <c r="WC77" s="17"/>
      <c r="WD77" s="17"/>
      <c r="WE77" s="17"/>
      <c r="WF77" s="17"/>
      <c r="WG77" s="17"/>
      <c r="WH77" s="17"/>
      <c r="WI77" s="17"/>
      <c r="WJ77" s="17"/>
      <c r="WK77" s="17"/>
      <c r="WL77" s="17"/>
      <c r="WM77" s="17"/>
      <c r="WN77" s="17"/>
      <c r="WO77" s="17"/>
      <c r="WP77" s="17"/>
      <c r="WQ77" s="17"/>
      <c r="WR77" s="17"/>
      <c r="WS77" s="17"/>
      <c r="WT77" s="17"/>
      <c r="WU77" s="17"/>
      <c r="WV77" s="17"/>
      <c r="WW77" s="17"/>
      <c r="WX77" s="17"/>
      <c r="WY77" s="17"/>
      <c r="WZ77" s="17"/>
      <c r="XA77" s="17"/>
      <c r="XB77" s="17"/>
      <c r="XC77" s="17"/>
      <c r="XD77" s="17"/>
      <c r="XE77" s="17"/>
      <c r="XF77" s="17"/>
      <c r="XG77" s="17"/>
      <c r="XH77" s="17"/>
      <c r="XI77" s="17"/>
      <c r="XJ77" s="17"/>
      <c r="XK77" s="17"/>
      <c r="XL77" s="17"/>
      <c r="XM77" s="17"/>
      <c r="XN77" s="17"/>
      <c r="XO77" s="17"/>
      <c r="XP77" s="17"/>
      <c r="XQ77" s="17"/>
      <c r="XR77" s="17"/>
      <c r="XS77" s="17"/>
      <c r="XT77" s="17"/>
      <c r="XU77" s="17"/>
      <c r="XV77" s="17"/>
      <c r="XW77" s="17"/>
      <c r="XX77" s="17"/>
      <c r="XY77" s="17"/>
      <c r="XZ77" s="17"/>
      <c r="YA77" s="17"/>
      <c r="YB77" s="17"/>
      <c r="YC77" s="17"/>
      <c r="YD77" s="17"/>
      <c r="YE77" s="17"/>
      <c r="YF77" s="17"/>
      <c r="YG77" s="17"/>
      <c r="YH77" s="17"/>
      <c r="YI77" s="17"/>
      <c r="YJ77" s="17"/>
      <c r="YK77" s="17"/>
      <c r="YL77" s="17"/>
      <c r="YM77" s="17"/>
      <c r="YN77" s="17"/>
      <c r="YO77" s="17"/>
      <c r="YP77" s="17"/>
      <c r="YQ77" s="17"/>
      <c r="YR77" s="17"/>
      <c r="YS77" s="17"/>
      <c r="YT77" s="17"/>
      <c r="YU77" s="17"/>
      <c r="YV77" s="17"/>
      <c r="YW77" s="17"/>
      <c r="YX77" s="17"/>
      <c r="YY77" s="17"/>
      <c r="YZ77" s="17"/>
      <c r="ZA77" s="17"/>
      <c r="ZB77" s="17"/>
      <c r="ZC77" s="17"/>
      <c r="ZD77" s="17"/>
      <c r="ZE77" s="17"/>
      <c r="ZF77" s="17"/>
      <c r="ZG77" s="17"/>
      <c r="ZH77" s="17"/>
      <c r="ZI77" s="17"/>
      <c r="ZJ77" s="17"/>
      <c r="ZK77" s="17"/>
      <c r="ZL77" s="17"/>
      <c r="ZM77" s="17"/>
      <c r="ZN77" s="17"/>
      <c r="ZO77" s="17"/>
      <c r="ZP77" s="17"/>
      <c r="ZQ77" s="17"/>
      <c r="ZR77" s="17"/>
      <c r="ZS77" s="17"/>
      <c r="ZT77" s="17"/>
      <c r="ZU77" s="17"/>
      <c r="ZV77" s="17"/>
      <c r="ZW77" s="17"/>
      <c r="ZX77" s="17"/>
      <c r="ZY77" s="17"/>
      <c r="ZZ77" s="17"/>
      <c r="AAA77" s="17"/>
      <c r="AAB77" s="17"/>
      <c r="AAC77" s="17"/>
      <c r="AAD77" s="17"/>
      <c r="AAE77" s="17"/>
      <c r="AAF77" s="17"/>
      <c r="AAG77" s="17"/>
      <c r="AAH77" s="17"/>
      <c r="AAI77" s="17"/>
      <c r="AAJ77" s="17"/>
      <c r="AAK77" s="17"/>
      <c r="AAL77" s="17"/>
      <c r="AAM77" s="17"/>
      <c r="AAN77" s="17"/>
      <c r="AAO77" s="17"/>
      <c r="AAP77" s="17"/>
      <c r="AAQ77" s="17"/>
      <c r="AAR77" s="17"/>
      <c r="AAS77" s="17"/>
      <c r="AAT77" s="17"/>
      <c r="AAU77" s="17"/>
      <c r="AAV77" s="17"/>
      <c r="AAW77" s="17"/>
      <c r="AAX77" s="17"/>
      <c r="AAY77" s="17"/>
      <c r="AAZ77" s="17"/>
      <c r="ABA77" s="17"/>
      <c r="ABB77" s="17"/>
      <c r="ABC77" s="17"/>
      <c r="ABD77" s="17"/>
      <c r="ABE77" s="17"/>
      <c r="ABF77" s="17"/>
      <c r="ABG77" s="17"/>
      <c r="ABH77" s="17"/>
      <c r="ABI77" s="17"/>
      <c r="ABJ77" s="17"/>
      <c r="ABK77" s="17"/>
      <c r="ABL77" s="17"/>
      <c r="ABM77" s="17"/>
      <c r="ABN77" s="17"/>
      <c r="ABO77" s="17"/>
      <c r="ABP77" s="17"/>
      <c r="ABQ77" s="17"/>
      <c r="ABR77" s="17"/>
      <c r="ABS77" s="17"/>
      <c r="ABT77" s="17"/>
      <c r="ABU77" s="17"/>
      <c r="ABV77" s="17"/>
      <c r="ABW77" s="17"/>
      <c r="ABX77" s="17"/>
      <c r="ABY77" s="17"/>
      <c r="ABZ77" s="17"/>
      <c r="ACA77" s="17"/>
      <c r="ACB77" s="17"/>
      <c r="ACC77" s="17"/>
      <c r="ACD77" s="17"/>
      <c r="ACE77" s="17"/>
      <c r="ACF77" s="17"/>
      <c r="ACG77" s="17"/>
      <c r="ACH77" s="17"/>
      <c r="ACI77" s="17"/>
      <c r="ACJ77" s="17"/>
      <c r="ACK77" s="17"/>
      <c r="ACL77" s="17"/>
      <c r="ACM77" s="17"/>
      <c r="ACN77" s="17"/>
      <c r="ACO77" s="17"/>
      <c r="ACP77" s="17"/>
      <c r="ACQ77" s="17"/>
      <c r="ACR77" s="17"/>
      <c r="ACS77" s="17"/>
      <c r="ACT77" s="17"/>
      <c r="ACU77" s="17"/>
      <c r="ACV77" s="17"/>
      <c r="ACW77" s="17"/>
      <c r="ACX77" s="17"/>
      <c r="ACY77" s="17"/>
      <c r="ACZ77" s="17"/>
      <c r="ADA77" s="17"/>
      <c r="ADB77" s="17"/>
      <c r="ADC77" s="17"/>
      <c r="ADD77" s="17"/>
      <c r="ADE77" s="17"/>
      <c r="ADF77" s="17"/>
      <c r="ADG77" s="17"/>
      <c r="ADH77" s="17"/>
      <c r="ADI77" s="17"/>
      <c r="ADJ77" s="17"/>
      <c r="ADK77" s="17"/>
      <c r="ADL77" s="17"/>
      <c r="ADM77" s="17"/>
      <c r="ADN77" s="17"/>
      <c r="ADO77" s="17"/>
      <c r="ADP77" s="17"/>
      <c r="ADQ77" s="17"/>
      <c r="ADR77" s="17"/>
      <c r="ADS77" s="17"/>
      <c r="ADT77" s="17"/>
      <c r="ADU77" s="17"/>
      <c r="ADV77" s="17"/>
      <c r="ADW77" s="17"/>
      <c r="ADX77" s="17"/>
      <c r="ADY77" s="17"/>
      <c r="ADZ77" s="17"/>
      <c r="AEA77" s="17"/>
      <c r="AEB77" s="17"/>
      <c r="AEC77" s="17"/>
      <c r="AED77" s="17"/>
      <c r="AEE77" s="17"/>
      <c r="AEF77" s="17"/>
      <c r="AEG77" s="17"/>
      <c r="AEH77" s="17"/>
      <c r="AEI77" s="17"/>
      <c r="AEJ77" s="17"/>
      <c r="AEK77" s="17"/>
      <c r="AEL77" s="17"/>
      <c r="AEM77" s="17"/>
      <c r="AEN77" s="17"/>
      <c r="AEO77" s="17"/>
      <c r="AEP77" s="17"/>
      <c r="AEQ77" s="17"/>
      <c r="AER77" s="17"/>
      <c r="AES77" s="17"/>
      <c r="AET77" s="17"/>
      <c r="AEU77" s="17"/>
      <c r="AEV77" s="17"/>
      <c r="AEW77" s="17"/>
      <c r="AEX77" s="17"/>
      <c r="AEY77" s="17"/>
      <c r="AEZ77" s="17"/>
      <c r="AFA77" s="17"/>
      <c r="AFB77" s="17"/>
      <c r="AFC77" s="17"/>
      <c r="AFD77" s="17"/>
      <c r="AFE77" s="17"/>
      <c r="AFF77" s="17"/>
      <c r="AFG77" s="17"/>
      <c r="AFH77" s="17"/>
      <c r="AFI77" s="17"/>
      <c r="AFJ77" s="17"/>
      <c r="AFK77" s="17"/>
      <c r="AFL77" s="17"/>
      <c r="AFM77" s="17"/>
      <c r="AFN77" s="17"/>
      <c r="AFO77" s="17"/>
      <c r="AFP77" s="17"/>
      <c r="AFQ77" s="17"/>
      <c r="AFR77" s="17"/>
      <c r="AFS77" s="17"/>
      <c r="AFT77" s="17"/>
      <c r="AFU77" s="17"/>
      <c r="AFV77" s="17"/>
      <c r="AFW77" s="17"/>
      <c r="AFX77" s="17"/>
      <c r="AFY77" s="17"/>
      <c r="AFZ77" s="17"/>
      <c r="AGA77" s="17"/>
      <c r="AGB77" s="17"/>
      <c r="AGC77" s="17"/>
      <c r="AGD77" s="17"/>
      <c r="AGE77" s="17"/>
      <c r="AGF77" s="17"/>
      <c r="AGG77" s="17"/>
      <c r="AGH77" s="17"/>
      <c r="AGI77" s="17"/>
      <c r="AGJ77" s="17"/>
      <c r="AGK77" s="17"/>
      <c r="AGL77" s="17"/>
      <c r="AGM77" s="17"/>
      <c r="AGN77" s="17"/>
      <c r="AGO77" s="17"/>
      <c r="AGP77" s="17"/>
      <c r="AGQ77" s="17"/>
      <c r="AGR77" s="17"/>
      <c r="AGS77" s="17"/>
      <c r="AGT77" s="17"/>
      <c r="AGU77" s="17"/>
      <c r="AGV77" s="17"/>
      <c r="AGW77" s="17"/>
      <c r="AGX77" s="17"/>
      <c r="AGY77" s="17"/>
      <c r="AGZ77" s="17"/>
      <c r="AHA77" s="17"/>
      <c r="AHB77" s="17"/>
      <c r="AHC77" s="17"/>
      <c r="AHD77" s="17"/>
      <c r="AHE77" s="17"/>
      <c r="AHF77" s="17"/>
      <c r="AHG77" s="17"/>
      <c r="AHH77" s="17"/>
      <c r="AHI77" s="17"/>
      <c r="AHJ77" s="17"/>
      <c r="AHK77" s="17"/>
      <c r="AHL77" s="17"/>
      <c r="AHM77" s="17"/>
      <c r="AHN77" s="17"/>
      <c r="AHO77" s="17"/>
      <c r="AHP77" s="17"/>
      <c r="AHQ77" s="17"/>
      <c r="AHR77" s="17"/>
      <c r="AHS77" s="17"/>
      <c r="AHT77" s="17"/>
      <c r="AHU77" s="17"/>
      <c r="AHV77" s="17"/>
      <c r="AHW77" s="17"/>
      <c r="AHX77" s="17"/>
      <c r="AHY77" s="17"/>
      <c r="AHZ77" s="17"/>
      <c r="AIA77" s="17"/>
      <c r="AIB77" s="17"/>
      <c r="AIC77" s="17"/>
      <c r="AID77" s="17"/>
      <c r="AIE77" s="17"/>
      <c r="AIF77" s="17"/>
      <c r="AIG77" s="17"/>
      <c r="AIH77" s="17"/>
      <c r="AII77" s="17"/>
      <c r="AIJ77" s="17"/>
      <c r="AIK77" s="17"/>
      <c r="AIL77" s="17"/>
      <c r="AIM77" s="17"/>
      <c r="AIN77" s="17"/>
      <c r="AIO77" s="17"/>
      <c r="AIP77" s="17"/>
      <c r="AIQ77" s="17"/>
      <c r="AIR77" s="17"/>
      <c r="AIS77" s="17"/>
      <c r="AIT77" s="17"/>
      <c r="AIU77" s="17"/>
      <c r="AIV77" s="17"/>
      <c r="AIW77" s="17"/>
      <c r="AIX77" s="17"/>
      <c r="AIY77" s="17"/>
      <c r="AIZ77" s="17"/>
      <c r="AJA77" s="17"/>
      <c r="AJB77" s="17"/>
      <c r="AJC77" s="17"/>
      <c r="AJD77" s="17"/>
      <c r="AJE77" s="17"/>
      <c r="AJF77" s="17"/>
      <c r="AJG77" s="17"/>
      <c r="AJH77" s="17"/>
      <c r="AJI77" s="17"/>
      <c r="AJJ77" s="17"/>
      <c r="AJK77" s="17"/>
      <c r="AJL77" s="17"/>
      <c r="AJM77" s="17"/>
      <c r="AJN77" s="17"/>
      <c r="AJO77" s="17"/>
      <c r="AJP77" s="17"/>
      <c r="AJQ77" s="17"/>
      <c r="AJR77" s="17"/>
      <c r="AJS77" s="17"/>
      <c r="AJT77" s="17"/>
      <c r="AJU77" s="17"/>
      <c r="AJV77" s="17"/>
      <c r="AJW77" s="17"/>
      <c r="AJX77" s="17"/>
      <c r="AJY77" s="17"/>
      <c r="AJZ77" s="17"/>
      <c r="AKA77" s="17"/>
      <c r="AKB77" s="17"/>
      <c r="AKC77" s="17"/>
      <c r="AKD77" s="17"/>
      <c r="AKE77" s="17"/>
      <c r="AKF77" s="17"/>
      <c r="AKG77" s="17"/>
      <c r="AKH77" s="17"/>
      <c r="AKI77" s="17"/>
      <c r="AKJ77" s="17"/>
      <c r="AKK77" s="17"/>
      <c r="AKL77" s="17"/>
      <c r="AKM77" s="17"/>
      <c r="AKN77" s="17"/>
      <c r="AKO77" s="17"/>
      <c r="AKP77" s="17"/>
      <c r="AKQ77" s="17"/>
      <c r="AKR77" s="17"/>
      <c r="AKS77" s="17"/>
      <c r="AKT77" s="17"/>
      <c r="AKU77" s="17"/>
      <c r="AKV77" s="17"/>
      <c r="AKW77" s="17"/>
      <c r="AKX77" s="17"/>
      <c r="AKY77" s="17"/>
      <c r="AKZ77" s="17"/>
      <c r="ALA77" s="17"/>
      <c r="ALB77" s="17"/>
      <c r="ALC77" s="17"/>
      <c r="ALD77" s="17"/>
      <c r="ALE77" s="17"/>
      <c r="ALF77" s="17"/>
      <c r="ALG77" s="17"/>
      <c r="ALH77" s="17"/>
      <c r="ALI77" s="17"/>
      <c r="ALJ77" s="17"/>
      <c r="ALK77" s="17"/>
      <c r="ALL77" s="17"/>
      <c r="ALM77" s="17"/>
      <c r="ALN77" s="17"/>
      <c r="ALO77" s="17"/>
      <c r="ALP77" s="17"/>
      <c r="ALQ77" s="17"/>
      <c r="ALR77" s="17"/>
      <c r="ALS77" s="17"/>
      <c r="ALT77" s="17"/>
      <c r="ALU77" s="17"/>
      <c r="ALV77" s="17"/>
      <c r="ALW77" s="17"/>
      <c r="ALX77" s="17"/>
      <c r="ALY77" s="17"/>
      <c r="ALZ77" s="17"/>
      <c r="AMA77" s="17"/>
      <c r="AMB77" s="17"/>
      <c r="AMC77" s="17"/>
      <c r="AMD77" s="17"/>
      <c r="AME77" s="17"/>
      <c r="AMF77" s="17"/>
      <c r="AMG77" s="17"/>
      <c r="AMH77" s="17"/>
      <c r="AMI77" s="17"/>
      <c r="AMJ77" s="17"/>
    </row>
    <row r="78" spans="1:1024" s="19" customFormat="1" ht="12.75" x14ac:dyDescent="0.2">
      <c r="A78" s="38" t="s">
        <v>628</v>
      </c>
      <c r="B78" s="36" t="s">
        <v>162</v>
      </c>
      <c r="C78" s="36" t="s">
        <v>217</v>
      </c>
      <c r="D78" s="38"/>
      <c r="E78" s="36" t="s">
        <v>17</v>
      </c>
      <c r="F78" s="51">
        <v>3</v>
      </c>
      <c r="G78" s="36" t="s">
        <v>8</v>
      </c>
      <c r="H78" s="442"/>
      <c r="I78" s="288">
        <f t="shared" si="7"/>
        <v>0</v>
      </c>
      <c r="J78" s="289" t="s">
        <v>218</v>
      </c>
      <c r="K78" s="290"/>
      <c r="L78" s="38"/>
      <c r="M78" s="38"/>
      <c r="N78" s="38"/>
      <c r="O78" s="38"/>
    </row>
    <row r="79" spans="1:1024" s="19" customFormat="1" ht="12.75" x14ac:dyDescent="0.2">
      <c r="A79" s="38" t="s">
        <v>629</v>
      </c>
      <c r="B79" s="36" t="s">
        <v>161</v>
      </c>
      <c r="C79" s="36" t="s">
        <v>213</v>
      </c>
      <c r="D79" s="36" t="s">
        <v>214</v>
      </c>
      <c r="E79" s="36" t="s">
        <v>17</v>
      </c>
      <c r="F79" s="51">
        <v>2</v>
      </c>
      <c r="G79" s="36" t="s">
        <v>215</v>
      </c>
      <c r="H79" s="442"/>
      <c r="I79" s="288">
        <f t="shared" si="7"/>
        <v>0</v>
      </c>
      <c r="J79" s="289" t="s">
        <v>216</v>
      </c>
      <c r="K79" s="290"/>
      <c r="L79" s="38"/>
      <c r="M79" s="38"/>
      <c r="N79" s="38"/>
      <c r="O79" s="38"/>
    </row>
    <row r="80" spans="1:1024" s="19" customFormat="1" ht="12.75" x14ac:dyDescent="0.2">
      <c r="A80" s="38" t="s">
        <v>630</v>
      </c>
      <c r="B80" s="36" t="s">
        <v>664</v>
      </c>
      <c r="C80" s="36"/>
      <c r="D80" s="38"/>
      <c r="E80" s="36"/>
      <c r="F80" s="51">
        <v>140</v>
      </c>
      <c r="G80" s="36" t="s">
        <v>8</v>
      </c>
      <c r="H80" s="442"/>
      <c r="I80" s="288">
        <f t="shared" si="7"/>
        <v>0</v>
      </c>
      <c r="J80" s="289"/>
      <c r="K80" s="290"/>
      <c r="L80" s="38"/>
      <c r="M80" s="38"/>
      <c r="N80" s="38"/>
      <c r="O80" s="38"/>
    </row>
    <row r="81" spans="1:1024" s="16" customFormat="1" x14ac:dyDescent="0.25">
      <c r="A81" s="43"/>
      <c r="B81" s="36"/>
      <c r="C81" s="36"/>
      <c r="D81" s="38"/>
      <c r="E81" s="36"/>
      <c r="F81" s="51"/>
      <c r="G81" s="36"/>
      <c r="H81" s="306"/>
      <c r="I81" s="288"/>
      <c r="J81" s="289"/>
      <c r="K81" s="18"/>
      <c r="L81" s="18"/>
      <c r="M81" s="18"/>
      <c r="N81" s="18"/>
      <c r="O81" s="18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  <c r="GH81" s="17"/>
      <c r="GI81" s="17"/>
      <c r="GJ81" s="17"/>
      <c r="GK81" s="17"/>
      <c r="GL81" s="17"/>
      <c r="GM81" s="17"/>
      <c r="GN81" s="17"/>
      <c r="GO81" s="17"/>
      <c r="GP81" s="17"/>
      <c r="GQ81" s="17"/>
      <c r="GR81" s="17"/>
      <c r="GS81" s="17"/>
      <c r="GT81" s="17"/>
      <c r="GU81" s="17"/>
      <c r="GV81" s="17"/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/>
      <c r="HM81" s="17"/>
      <c r="HN81" s="17"/>
      <c r="HO81" s="17"/>
      <c r="HP81" s="17"/>
      <c r="HQ81" s="17"/>
      <c r="HR81" s="17"/>
      <c r="HS81" s="17"/>
      <c r="HT81" s="17"/>
      <c r="HU81" s="17"/>
      <c r="HV81" s="17"/>
      <c r="HW81" s="17"/>
      <c r="HX81" s="17"/>
      <c r="HY81" s="17"/>
      <c r="HZ81" s="17"/>
      <c r="IA81" s="17"/>
      <c r="IB81" s="17"/>
      <c r="IC81" s="17"/>
      <c r="ID81" s="17"/>
      <c r="IE81" s="17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  <c r="IS81" s="17"/>
      <c r="IT81" s="17"/>
      <c r="IU81" s="17"/>
      <c r="IV81" s="17"/>
      <c r="IW81" s="17"/>
      <c r="IX81" s="17"/>
      <c r="IY81" s="17"/>
      <c r="IZ81" s="17"/>
      <c r="JA81" s="17"/>
      <c r="JB81" s="17"/>
      <c r="JC81" s="17"/>
      <c r="JD81" s="17"/>
      <c r="JE81" s="17"/>
      <c r="JF81" s="17"/>
      <c r="JG81" s="17"/>
      <c r="JH81" s="17"/>
      <c r="JI81" s="17"/>
      <c r="JJ81" s="17"/>
      <c r="JK81" s="17"/>
      <c r="JL81" s="17"/>
      <c r="JM81" s="17"/>
      <c r="JN81" s="17"/>
      <c r="JO81" s="17"/>
      <c r="JP81" s="17"/>
      <c r="JQ81" s="17"/>
      <c r="JR81" s="17"/>
      <c r="JS81" s="17"/>
      <c r="JT81" s="17"/>
      <c r="JU81" s="17"/>
      <c r="JV81" s="17"/>
      <c r="JW81" s="17"/>
      <c r="JX81" s="17"/>
      <c r="JY81" s="17"/>
      <c r="JZ81" s="17"/>
      <c r="KA81" s="17"/>
      <c r="KB81" s="17"/>
      <c r="KC81" s="17"/>
      <c r="KD81" s="17"/>
      <c r="KE81" s="17"/>
      <c r="KF81" s="17"/>
      <c r="KG81" s="17"/>
      <c r="KH81" s="17"/>
      <c r="KI81" s="17"/>
      <c r="KJ81" s="17"/>
      <c r="KK81" s="17"/>
      <c r="KL81" s="17"/>
      <c r="KM81" s="17"/>
      <c r="KN81" s="17"/>
      <c r="KO81" s="17"/>
      <c r="KP81" s="17"/>
      <c r="KQ81" s="17"/>
      <c r="KR81" s="17"/>
      <c r="KS81" s="17"/>
      <c r="KT81" s="17"/>
      <c r="KU81" s="17"/>
      <c r="KV81" s="17"/>
      <c r="KW81" s="17"/>
      <c r="KX81" s="17"/>
      <c r="KY81" s="17"/>
      <c r="KZ81" s="17"/>
      <c r="LA81" s="17"/>
      <c r="LB81" s="17"/>
      <c r="LC81" s="17"/>
      <c r="LD81" s="17"/>
      <c r="LE81" s="17"/>
      <c r="LF81" s="17"/>
      <c r="LG81" s="17"/>
      <c r="LH81" s="17"/>
      <c r="LI81" s="17"/>
      <c r="LJ81" s="17"/>
      <c r="LK81" s="17"/>
      <c r="LL81" s="17"/>
      <c r="LM81" s="17"/>
      <c r="LN81" s="17"/>
      <c r="LO81" s="17"/>
      <c r="LP81" s="17"/>
      <c r="LQ81" s="17"/>
      <c r="LR81" s="17"/>
      <c r="LS81" s="17"/>
      <c r="LT81" s="17"/>
      <c r="LU81" s="17"/>
      <c r="LV81" s="17"/>
      <c r="LW81" s="17"/>
      <c r="LX81" s="17"/>
      <c r="LY81" s="17"/>
      <c r="LZ81" s="17"/>
      <c r="MA81" s="17"/>
      <c r="MB81" s="17"/>
      <c r="MC81" s="17"/>
      <c r="MD81" s="17"/>
      <c r="ME81" s="17"/>
      <c r="MF81" s="17"/>
      <c r="MG81" s="17"/>
      <c r="MH81" s="17"/>
      <c r="MI81" s="17"/>
      <c r="MJ81" s="17"/>
      <c r="MK81" s="17"/>
      <c r="ML81" s="17"/>
      <c r="MM81" s="17"/>
      <c r="MN81" s="17"/>
      <c r="MO81" s="17"/>
      <c r="MP81" s="17"/>
      <c r="MQ81" s="17"/>
      <c r="MR81" s="17"/>
      <c r="MS81" s="17"/>
      <c r="MT81" s="17"/>
      <c r="MU81" s="17"/>
      <c r="MV81" s="17"/>
      <c r="MW81" s="17"/>
      <c r="MX81" s="17"/>
      <c r="MY81" s="17"/>
      <c r="MZ81" s="17"/>
      <c r="NA81" s="17"/>
      <c r="NB81" s="17"/>
      <c r="NC81" s="17"/>
      <c r="ND81" s="17"/>
      <c r="NE81" s="17"/>
      <c r="NF81" s="17"/>
      <c r="NG81" s="17"/>
      <c r="NH81" s="17"/>
      <c r="NI81" s="17"/>
      <c r="NJ81" s="17"/>
      <c r="NK81" s="17"/>
      <c r="NL81" s="17"/>
      <c r="NM81" s="17"/>
      <c r="NN81" s="17"/>
      <c r="NO81" s="17"/>
      <c r="NP81" s="17"/>
      <c r="NQ81" s="17"/>
      <c r="NR81" s="17"/>
      <c r="NS81" s="17"/>
      <c r="NT81" s="17"/>
      <c r="NU81" s="17"/>
      <c r="NV81" s="17"/>
      <c r="NW81" s="17"/>
      <c r="NX81" s="17"/>
      <c r="NY81" s="17"/>
      <c r="NZ81" s="17"/>
      <c r="OA81" s="17"/>
      <c r="OB81" s="17"/>
      <c r="OC81" s="17"/>
      <c r="OD81" s="17"/>
      <c r="OE81" s="17"/>
      <c r="OF81" s="17"/>
      <c r="OG81" s="17"/>
      <c r="OH81" s="17"/>
      <c r="OI81" s="17"/>
      <c r="OJ81" s="17"/>
      <c r="OK81" s="17"/>
      <c r="OL81" s="17"/>
      <c r="OM81" s="17"/>
      <c r="ON81" s="17"/>
      <c r="OO81" s="17"/>
      <c r="OP81" s="17"/>
      <c r="OQ81" s="17"/>
      <c r="OR81" s="17"/>
      <c r="OS81" s="17"/>
      <c r="OT81" s="17"/>
      <c r="OU81" s="17"/>
      <c r="OV81" s="17"/>
      <c r="OW81" s="17"/>
      <c r="OX81" s="17"/>
      <c r="OY81" s="17"/>
      <c r="OZ81" s="17"/>
      <c r="PA81" s="17"/>
      <c r="PB81" s="17"/>
      <c r="PC81" s="17"/>
      <c r="PD81" s="17"/>
      <c r="PE81" s="17"/>
      <c r="PF81" s="17"/>
      <c r="PG81" s="17"/>
      <c r="PH81" s="17"/>
      <c r="PI81" s="17"/>
      <c r="PJ81" s="17"/>
      <c r="PK81" s="17"/>
      <c r="PL81" s="17"/>
      <c r="PM81" s="17"/>
      <c r="PN81" s="17"/>
      <c r="PO81" s="17"/>
      <c r="PP81" s="17"/>
      <c r="PQ81" s="17"/>
      <c r="PR81" s="17"/>
      <c r="PS81" s="17"/>
      <c r="PT81" s="17"/>
      <c r="PU81" s="17"/>
      <c r="PV81" s="17"/>
      <c r="PW81" s="17"/>
      <c r="PX81" s="17"/>
      <c r="PY81" s="17"/>
      <c r="PZ81" s="17"/>
      <c r="QA81" s="17"/>
      <c r="QB81" s="17"/>
      <c r="QC81" s="17"/>
      <c r="QD81" s="17"/>
      <c r="QE81" s="17"/>
      <c r="QF81" s="17"/>
      <c r="QG81" s="17"/>
      <c r="QH81" s="17"/>
      <c r="QI81" s="17"/>
      <c r="QJ81" s="17"/>
      <c r="QK81" s="17"/>
      <c r="QL81" s="17"/>
      <c r="QM81" s="17"/>
      <c r="QN81" s="17"/>
      <c r="QO81" s="17"/>
      <c r="QP81" s="17"/>
      <c r="QQ81" s="17"/>
      <c r="QR81" s="17"/>
      <c r="QS81" s="17"/>
      <c r="QT81" s="17"/>
      <c r="QU81" s="17"/>
      <c r="QV81" s="17"/>
      <c r="QW81" s="17"/>
      <c r="QX81" s="17"/>
      <c r="QY81" s="17"/>
      <c r="QZ81" s="17"/>
      <c r="RA81" s="17"/>
      <c r="RB81" s="17"/>
      <c r="RC81" s="17"/>
      <c r="RD81" s="17"/>
      <c r="RE81" s="17"/>
      <c r="RF81" s="17"/>
      <c r="RG81" s="17"/>
      <c r="RH81" s="17"/>
      <c r="RI81" s="17"/>
      <c r="RJ81" s="17"/>
      <c r="RK81" s="17"/>
      <c r="RL81" s="17"/>
      <c r="RM81" s="17"/>
      <c r="RN81" s="17"/>
      <c r="RO81" s="17"/>
      <c r="RP81" s="17"/>
      <c r="RQ81" s="17"/>
      <c r="RR81" s="17"/>
      <c r="RS81" s="17"/>
      <c r="RT81" s="17"/>
      <c r="RU81" s="17"/>
      <c r="RV81" s="17"/>
      <c r="RW81" s="17"/>
      <c r="RX81" s="17"/>
      <c r="RY81" s="17"/>
      <c r="RZ81" s="17"/>
      <c r="SA81" s="17"/>
      <c r="SB81" s="17"/>
      <c r="SC81" s="17"/>
      <c r="SD81" s="17"/>
      <c r="SE81" s="17"/>
      <c r="SF81" s="17"/>
      <c r="SG81" s="17"/>
      <c r="SH81" s="17"/>
      <c r="SI81" s="17"/>
      <c r="SJ81" s="17"/>
      <c r="SK81" s="17"/>
      <c r="SL81" s="17"/>
      <c r="SM81" s="17"/>
      <c r="SN81" s="17"/>
      <c r="SO81" s="17"/>
      <c r="SP81" s="17"/>
      <c r="SQ81" s="17"/>
      <c r="SR81" s="17"/>
      <c r="SS81" s="17"/>
      <c r="ST81" s="17"/>
      <c r="SU81" s="17"/>
      <c r="SV81" s="17"/>
      <c r="SW81" s="17"/>
      <c r="SX81" s="17"/>
      <c r="SY81" s="17"/>
      <c r="SZ81" s="17"/>
      <c r="TA81" s="17"/>
      <c r="TB81" s="17"/>
      <c r="TC81" s="17"/>
      <c r="TD81" s="17"/>
      <c r="TE81" s="17"/>
      <c r="TF81" s="17"/>
      <c r="TG81" s="17"/>
      <c r="TH81" s="17"/>
      <c r="TI81" s="17"/>
      <c r="TJ81" s="17"/>
      <c r="TK81" s="17"/>
      <c r="TL81" s="17"/>
      <c r="TM81" s="17"/>
      <c r="TN81" s="17"/>
      <c r="TO81" s="17"/>
      <c r="TP81" s="17"/>
      <c r="TQ81" s="17"/>
      <c r="TR81" s="17"/>
      <c r="TS81" s="17"/>
      <c r="TT81" s="17"/>
      <c r="TU81" s="17"/>
      <c r="TV81" s="17"/>
      <c r="TW81" s="17"/>
      <c r="TX81" s="17"/>
      <c r="TY81" s="17"/>
      <c r="TZ81" s="17"/>
      <c r="UA81" s="17"/>
      <c r="UB81" s="17"/>
      <c r="UC81" s="17"/>
      <c r="UD81" s="17"/>
      <c r="UE81" s="17"/>
      <c r="UF81" s="17"/>
      <c r="UG81" s="17"/>
      <c r="UH81" s="17"/>
      <c r="UI81" s="17"/>
      <c r="UJ81" s="17"/>
      <c r="UK81" s="17"/>
      <c r="UL81" s="17"/>
      <c r="UM81" s="17"/>
      <c r="UN81" s="17"/>
      <c r="UO81" s="17"/>
      <c r="UP81" s="17"/>
      <c r="UQ81" s="17"/>
      <c r="UR81" s="17"/>
      <c r="US81" s="17"/>
      <c r="UT81" s="17"/>
      <c r="UU81" s="17"/>
      <c r="UV81" s="17"/>
      <c r="UW81" s="17"/>
      <c r="UX81" s="17"/>
      <c r="UY81" s="17"/>
      <c r="UZ81" s="17"/>
      <c r="VA81" s="17"/>
      <c r="VB81" s="17"/>
      <c r="VC81" s="17"/>
      <c r="VD81" s="17"/>
      <c r="VE81" s="17"/>
      <c r="VF81" s="17"/>
      <c r="VG81" s="17"/>
      <c r="VH81" s="17"/>
      <c r="VI81" s="17"/>
      <c r="VJ81" s="17"/>
      <c r="VK81" s="17"/>
      <c r="VL81" s="17"/>
      <c r="VM81" s="17"/>
      <c r="VN81" s="17"/>
      <c r="VO81" s="17"/>
      <c r="VP81" s="17"/>
      <c r="VQ81" s="17"/>
      <c r="VR81" s="17"/>
      <c r="VS81" s="17"/>
      <c r="VT81" s="17"/>
      <c r="VU81" s="17"/>
      <c r="VV81" s="17"/>
      <c r="VW81" s="17"/>
      <c r="VX81" s="17"/>
      <c r="VY81" s="17"/>
      <c r="VZ81" s="17"/>
      <c r="WA81" s="17"/>
      <c r="WB81" s="17"/>
      <c r="WC81" s="17"/>
      <c r="WD81" s="17"/>
      <c r="WE81" s="17"/>
      <c r="WF81" s="17"/>
      <c r="WG81" s="17"/>
      <c r="WH81" s="17"/>
      <c r="WI81" s="17"/>
      <c r="WJ81" s="17"/>
      <c r="WK81" s="17"/>
      <c r="WL81" s="17"/>
      <c r="WM81" s="17"/>
      <c r="WN81" s="17"/>
      <c r="WO81" s="17"/>
      <c r="WP81" s="17"/>
      <c r="WQ81" s="17"/>
      <c r="WR81" s="17"/>
      <c r="WS81" s="17"/>
      <c r="WT81" s="17"/>
      <c r="WU81" s="17"/>
      <c r="WV81" s="17"/>
      <c r="WW81" s="17"/>
      <c r="WX81" s="17"/>
      <c r="WY81" s="17"/>
      <c r="WZ81" s="17"/>
      <c r="XA81" s="17"/>
      <c r="XB81" s="17"/>
      <c r="XC81" s="17"/>
      <c r="XD81" s="17"/>
      <c r="XE81" s="17"/>
      <c r="XF81" s="17"/>
      <c r="XG81" s="17"/>
      <c r="XH81" s="17"/>
      <c r="XI81" s="17"/>
      <c r="XJ81" s="17"/>
      <c r="XK81" s="17"/>
      <c r="XL81" s="17"/>
      <c r="XM81" s="17"/>
      <c r="XN81" s="17"/>
      <c r="XO81" s="17"/>
      <c r="XP81" s="17"/>
      <c r="XQ81" s="17"/>
      <c r="XR81" s="17"/>
      <c r="XS81" s="17"/>
      <c r="XT81" s="17"/>
      <c r="XU81" s="17"/>
      <c r="XV81" s="17"/>
      <c r="XW81" s="17"/>
      <c r="XX81" s="17"/>
      <c r="XY81" s="17"/>
      <c r="XZ81" s="17"/>
      <c r="YA81" s="17"/>
      <c r="YB81" s="17"/>
      <c r="YC81" s="17"/>
      <c r="YD81" s="17"/>
      <c r="YE81" s="17"/>
      <c r="YF81" s="17"/>
      <c r="YG81" s="17"/>
      <c r="YH81" s="17"/>
      <c r="YI81" s="17"/>
      <c r="YJ81" s="17"/>
      <c r="YK81" s="17"/>
      <c r="YL81" s="17"/>
      <c r="YM81" s="17"/>
      <c r="YN81" s="17"/>
      <c r="YO81" s="17"/>
      <c r="YP81" s="17"/>
      <c r="YQ81" s="17"/>
      <c r="YR81" s="17"/>
      <c r="YS81" s="17"/>
      <c r="YT81" s="17"/>
      <c r="YU81" s="17"/>
      <c r="YV81" s="17"/>
      <c r="YW81" s="17"/>
      <c r="YX81" s="17"/>
      <c r="YY81" s="17"/>
      <c r="YZ81" s="17"/>
      <c r="ZA81" s="17"/>
      <c r="ZB81" s="17"/>
      <c r="ZC81" s="17"/>
      <c r="ZD81" s="17"/>
      <c r="ZE81" s="17"/>
      <c r="ZF81" s="17"/>
      <c r="ZG81" s="17"/>
      <c r="ZH81" s="17"/>
      <c r="ZI81" s="17"/>
      <c r="ZJ81" s="17"/>
      <c r="ZK81" s="17"/>
      <c r="ZL81" s="17"/>
      <c r="ZM81" s="17"/>
      <c r="ZN81" s="17"/>
      <c r="ZO81" s="17"/>
      <c r="ZP81" s="17"/>
      <c r="ZQ81" s="17"/>
      <c r="ZR81" s="17"/>
      <c r="ZS81" s="17"/>
      <c r="ZT81" s="17"/>
      <c r="ZU81" s="17"/>
      <c r="ZV81" s="17"/>
      <c r="ZW81" s="17"/>
      <c r="ZX81" s="17"/>
      <c r="ZY81" s="17"/>
      <c r="ZZ81" s="17"/>
      <c r="AAA81" s="17"/>
      <c r="AAB81" s="17"/>
      <c r="AAC81" s="17"/>
      <c r="AAD81" s="17"/>
      <c r="AAE81" s="17"/>
      <c r="AAF81" s="17"/>
      <c r="AAG81" s="17"/>
      <c r="AAH81" s="17"/>
      <c r="AAI81" s="17"/>
      <c r="AAJ81" s="17"/>
      <c r="AAK81" s="17"/>
      <c r="AAL81" s="17"/>
      <c r="AAM81" s="17"/>
      <c r="AAN81" s="17"/>
      <c r="AAO81" s="17"/>
      <c r="AAP81" s="17"/>
      <c r="AAQ81" s="17"/>
      <c r="AAR81" s="17"/>
      <c r="AAS81" s="17"/>
      <c r="AAT81" s="17"/>
      <c r="AAU81" s="17"/>
      <c r="AAV81" s="17"/>
      <c r="AAW81" s="17"/>
      <c r="AAX81" s="17"/>
      <c r="AAY81" s="17"/>
      <c r="AAZ81" s="17"/>
      <c r="ABA81" s="17"/>
      <c r="ABB81" s="17"/>
      <c r="ABC81" s="17"/>
      <c r="ABD81" s="17"/>
      <c r="ABE81" s="17"/>
      <c r="ABF81" s="17"/>
      <c r="ABG81" s="17"/>
      <c r="ABH81" s="17"/>
      <c r="ABI81" s="17"/>
      <c r="ABJ81" s="17"/>
      <c r="ABK81" s="17"/>
      <c r="ABL81" s="17"/>
      <c r="ABM81" s="17"/>
      <c r="ABN81" s="17"/>
      <c r="ABO81" s="17"/>
      <c r="ABP81" s="17"/>
      <c r="ABQ81" s="17"/>
      <c r="ABR81" s="17"/>
      <c r="ABS81" s="17"/>
      <c r="ABT81" s="17"/>
      <c r="ABU81" s="17"/>
      <c r="ABV81" s="17"/>
      <c r="ABW81" s="17"/>
      <c r="ABX81" s="17"/>
      <c r="ABY81" s="17"/>
      <c r="ABZ81" s="17"/>
      <c r="ACA81" s="17"/>
      <c r="ACB81" s="17"/>
      <c r="ACC81" s="17"/>
      <c r="ACD81" s="17"/>
      <c r="ACE81" s="17"/>
      <c r="ACF81" s="17"/>
      <c r="ACG81" s="17"/>
      <c r="ACH81" s="17"/>
      <c r="ACI81" s="17"/>
      <c r="ACJ81" s="17"/>
      <c r="ACK81" s="17"/>
      <c r="ACL81" s="17"/>
      <c r="ACM81" s="17"/>
      <c r="ACN81" s="17"/>
      <c r="ACO81" s="17"/>
      <c r="ACP81" s="17"/>
      <c r="ACQ81" s="17"/>
      <c r="ACR81" s="17"/>
      <c r="ACS81" s="17"/>
      <c r="ACT81" s="17"/>
      <c r="ACU81" s="17"/>
      <c r="ACV81" s="17"/>
      <c r="ACW81" s="17"/>
      <c r="ACX81" s="17"/>
      <c r="ACY81" s="17"/>
      <c r="ACZ81" s="17"/>
      <c r="ADA81" s="17"/>
      <c r="ADB81" s="17"/>
      <c r="ADC81" s="17"/>
      <c r="ADD81" s="17"/>
      <c r="ADE81" s="17"/>
      <c r="ADF81" s="17"/>
      <c r="ADG81" s="17"/>
      <c r="ADH81" s="17"/>
      <c r="ADI81" s="17"/>
      <c r="ADJ81" s="17"/>
      <c r="ADK81" s="17"/>
      <c r="ADL81" s="17"/>
      <c r="ADM81" s="17"/>
      <c r="ADN81" s="17"/>
      <c r="ADO81" s="17"/>
      <c r="ADP81" s="17"/>
      <c r="ADQ81" s="17"/>
      <c r="ADR81" s="17"/>
      <c r="ADS81" s="17"/>
      <c r="ADT81" s="17"/>
      <c r="ADU81" s="17"/>
      <c r="ADV81" s="17"/>
      <c r="ADW81" s="17"/>
      <c r="ADX81" s="17"/>
      <c r="ADY81" s="17"/>
      <c r="ADZ81" s="17"/>
      <c r="AEA81" s="17"/>
      <c r="AEB81" s="17"/>
      <c r="AEC81" s="17"/>
      <c r="AED81" s="17"/>
      <c r="AEE81" s="17"/>
      <c r="AEF81" s="17"/>
      <c r="AEG81" s="17"/>
      <c r="AEH81" s="17"/>
      <c r="AEI81" s="17"/>
      <c r="AEJ81" s="17"/>
      <c r="AEK81" s="17"/>
      <c r="AEL81" s="17"/>
      <c r="AEM81" s="17"/>
      <c r="AEN81" s="17"/>
      <c r="AEO81" s="17"/>
      <c r="AEP81" s="17"/>
      <c r="AEQ81" s="17"/>
      <c r="AER81" s="17"/>
      <c r="AES81" s="17"/>
      <c r="AET81" s="17"/>
      <c r="AEU81" s="17"/>
      <c r="AEV81" s="17"/>
      <c r="AEW81" s="17"/>
      <c r="AEX81" s="17"/>
      <c r="AEY81" s="17"/>
      <c r="AEZ81" s="17"/>
      <c r="AFA81" s="17"/>
      <c r="AFB81" s="17"/>
      <c r="AFC81" s="17"/>
      <c r="AFD81" s="17"/>
      <c r="AFE81" s="17"/>
      <c r="AFF81" s="17"/>
      <c r="AFG81" s="17"/>
      <c r="AFH81" s="17"/>
      <c r="AFI81" s="17"/>
      <c r="AFJ81" s="17"/>
      <c r="AFK81" s="17"/>
      <c r="AFL81" s="17"/>
      <c r="AFM81" s="17"/>
      <c r="AFN81" s="17"/>
      <c r="AFO81" s="17"/>
      <c r="AFP81" s="17"/>
      <c r="AFQ81" s="17"/>
      <c r="AFR81" s="17"/>
      <c r="AFS81" s="17"/>
      <c r="AFT81" s="17"/>
      <c r="AFU81" s="17"/>
      <c r="AFV81" s="17"/>
      <c r="AFW81" s="17"/>
      <c r="AFX81" s="17"/>
      <c r="AFY81" s="17"/>
      <c r="AFZ81" s="17"/>
      <c r="AGA81" s="17"/>
      <c r="AGB81" s="17"/>
      <c r="AGC81" s="17"/>
      <c r="AGD81" s="17"/>
      <c r="AGE81" s="17"/>
      <c r="AGF81" s="17"/>
      <c r="AGG81" s="17"/>
      <c r="AGH81" s="17"/>
      <c r="AGI81" s="17"/>
      <c r="AGJ81" s="17"/>
      <c r="AGK81" s="17"/>
      <c r="AGL81" s="17"/>
      <c r="AGM81" s="17"/>
      <c r="AGN81" s="17"/>
      <c r="AGO81" s="17"/>
      <c r="AGP81" s="17"/>
      <c r="AGQ81" s="17"/>
      <c r="AGR81" s="17"/>
      <c r="AGS81" s="17"/>
      <c r="AGT81" s="17"/>
      <c r="AGU81" s="17"/>
      <c r="AGV81" s="17"/>
      <c r="AGW81" s="17"/>
      <c r="AGX81" s="17"/>
      <c r="AGY81" s="17"/>
      <c r="AGZ81" s="17"/>
      <c r="AHA81" s="17"/>
      <c r="AHB81" s="17"/>
      <c r="AHC81" s="17"/>
      <c r="AHD81" s="17"/>
      <c r="AHE81" s="17"/>
      <c r="AHF81" s="17"/>
      <c r="AHG81" s="17"/>
      <c r="AHH81" s="17"/>
      <c r="AHI81" s="17"/>
      <c r="AHJ81" s="17"/>
      <c r="AHK81" s="17"/>
      <c r="AHL81" s="17"/>
      <c r="AHM81" s="17"/>
      <c r="AHN81" s="17"/>
      <c r="AHO81" s="17"/>
      <c r="AHP81" s="17"/>
      <c r="AHQ81" s="17"/>
      <c r="AHR81" s="17"/>
      <c r="AHS81" s="17"/>
      <c r="AHT81" s="17"/>
      <c r="AHU81" s="17"/>
      <c r="AHV81" s="17"/>
      <c r="AHW81" s="17"/>
      <c r="AHX81" s="17"/>
      <c r="AHY81" s="17"/>
      <c r="AHZ81" s="17"/>
      <c r="AIA81" s="17"/>
      <c r="AIB81" s="17"/>
      <c r="AIC81" s="17"/>
      <c r="AID81" s="17"/>
      <c r="AIE81" s="17"/>
      <c r="AIF81" s="17"/>
      <c r="AIG81" s="17"/>
      <c r="AIH81" s="17"/>
      <c r="AII81" s="17"/>
      <c r="AIJ81" s="17"/>
      <c r="AIK81" s="17"/>
      <c r="AIL81" s="17"/>
      <c r="AIM81" s="17"/>
      <c r="AIN81" s="17"/>
      <c r="AIO81" s="17"/>
      <c r="AIP81" s="17"/>
      <c r="AIQ81" s="17"/>
      <c r="AIR81" s="17"/>
      <c r="AIS81" s="17"/>
      <c r="AIT81" s="17"/>
      <c r="AIU81" s="17"/>
      <c r="AIV81" s="17"/>
      <c r="AIW81" s="17"/>
      <c r="AIX81" s="17"/>
      <c r="AIY81" s="17"/>
      <c r="AIZ81" s="17"/>
      <c r="AJA81" s="17"/>
      <c r="AJB81" s="17"/>
      <c r="AJC81" s="17"/>
      <c r="AJD81" s="17"/>
      <c r="AJE81" s="17"/>
      <c r="AJF81" s="17"/>
      <c r="AJG81" s="17"/>
      <c r="AJH81" s="17"/>
      <c r="AJI81" s="17"/>
      <c r="AJJ81" s="17"/>
      <c r="AJK81" s="17"/>
      <c r="AJL81" s="17"/>
      <c r="AJM81" s="17"/>
      <c r="AJN81" s="17"/>
      <c r="AJO81" s="17"/>
      <c r="AJP81" s="17"/>
      <c r="AJQ81" s="17"/>
      <c r="AJR81" s="17"/>
      <c r="AJS81" s="17"/>
      <c r="AJT81" s="17"/>
      <c r="AJU81" s="17"/>
      <c r="AJV81" s="17"/>
      <c r="AJW81" s="17"/>
      <c r="AJX81" s="17"/>
      <c r="AJY81" s="17"/>
      <c r="AJZ81" s="17"/>
      <c r="AKA81" s="17"/>
      <c r="AKB81" s="17"/>
      <c r="AKC81" s="17"/>
      <c r="AKD81" s="17"/>
      <c r="AKE81" s="17"/>
      <c r="AKF81" s="17"/>
      <c r="AKG81" s="17"/>
      <c r="AKH81" s="17"/>
      <c r="AKI81" s="17"/>
      <c r="AKJ81" s="17"/>
      <c r="AKK81" s="17"/>
      <c r="AKL81" s="17"/>
      <c r="AKM81" s="17"/>
      <c r="AKN81" s="17"/>
      <c r="AKO81" s="17"/>
      <c r="AKP81" s="17"/>
      <c r="AKQ81" s="17"/>
      <c r="AKR81" s="17"/>
      <c r="AKS81" s="17"/>
      <c r="AKT81" s="17"/>
      <c r="AKU81" s="17"/>
      <c r="AKV81" s="17"/>
      <c r="AKW81" s="17"/>
      <c r="AKX81" s="17"/>
      <c r="AKY81" s="17"/>
      <c r="AKZ81" s="17"/>
      <c r="ALA81" s="17"/>
      <c r="ALB81" s="17"/>
      <c r="ALC81" s="17"/>
      <c r="ALD81" s="17"/>
      <c r="ALE81" s="17"/>
      <c r="ALF81" s="17"/>
      <c r="ALG81" s="17"/>
      <c r="ALH81" s="17"/>
      <c r="ALI81" s="17"/>
      <c r="ALJ81" s="17"/>
      <c r="ALK81" s="17"/>
      <c r="ALL81" s="17"/>
      <c r="ALM81" s="17"/>
      <c r="ALN81" s="17"/>
      <c r="ALO81" s="17"/>
      <c r="ALP81" s="17"/>
      <c r="ALQ81" s="17"/>
      <c r="ALR81" s="17"/>
      <c r="ALS81" s="17"/>
      <c r="ALT81" s="17"/>
      <c r="ALU81" s="17"/>
      <c r="ALV81" s="17"/>
      <c r="ALW81" s="17"/>
      <c r="ALX81" s="17"/>
      <c r="ALY81" s="17"/>
      <c r="ALZ81" s="17"/>
      <c r="AMA81" s="17"/>
      <c r="AMB81" s="17"/>
      <c r="AMC81" s="17"/>
      <c r="AMD81" s="17"/>
      <c r="AME81" s="17"/>
      <c r="AMF81" s="17"/>
      <c r="AMG81" s="17"/>
      <c r="AMH81" s="17"/>
      <c r="AMI81" s="17"/>
      <c r="AMJ81" s="17"/>
    </row>
    <row r="82" spans="1:1024" s="16" customFormat="1" x14ac:dyDescent="0.25">
      <c r="A82" s="43"/>
      <c r="B82" s="4" t="s">
        <v>104</v>
      </c>
      <c r="C82" s="18"/>
      <c r="D82" s="18"/>
      <c r="E82" s="18"/>
      <c r="F82" s="284"/>
      <c r="G82" s="36"/>
      <c r="H82" s="287"/>
      <c r="I82" s="50"/>
      <c r="J82" s="289"/>
      <c r="K82" s="18"/>
      <c r="L82" s="18"/>
      <c r="M82" s="293"/>
      <c r="N82" s="294"/>
      <c r="O82" s="18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  <c r="GH82" s="17"/>
      <c r="GI82" s="17"/>
      <c r="GJ82" s="17"/>
      <c r="GK82" s="17"/>
      <c r="GL82" s="17"/>
      <c r="GM82" s="17"/>
      <c r="GN82" s="17"/>
      <c r="GO82" s="17"/>
      <c r="GP82" s="17"/>
      <c r="GQ82" s="17"/>
      <c r="GR82" s="17"/>
      <c r="GS82" s="17"/>
      <c r="GT82" s="17"/>
      <c r="GU82" s="17"/>
      <c r="GV82" s="17"/>
      <c r="GW82" s="17"/>
      <c r="GX82" s="17"/>
      <c r="GY82" s="17"/>
      <c r="GZ82" s="17"/>
      <c r="HA82" s="17"/>
      <c r="HB82" s="17"/>
      <c r="HC82" s="17"/>
      <c r="HD82" s="17"/>
      <c r="HE82" s="17"/>
      <c r="HF82" s="17"/>
      <c r="HG82" s="17"/>
      <c r="HH82" s="17"/>
      <c r="HI82" s="17"/>
      <c r="HJ82" s="17"/>
      <c r="HK82" s="17"/>
      <c r="HL82" s="17"/>
      <c r="HM82" s="17"/>
      <c r="HN82" s="17"/>
      <c r="HO82" s="17"/>
      <c r="HP82" s="17"/>
      <c r="HQ82" s="17"/>
      <c r="HR82" s="17"/>
      <c r="HS82" s="17"/>
      <c r="HT82" s="17"/>
      <c r="HU82" s="17"/>
      <c r="HV82" s="17"/>
      <c r="HW82" s="17"/>
      <c r="HX82" s="17"/>
      <c r="HY82" s="17"/>
      <c r="HZ82" s="17"/>
      <c r="IA82" s="17"/>
      <c r="IB82" s="17"/>
      <c r="IC82" s="17"/>
      <c r="ID82" s="17"/>
      <c r="IE82" s="17"/>
      <c r="IF82" s="17"/>
      <c r="IG82" s="17"/>
      <c r="IH82" s="17"/>
      <c r="II82" s="17"/>
      <c r="IJ82" s="17"/>
      <c r="IK82" s="17"/>
      <c r="IL82" s="17"/>
      <c r="IM82" s="17"/>
      <c r="IN82" s="17"/>
      <c r="IO82" s="17"/>
      <c r="IP82" s="17"/>
      <c r="IQ82" s="17"/>
      <c r="IR82" s="17"/>
      <c r="IS82" s="17"/>
      <c r="IT82" s="17"/>
      <c r="IU82" s="17"/>
      <c r="IV82" s="17"/>
      <c r="IW82" s="17"/>
      <c r="IX82" s="17"/>
      <c r="IY82" s="17"/>
      <c r="IZ82" s="17"/>
      <c r="JA82" s="17"/>
      <c r="JB82" s="17"/>
      <c r="JC82" s="17"/>
      <c r="JD82" s="17"/>
      <c r="JE82" s="17"/>
      <c r="JF82" s="17"/>
      <c r="JG82" s="17"/>
      <c r="JH82" s="17"/>
      <c r="JI82" s="17"/>
      <c r="JJ82" s="17"/>
      <c r="JK82" s="17"/>
      <c r="JL82" s="17"/>
      <c r="JM82" s="17"/>
      <c r="JN82" s="17"/>
      <c r="JO82" s="17"/>
      <c r="JP82" s="17"/>
      <c r="JQ82" s="17"/>
      <c r="JR82" s="17"/>
      <c r="JS82" s="17"/>
      <c r="JT82" s="17"/>
      <c r="JU82" s="17"/>
      <c r="JV82" s="17"/>
      <c r="JW82" s="17"/>
      <c r="JX82" s="17"/>
      <c r="JY82" s="17"/>
      <c r="JZ82" s="17"/>
      <c r="KA82" s="17"/>
      <c r="KB82" s="17"/>
      <c r="KC82" s="17"/>
      <c r="KD82" s="17"/>
      <c r="KE82" s="17"/>
      <c r="KF82" s="17"/>
      <c r="KG82" s="17"/>
      <c r="KH82" s="17"/>
      <c r="KI82" s="17"/>
      <c r="KJ82" s="17"/>
      <c r="KK82" s="17"/>
      <c r="KL82" s="17"/>
      <c r="KM82" s="17"/>
      <c r="KN82" s="17"/>
      <c r="KO82" s="17"/>
      <c r="KP82" s="17"/>
      <c r="KQ82" s="17"/>
      <c r="KR82" s="17"/>
      <c r="KS82" s="17"/>
      <c r="KT82" s="17"/>
      <c r="KU82" s="17"/>
      <c r="KV82" s="17"/>
      <c r="KW82" s="17"/>
      <c r="KX82" s="17"/>
      <c r="KY82" s="17"/>
      <c r="KZ82" s="17"/>
      <c r="LA82" s="17"/>
      <c r="LB82" s="17"/>
      <c r="LC82" s="17"/>
      <c r="LD82" s="17"/>
      <c r="LE82" s="17"/>
      <c r="LF82" s="17"/>
      <c r="LG82" s="17"/>
      <c r="LH82" s="17"/>
      <c r="LI82" s="17"/>
      <c r="LJ82" s="17"/>
      <c r="LK82" s="17"/>
      <c r="LL82" s="17"/>
      <c r="LM82" s="17"/>
      <c r="LN82" s="17"/>
      <c r="LO82" s="17"/>
      <c r="LP82" s="17"/>
      <c r="LQ82" s="17"/>
      <c r="LR82" s="17"/>
      <c r="LS82" s="17"/>
      <c r="LT82" s="17"/>
      <c r="LU82" s="17"/>
      <c r="LV82" s="17"/>
      <c r="LW82" s="17"/>
      <c r="LX82" s="17"/>
      <c r="LY82" s="17"/>
      <c r="LZ82" s="17"/>
      <c r="MA82" s="17"/>
      <c r="MB82" s="17"/>
      <c r="MC82" s="17"/>
      <c r="MD82" s="17"/>
      <c r="ME82" s="17"/>
      <c r="MF82" s="17"/>
      <c r="MG82" s="17"/>
      <c r="MH82" s="17"/>
      <c r="MI82" s="17"/>
      <c r="MJ82" s="17"/>
      <c r="MK82" s="17"/>
      <c r="ML82" s="17"/>
      <c r="MM82" s="17"/>
      <c r="MN82" s="17"/>
      <c r="MO82" s="17"/>
      <c r="MP82" s="17"/>
      <c r="MQ82" s="17"/>
      <c r="MR82" s="17"/>
      <c r="MS82" s="17"/>
      <c r="MT82" s="17"/>
      <c r="MU82" s="17"/>
      <c r="MV82" s="17"/>
      <c r="MW82" s="17"/>
      <c r="MX82" s="17"/>
      <c r="MY82" s="17"/>
      <c r="MZ82" s="17"/>
      <c r="NA82" s="17"/>
      <c r="NB82" s="17"/>
      <c r="NC82" s="17"/>
      <c r="ND82" s="17"/>
      <c r="NE82" s="17"/>
      <c r="NF82" s="17"/>
      <c r="NG82" s="17"/>
      <c r="NH82" s="17"/>
      <c r="NI82" s="17"/>
      <c r="NJ82" s="17"/>
      <c r="NK82" s="17"/>
      <c r="NL82" s="17"/>
      <c r="NM82" s="17"/>
      <c r="NN82" s="17"/>
      <c r="NO82" s="17"/>
      <c r="NP82" s="17"/>
      <c r="NQ82" s="17"/>
      <c r="NR82" s="17"/>
      <c r="NS82" s="17"/>
      <c r="NT82" s="17"/>
      <c r="NU82" s="17"/>
      <c r="NV82" s="17"/>
      <c r="NW82" s="17"/>
      <c r="NX82" s="17"/>
      <c r="NY82" s="17"/>
      <c r="NZ82" s="17"/>
      <c r="OA82" s="17"/>
      <c r="OB82" s="17"/>
      <c r="OC82" s="17"/>
      <c r="OD82" s="17"/>
      <c r="OE82" s="17"/>
      <c r="OF82" s="17"/>
      <c r="OG82" s="17"/>
      <c r="OH82" s="17"/>
      <c r="OI82" s="17"/>
      <c r="OJ82" s="17"/>
      <c r="OK82" s="17"/>
      <c r="OL82" s="17"/>
      <c r="OM82" s="17"/>
      <c r="ON82" s="17"/>
      <c r="OO82" s="17"/>
      <c r="OP82" s="17"/>
      <c r="OQ82" s="17"/>
      <c r="OR82" s="17"/>
      <c r="OS82" s="17"/>
      <c r="OT82" s="17"/>
      <c r="OU82" s="17"/>
      <c r="OV82" s="17"/>
      <c r="OW82" s="17"/>
      <c r="OX82" s="17"/>
      <c r="OY82" s="17"/>
      <c r="OZ82" s="17"/>
      <c r="PA82" s="17"/>
      <c r="PB82" s="17"/>
      <c r="PC82" s="17"/>
      <c r="PD82" s="17"/>
      <c r="PE82" s="17"/>
      <c r="PF82" s="17"/>
      <c r="PG82" s="17"/>
      <c r="PH82" s="17"/>
      <c r="PI82" s="17"/>
      <c r="PJ82" s="17"/>
      <c r="PK82" s="17"/>
      <c r="PL82" s="17"/>
      <c r="PM82" s="17"/>
      <c r="PN82" s="17"/>
      <c r="PO82" s="17"/>
      <c r="PP82" s="17"/>
      <c r="PQ82" s="17"/>
      <c r="PR82" s="17"/>
      <c r="PS82" s="17"/>
      <c r="PT82" s="17"/>
      <c r="PU82" s="17"/>
      <c r="PV82" s="17"/>
      <c r="PW82" s="17"/>
      <c r="PX82" s="17"/>
      <c r="PY82" s="17"/>
      <c r="PZ82" s="17"/>
      <c r="QA82" s="17"/>
      <c r="QB82" s="17"/>
      <c r="QC82" s="17"/>
      <c r="QD82" s="17"/>
      <c r="QE82" s="17"/>
      <c r="QF82" s="17"/>
      <c r="QG82" s="17"/>
      <c r="QH82" s="17"/>
      <c r="QI82" s="17"/>
      <c r="QJ82" s="17"/>
      <c r="QK82" s="17"/>
      <c r="QL82" s="17"/>
      <c r="QM82" s="17"/>
      <c r="QN82" s="17"/>
      <c r="QO82" s="17"/>
      <c r="QP82" s="17"/>
      <c r="QQ82" s="17"/>
      <c r="QR82" s="17"/>
      <c r="QS82" s="17"/>
      <c r="QT82" s="17"/>
      <c r="QU82" s="17"/>
      <c r="QV82" s="17"/>
      <c r="QW82" s="17"/>
      <c r="QX82" s="17"/>
      <c r="QY82" s="17"/>
      <c r="QZ82" s="17"/>
      <c r="RA82" s="17"/>
      <c r="RB82" s="17"/>
      <c r="RC82" s="17"/>
      <c r="RD82" s="17"/>
      <c r="RE82" s="17"/>
      <c r="RF82" s="17"/>
      <c r="RG82" s="17"/>
      <c r="RH82" s="17"/>
      <c r="RI82" s="17"/>
      <c r="RJ82" s="17"/>
      <c r="RK82" s="17"/>
      <c r="RL82" s="17"/>
      <c r="RM82" s="17"/>
      <c r="RN82" s="17"/>
      <c r="RO82" s="17"/>
      <c r="RP82" s="17"/>
      <c r="RQ82" s="17"/>
      <c r="RR82" s="17"/>
      <c r="RS82" s="17"/>
      <c r="RT82" s="17"/>
      <c r="RU82" s="17"/>
      <c r="RV82" s="17"/>
      <c r="RW82" s="17"/>
      <c r="RX82" s="17"/>
      <c r="RY82" s="17"/>
      <c r="RZ82" s="17"/>
      <c r="SA82" s="17"/>
      <c r="SB82" s="17"/>
      <c r="SC82" s="17"/>
      <c r="SD82" s="17"/>
      <c r="SE82" s="17"/>
      <c r="SF82" s="17"/>
      <c r="SG82" s="17"/>
      <c r="SH82" s="17"/>
      <c r="SI82" s="17"/>
      <c r="SJ82" s="17"/>
      <c r="SK82" s="17"/>
      <c r="SL82" s="17"/>
      <c r="SM82" s="17"/>
      <c r="SN82" s="17"/>
      <c r="SO82" s="17"/>
      <c r="SP82" s="17"/>
      <c r="SQ82" s="17"/>
      <c r="SR82" s="17"/>
      <c r="SS82" s="17"/>
      <c r="ST82" s="17"/>
      <c r="SU82" s="17"/>
      <c r="SV82" s="17"/>
      <c r="SW82" s="17"/>
      <c r="SX82" s="17"/>
      <c r="SY82" s="17"/>
      <c r="SZ82" s="17"/>
      <c r="TA82" s="17"/>
      <c r="TB82" s="17"/>
      <c r="TC82" s="17"/>
      <c r="TD82" s="17"/>
      <c r="TE82" s="17"/>
      <c r="TF82" s="17"/>
      <c r="TG82" s="17"/>
      <c r="TH82" s="17"/>
      <c r="TI82" s="17"/>
      <c r="TJ82" s="17"/>
      <c r="TK82" s="17"/>
      <c r="TL82" s="17"/>
      <c r="TM82" s="17"/>
      <c r="TN82" s="17"/>
      <c r="TO82" s="17"/>
      <c r="TP82" s="17"/>
      <c r="TQ82" s="17"/>
      <c r="TR82" s="17"/>
      <c r="TS82" s="17"/>
      <c r="TT82" s="17"/>
      <c r="TU82" s="17"/>
      <c r="TV82" s="17"/>
      <c r="TW82" s="17"/>
      <c r="TX82" s="17"/>
      <c r="TY82" s="17"/>
      <c r="TZ82" s="17"/>
      <c r="UA82" s="17"/>
      <c r="UB82" s="17"/>
      <c r="UC82" s="17"/>
      <c r="UD82" s="17"/>
      <c r="UE82" s="17"/>
      <c r="UF82" s="17"/>
      <c r="UG82" s="17"/>
      <c r="UH82" s="17"/>
      <c r="UI82" s="17"/>
      <c r="UJ82" s="17"/>
      <c r="UK82" s="17"/>
      <c r="UL82" s="17"/>
      <c r="UM82" s="17"/>
      <c r="UN82" s="17"/>
      <c r="UO82" s="17"/>
      <c r="UP82" s="17"/>
      <c r="UQ82" s="17"/>
      <c r="UR82" s="17"/>
      <c r="US82" s="17"/>
      <c r="UT82" s="17"/>
      <c r="UU82" s="17"/>
      <c r="UV82" s="17"/>
      <c r="UW82" s="17"/>
      <c r="UX82" s="17"/>
      <c r="UY82" s="17"/>
      <c r="UZ82" s="17"/>
      <c r="VA82" s="17"/>
      <c r="VB82" s="17"/>
      <c r="VC82" s="17"/>
      <c r="VD82" s="17"/>
      <c r="VE82" s="17"/>
      <c r="VF82" s="17"/>
      <c r="VG82" s="17"/>
      <c r="VH82" s="17"/>
      <c r="VI82" s="17"/>
      <c r="VJ82" s="17"/>
      <c r="VK82" s="17"/>
      <c r="VL82" s="17"/>
      <c r="VM82" s="17"/>
      <c r="VN82" s="17"/>
      <c r="VO82" s="17"/>
      <c r="VP82" s="17"/>
      <c r="VQ82" s="17"/>
      <c r="VR82" s="17"/>
      <c r="VS82" s="17"/>
      <c r="VT82" s="17"/>
      <c r="VU82" s="17"/>
      <c r="VV82" s="17"/>
      <c r="VW82" s="17"/>
      <c r="VX82" s="17"/>
      <c r="VY82" s="17"/>
      <c r="VZ82" s="17"/>
      <c r="WA82" s="17"/>
      <c r="WB82" s="17"/>
      <c r="WC82" s="17"/>
      <c r="WD82" s="17"/>
      <c r="WE82" s="17"/>
      <c r="WF82" s="17"/>
      <c r="WG82" s="17"/>
      <c r="WH82" s="17"/>
      <c r="WI82" s="17"/>
      <c r="WJ82" s="17"/>
      <c r="WK82" s="17"/>
      <c r="WL82" s="17"/>
      <c r="WM82" s="17"/>
      <c r="WN82" s="17"/>
      <c r="WO82" s="17"/>
      <c r="WP82" s="17"/>
      <c r="WQ82" s="17"/>
      <c r="WR82" s="17"/>
      <c r="WS82" s="17"/>
      <c r="WT82" s="17"/>
      <c r="WU82" s="17"/>
      <c r="WV82" s="17"/>
      <c r="WW82" s="17"/>
      <c r="WX82" s="17"/>
      <c r="WY82" s="17"/>
      <c r="WZ82" s="17"/>
      <c r="XA82" s="17"/>
      <c r="XB82" s="17"/>
      <c r="XC82" s="17"/>
      <c r="XD82" s="17"/>
      <c r="XE82" s="17"/>
      <c r="XF82" s="17"/>
      <c r="XG82" s="17"/>
      <c r="XH82" s="17"/>
      <c r="XI82" s="17"/>
      <c r="XJ82" s="17"/>
      <c r="XK82" s="17"/>
      <c r="XL82" s="17"/>
      <c r="XM82" s="17"/>
      <c r="XN82" s="17"/>
      <c r="XO82" s="17"/>
      <c r="XP82" s="17"/>
      <c r="XQ82" s="17"/>
      <c r="XR82" s="17"/>
      <c r="XS82" s="17"/>
      <c r="XT82" s="17"/>
      <c r="XU82" s="17"/>
      <c r="XV82" s="17"/>
      <c r="XW82" s="17"/>
      <c r="XX82" s="17"/>
      <c r="XY82" s="17"/>
      <c r="XZ82" s="17"/>
      <c r="YA82" s="17"/>
      <c r="YB82" s="17"/>
      <c r="YC82" s="17"/>
      <c r="YD82" s="17"/>
      <c r="YE82" s="17"/>
      <c r="YF82" s="17"/>
      <c r="YG82" s="17"/>
      <c r="YH82" s="17"/>
      <c r="YI82" s="17"/>
      <c r="YJ82" s="17"/>
      <c r="YK82" s="17"/>
      <c r="YL82" s="17"/>
      <c r="YM82" s="17"/>
      <c r="YN82" s="17"/>
      <c r="YO82" s="17"/>
      <c r="YP82" s="17"/>
      <c r="YQ82" s="17"/>
      <c r="YR82" s="17"/>
      <c r="YS82" s="17"/>
      <c r="YT82" s="17"/>
      <c r="YU82" s="17"/>
      <c r="YV82" s="17"/>
      <c r="YW82" s="17"/>
      <c r="YX82" s="17"/>
      <c r="YY82" s="17"/>
      <c r="YZ82" s="17"/>
      <c r="ZA82" s="17"/>
      <c r="ZB82" s="17"/>
      <c r="ZC82" s="17"/>
      <c r="ZD82" s="17"/>
      <c r="ZE82" s="17"/>
      <c r="ZF82" s="17"/>
      <c r="ZG82" s="17"/>
      <c r="ZH82" s="17"/>
      <c r="ZI82" s="17"/>
      <c r="ZJ82" s="17"/>
      <c r="ZK82" s="17"/>
      <c r="ZL82" s="17"/>
      <c r="ZM82" s="17"/>
      <c r="ZN82" s="17"/>
      <c r="ZO82" s="17"/>
      <c r="ZP82" s="17"/>
      <c r="ZQ82" s="17"/>
      <c r="ZR82" s="17"/>
      <c r="ZS82" s="17"/>
      <c r="ZT82" s="17"/>
      <c r="ZU82" s="17"/>
      <c r="ZV82" s="17"/>
      <c r="ZW82" s="17"/>
      <c r="ZX82" s="17"/>
      <c r="ZY82" s="17"/>
      <c r="ZZ82" s="17"/>
      <c r="AAA82" s="17"/>
      <c r="AAB82" s="17"/>
      <c r="AAC82" s="17"/>
      <c r="AAD82" s="17"/>
      <c r="AAE82" s="17"/>
      <c r="AAF82" s="17"/>
      <c r="AAG82" s="17"/>
      <c r="AAH82" s="17"/>
      <c r="AAI82" s="17"/>
      <c r="AAJ82" s="17"/>
      <c r="AAK82" s="17"/>
      <c r="AAL82" s="17"/>
      <c r="AAM82" s="17"/>
      <c r="AAN82" s="17"/>
      <c r="AAO82" s="17"/>
      <c r="AAP82" s="17"/>
      <c r="AAQ82" s="17"/>
      <c r="AAR82" s="17"/>
      <c r="AAS82" s="17"/>
      <c r="AAT82" s="17"/>
      <c r="AAU82" s="17"/>
      <c r="AAV82" s="17"/>
      <c r="AAW82" s="17"/>
      <c r="AAX82" s="17"/>
      <c r="AAY82" s="17"/>
      <c r="AAZ82" s="17"/>
      <c r="ABA82" s="17"/>
      <c r="ABB82" s="17"/>
      <c r="ABC82" s="17"/>
      <c r="ABD82" s="17"/>
      <c r="ABE82" s="17"/>
      <c r="ABF82" s="17"/>
      <c r="ABG82" s="17"/>
      <c r="ABH82" s="17"/>
      <c r="ABI82" s="17"/>
      <c r="ABJ82" s="17"/>
      <c r="ABK82" s="17"/>
      <c r="ABL82" s="17"/>
      <c r="ABM82" s="17"/>
      <c r="ABN82" s="17"/>
      <c r="ABO82" s="17"/>
      <c r="ABP82" s="17"/>
      <c r="ABQ82" s="17"/>
      <c r="ABR82" s="17"/>
      <c r="ABS82" s="17"/>
      <c r="ABT82" s="17"/>
      <c r="ABU82" s="17"/>
      <c r="ABV82" s="17"/>
      <c r="ABW82" s="17"/>
      <c r="ABX82" s="17"/>
      <c r="ABY82" s="17"/>
      <c r="ABZ82" s="17"/>
      <c r="ACA82" s="17"/>
      <c r="ACB82" s="17"/>
      <c r="ACC82" s="17"/>
      <c r="ACD82" s="17"/>
      <c r="ACE82" s="17"/>
      <c r="ACF82" s="17"/>
      <c r="ACG82" s="17"/>
      <c r="ACH82" s="17"/>
      <c r="ACI82" s="17"/>
      <c r="ACJ82" s="17"/>
      <c r="ACK82" s="17"/>
      <c r="ACL82" s="17"/>
      <c r="ACM82" s="17"/>
      <c r="ACN82" s="17"/>
      <c r="ACO82" s="17"/>
      <c r="ACP82" s="17"/>
      <c r="ACQ82" s="17"/>
      <c r="ACR82" s="17"/>
      <c r="ACS82" s="17"/>
      <c r="ACT82" s="17"/>
      <c r="ACU82" s="17"/>
      <c r="ACV82" s="17"/>
      <c r="ACW82" s="17"/>
      <c r="ACX82" s="17"/>
      <c r="ACY82" s="17"/>
      <c r="ACZ82" s="17"/>
      <c r="ADA82" s="17"/>
      <c r="ADB82" s="17"/>
      <c r="ADC82" s="17"/>
      <c r="ADD82" s="17"/>
      <c r="ADE82" s="17"/>
      <c r="ADF82" s="17"/>
      <c r="ADG82" s="17"/>
      <c r="ADH82" s="17"/>
      <c r="ADI82" s="17"/>
      <c r="ADJ82" s="17"/>
      <c r="ADK82" s="17"/>
      <c r="ADL82" s="17"/>
      <c r="ADM82" s="17"/>
      <c r="ADN82" s="17"/>
      <c r="ADO82" s="17"/>
      <c r="ADP82" s="17"/>
      <c r="ADQ82" s="17"/>
      <c r="ADR82" s="17"/>
      <c r="ADS82" s="17"/>
      <c r="ADT82" s="17"/>
      <c r="ADU82" s="17"/>
      <c r="ADV82" s="17"/>
      <c r="ADW82" s="17"/>
      <c r="ADX82" s="17"/>
      <c r="ADY82" s="17"/>
      <c r="ADZ82" s="17"/>
      <c r="AEA82" s="17"/>
      <c r="AEB82" s="17"/>
      <c r="AEC82" s="17"/>
      <c r="AED82" s="17"/>
      <c r="AEE82" s="17"/>
      <c r="AEF82" s="17"/>
      <c r="AEG82" s="17"/>
      <c r="AEH82" s="17"/>
      <c r="AEI82" s="17"/>
      <c r="AEJ82" s="17"/>
      <c r="AEK82" s="17"/>
      <c r="AEL82" s="17"/>
      <c r="AEM82" s="17"/>
      <c r="AEN82" s="17"/>
      <c r="AEO82" s="17"/>
      <c r="AEP82" s="17"/>
      <c r="AEQ82" s="17"/>
      <c r="AER82" s="17"/>
      <c r="AES82" s="17"/>
      <c r="AET82" s="17"/>
      <c r="AEU82" s="17"/>
      <c r="AEV82" s="17"/>
      <c r="AEW82" s="17"/>
      <c r="AEX82" s="17"/>
      <c r="AEY82" s="17"/>
      <c r="AEZ82" s="17"/>
      <c r="AFA82" s="17"/>
      <c r="AFB82" s="17"/>
      <c r="AFC82" s="17"/>
      <c r="AFD82" s="17"/>
      <c r="AFE82" s="17"/>
      <c r="AFF82" s="17"/>
      <c r="AFG82" s="17"/>
      <c r="AFH82" s="17"/>
      <c r="AFI82" s="17"/>
      <c r="AFJ82" s="17"/>
      <c r="AFK82" s="17"/>
      <c r="AFL82" s="17"/>
      <c r="AFM82" s="17"/>
      <c r="AFN82" s="17"/>
      <c r="AFO82" s="17"/>
      <c r="AFP82" s="17"/>
      <c r="AFQ82" s="17"/>
      <c r="AFR82" s="17"/>
      <c r="AFS82" s="17"/>
      <c r="AFT82" s="17"/>
      <c r="AFU82" s="17"/>
      <c r="AFV82" s="17"/>
      <c r="AFW82" s="17"/>
      <c r="AFX82" s="17"/>
      <c r="AFY82" s="17"/>
      <c r="AFZ82" s="17"/>
      <c r="AGA82" s="17"/>
      <c r="AGB82" s="17"/>
      <c r="AGC82" s="17"/>
      <c r="AGD82" s="17"/>
      <c r="AGE82" s="17"/>
      <c r="AGF82" s="17"/>
      <c r="AGG82" s="17"/>
      <c r="AGH82" s="17"/>
      <c r="AGI82" s="17"/>
      <c r="AGJ82" s="17"/>
      <c r="AGK82" s="17"/>
      <c r="AGL82" s="17"/>
      <c r="AGM82" s="17"/>
      <c r="AGN82" s="17"/>
      <c r="AGO82" s="17"/>
      <c r="AGP82" s="17"/>
      <c r="AGQ82" s="17"/>
      <c r="AGR82" s="17"/>
      <c r="AGS82" s="17"/>
      <c r="AGT82" s="17"/>
      <c r="AGU82" s="17"/>
      <c r="AGV82" s="17"/>
      <c r="AGW82" s="17"/>
      <c r="AGX82" s="17"/>
      <c r="AGY82" s="17"/>
      <c r="AGZ82" s="17"/>
      <c r="AHA82" s="17"/>
      <c r="AHB82" s="17"/>
      <c r="AHC82" s="17"/>
      <c r="AHD82" s="17"/>
      <c r="AHE82" s="17"/>
      <c r="AHF82" s="17"/>
      <c r="AHG82" s="17"/>
      <c r="AHH82" s="17"/>
      <c r="AHI82" s="17"/>
      <c r="AHJ82" s="17"/>
      <c r="AHK82" s="17"/>
      <c r="AHL82" s="17"/>
      <c r="AHM82" s="17"/>
      <c r="AHN82" s="17"/>
      <c r="AHO82" s="17"/>
      <c r="AHP82" s="17"/>
      <c r="AHQ82" s="17"/>
      <c r="AHR82" s="17"/>
      <c r="AHS82" s="17"/>
      <c r="AHT82" s="17"/>
      <c r="AHU82" s="17"/>
      <c r="AHV82" s="17"/>
      <c r="AHW82" s="17"/>
      <c r="AHX82" s="17"/>
      <c r="AHY82" s="17"/>
      <c r="AHZ82" s="17"/>
      <c r="AIA82" s="17"/>
      <c r="AIB82" s="17"/>
      <c r="AIC82" s="17"/>
      <c r="AID82" s="17"/>
      <c r="AIE82" s="17"/>
      <c r="AIF82" s="17"/>
      <c r="AIG82" s="17"/>
      <c r="AIH82" s="17"/>
      <c r="AII82" s="17"/>
      <c r="AIJ82" s="17"/>
      <c r="AIK82" s="17"/>
      <c r="AIL82" s="17"/>
      <c r="AIM82" s="17"/>
      <c r="AIN82" s="17"/>
      <c r="AIO82" s="17"/>
      <c r="AIP82" s="17"/>
      <c r="AIQ82" s="17"/>
      <c r="AIR82" s="17"/>
      <c r="AIS82" s="17"/>
      <c r="AIT82" s="17"/>
      <c r="AIU82" s="17"/>
      <c r="AIV82" s="17"/>
      <c r="AIW82" s="17"/>
      <c r="AIX82" s="17"/>
      <c r="AIY82" s="17"/>
      <c r="AIZ82" s="17"/>
      <c r="AJA82" s="17"/>
      <c r="AJB82" s="17"/>
      <c r="AJC82" s="17"/>
      <c r="AJD82" s="17"/>
      <c r="AJE82" s="17"/>
      <c r="AJF82" s="17"/>
      <c r="AJG82" s="17"/>
      <c r="AJH82" s="17"/>
      <c r="AJI82" s="17"/>
      <c r="AJJ82" s="17"/>
      <c r="AJK82" s="17"/>
      <c r="AJL82" s="17"/>
      <c r="AJM82" s="17"/>
      <c r="AJN82" s="17"/>
      <c r="AJO82" s="17"/>
      <c r="AJP82" s="17"/>
      <c r="AJQ82" s="17"/>
      <c r="AJR82" s="17"/>
      <c r="AJS82" s="17"/>
      <c r="AJT82" s="17"/>
      <c r="AJU82" s="17"/>
      <c r="AJV82" s="17"/>
      <c r="AJW82" s="17"/>
      <c r="AJX82" s="17"/>
      <c r="AJY82" s="17"/>
      <c r="AJZ82" s="17"/>
      <c r="AKA82" s="17"/>
      <c r="AKB82" s="17"/>
      <c r="AKC82" s="17"/>
      <c r="AKD82" s="17"/>
      <c r="AKE82" s="17"/>
      <c r="AKF82" s="17"/>
      <c r="AKG82" s="17"/>
      <c r="AKH82" s="17"/>
      <c r="AKI82" s="17"/>
      <c r="AKJ82" s="17"/>
      <c r="AKK82" s="17"/>
      <c r="AKL82" s="17"/>
      <c r="AKM82" s="17"/>
      <c r="AKN82" s="17"/>
      <c r="AKO82" s="17"/>
      <c r="AKP82" s="17"/>
      <c r="AKQ82" s="17"/>
      <c r="AKR82" s="17"/>
      <c r="AKS82" s="17"/>
      <c r="AKT82" s="17"/>
      <c r="AKU82" s="17"/>
      <c r="AKV82" s="17"/>
      <c r="AKW82" s="17"/>
      <c r="AKX82" s="17"/>
      <c r="AKY82" s="17"/>
      <c r="AKZ82" s="17"/>
      <c r="ALA82" s="17"/>
      <c r="ALB82" s="17"/>
      <c r="ALC82" s="17"/>
      <c r="ALD82" s="17"/>
      <c r="ALE82" s="17"/>
      <c r="ALF82" s="17"/>
      <c r="ALG82" s="17"/>
      <c r="ALH82" s="17"/>
      <c r="ALI82" s="17"/>
      <c r="ALJ82" s="17"/>
      <c r="ALK82" s="17"/>
      <c r="ALL82" s="17"/>
      <c r="ALM82" s="17"/>
      <c r="ALN82" s="17"/>
      <c r="ALO82" s="17"/>
      <c r="ALP82" s="17"/>
      <c r="ALQ82" s="17"/>
      <c r="ALR82" s="17"/>
      <c r="ALS82" s="17"/>
      <c r="ALT82" s="17"/>
      <c r="ALU82" s="17"/>
      <c r="ALV82" s="17"/>
      <c r="ALW82" s="17"/>
      <c r="ALX82" s="17"/>
      <c r="ALY82" s="17"/>
      <c r="ALZ82" s="17"/>
      <c r="AMA82" s="17"/>
      <c r="AMB82" s="17"/>
      <c r="AMC82" s="17"/>
      <c r="AMD82" s="17"/>
      <c r="AME82" s="17"/>
      <c r="AMF82" s="17"/>
      <c r="AMG82" s="17"/>
      <c r="AMH82" s="17"/>
      <c r="AMI82" s="17"/>
      <c r="AMJ82" s="17"/>
    </row>
    <row r="83" spans="1:1024" s="16" customFormat="1" x14ac:dyDescent="0.25">
      <c r="A83" s="43"/>
      <c r="B83" s="18"/>
      <c r="C83" s="18"/>
      <c r="D83" s="18"/>
      <c r="E83" s="18"/>
      <c r="F83" s="284"/>
      <c r="G83" s="36"/>
      <c r="H83" s="287"/>
      <c r="I83" s="50"/>
      <c r="J83" s="289"/>
      <c r="K83" s="18"/>
      <c r="L83" s="18"/>
      <c r="M83" s="293"/>
      <c r="N83" s="294"/>
      <c r="O83" s="18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  <c r="GH83" s="17"/>
      <c r="GI83" s="17"/>
      <c r="GJ83" s="17"/>
      <c r="GK83" s="17"/>
      <c r="GL83" s="17"/>
      <c r="GM83" s="17"/>
      <c r="GN83" s="17"/>
      <c r="GO83" s="17"/>
      <c r="GP83" s="17"/>
      <c r="GQ83" s="17"/>
      <c r="GR83" s="17"/>
      <c r="GS83" s="17"/>
      <c r="GT83" s="17"/>
      <c r="GU83" s="17"/>
      <c r="GV83" s="17"/>
      <c r="GW83" s="17"/>
      <c r="GX83" s="17"/>
      <c r="GY83" s="17"/>
      <c r="GZ83" s="17"/>
      <c r="HA83" s="17"/>
      <c r="HB83" s="17"/>
      <c r="HC83" s="17"/>
      <c r="HD83" s="17"/>
      <c r="HE83" s="17"/>
      <c r="HF83" s="17"/>
      <c r="HG83" s="17"/>
      <c r="HH83" s="17"/>
      <c r="HI83" s="17"/>
      <c r="HJ83" s="17"/>
      <c r="HK83" s="17"/>
      <c r="HL83" s="17"/>
      <c r="HM83" s="17"/>
      <c r="HN83" s="17"/>
      <c r="HO83" s="17"/>
      <c r="HP83" s="17"/>
      <c r="HQ83" s="17"/>
      <c r="HR83" s="17"/>
      <c r="HS83" s="17"/>
      <c r="HT83" s="17"/>
      <c r="HU83" s="17"/>
      <c r="HV83" s="17"/>
      <c r="HW83" s="17"/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  <c r="IS83" s="17"/>
      <c r="IT83" s="17"/>
      <c r="IU83" s="17"/>
      <c r="IV83" s="17"/>
      <c r="IW83" s="17"/>
      <c r="IX83" s="17"/>
      <c r="IY83" s="17"/>
      <c r="IZ83" s="17"/>
      <c r="JA83" s="17"/>
      <c r="JB83" s="17"/>
      <c r="JC83" s="17"/>
      <c r="JD83" s="17"/>
      <c r="JE83" s="17"/>
      <c r="JF83" s="17"/>
      <c r="JG83" s="17"/>
      <c r="JH83" s="17"/>
      <c r="JI83" s="17"/>
      <c r="JJ83" s="17"/>
      <c r="JK83" s="17"/>
      <c r="JL83" s="17"/>
      <c r="JM83" s="17"/>
      <c r="JN83" s="17"/>
      <c r="JO83" s="17"/>
      <c r="JP83" s="17"/>
      <c r="JQ83" s="17"/>
      <c r="JR83" s="17"/>
      <c r="JS83" s="17"/>
      <c r="JT83" s="17"/>
      <c r="JU83" s="17"/>
      <c r="JV83" s="17"/>
      <c r="JW83" s="17"/>
      <c r="JX83" s="17"/>
      <c r="JY83" s="17"/>
      <c r="JZ83" s="17"/>
      <c r="KA83" s="17"/>
      <c r="KB83" s="17"/>
      <c r="KC83" s="17"/>
      <c r="KD83" s="17"/>
      <c r="KE83" s="17"/>
      <c r="KF83" s="17"/>
      <c r="KG83" s="17"/>
      <c r="KH83" s="17"/>
      <c r="KI83" s="17"/>
      <c r="KJ83" s="17"/>
      <c r="KK83" s="17"/>
      <c r="KL83" s="17"/>
      <c r="KM83" s="17"/>
      <c r="KN83" s="17"/>
      <c r="KO83" s="17"/>
      <c r="KP83" s="17"/>
      <c r="KQ83" s="17"/>
      <c r="KR83" s="17"/>
      <c r="KS83" s="17"/>
      <c r="KT83" s="17"/>
      <c r="KU83" s="17"/>
      <c r="KV83" s="17"/>
      <c r="KW83" s="17"/>
      <c r="KX83" s="17"/>
      <c r="KY83" s="17"/>
      <c r="KZ83" s="17"/>
      <c r="LA83" s="17"/>
      <c r="LB83" s="17"/>
      <c r="LC83" s="17"/>
      <c r="LD83" s="17"/>
      <c r="LE83" s="17"/>
      <c r="LF83" s="17"/>
      <c r="LG83" s="17"/>
      <c r="LH83" s="17"/>
      <c r="LI83" s="17"/>
      <c r="LJ83" s="17"/>
      <c r="LK83" s="17"/>
      <c r="LL83" s="17"/>
      <c r="LM83" s="17"/>
      <c r="LN83" s="17"/>
      <c r="LO83" s="17"/>
      <c r="LP83" s="17"/>
      <c r="LQ83" s="17"/>
      <c r="LR83" s="17"/>
      <c r="LS83" s="17"/>
      <c r="LT83" s="17"/>
      <c r="LU83" s="17"/>
      <c r="LV83" s="17"/>
      <c r="LW83" s="17"/>
      <c r="LX83" s="17"/>
      <c r="LY83" s="17"/>
      <c r="LZ83" s="17"/>
      <c r="MA83" s="17"/>
      <c r="MB83" s="17"/>
      <c r="MC83" s="17"/>
      <c r="MD83" s="17"/>
      <c r="ME83" s="17"/>
      <c r="MF83" s="17"/>
      <c r="MG83" s="17"/>
      <c r="MH83" s="17"/>
      <c r="MI83" s="17"/>
      <c r="MJ83" s="17"/>
      <c r="MK83" s="17"/>
      <c r="ML83" s="17"/>
      <c r="MM83" s="17"/>
      <c r="MN83" s="17"/>
      <c r="MO83" s="17"/>
      <c r="MP83" s="17"/>
      <c r="MQ83" s="17"/>
      <c r="MR83" s="17"/>
      <c r="MS83" s="17"/>
      <c r="MT83" s="17"/>
      <c r="MU83" s="17"/>
      <c r="MV83" s="17"/>
      <c r="MW83" s="17"/>
      <c r="MX83" s="17"/>
      <c r="MY83" s="17"/>
      <c r="MZ83" s="17"/>
      <c r="NA83" s="17"/>
      <c r="NB83" s="17"/>
      <c r="NC83" s="17"/>
      <c r="ND83" s="17"/>
      <c r="NE83" s="17"/>
      <c r="NF83" s="17"/>
      <c r="NG83" s="17"/>
      <c r="NH83" s="17"/>
      <c r="NI83" s="17"/>
      <c r="NJ83" s="17"/>
      <c r="NK83" s="17"/>
      <c r="NL83" s="17"/>
      <c r="NM83" s="17"/>
      <c r="NN83" s="17"/>
      <c r="NO83" s="17"/>
      <c r="NP83" s="17"/>
      <c r="NQ83" s="17"/>
      <c r="NR83" s="17"/>
      <c r="NS83" s="17"/>
      <c r="NT83" s="17"/>
      <c r="NU83" s="17"/>
      <c r="NV83" s="17"/>
      <c r="NW83" s="17"/>
      <c r="NX83" s="17"/>
      <c r="NY83" s="17"/>
      <c r="NZ83" s="17"/>
      <c r="OA83" s="17"/>
      <c r="OB83" s="17"/>
      <c r="OC83" s="17"/>
      <c r="OD83" s="17"/>
      <c r="OE83" s="17"/>
      <c r="OF83" s="17"/>
      <c r="OG83" s="17"/>
      <c r="OH83" s="17"/>
      <c r="OI83" s="17"/>
      <c r="OJ83" s="17"/>
      <c r="OK83" s="17"/>
      <c r="OL83" s="17"/>
      <c r="OM83" s="17"/>
      <c r="ON83" s="17"/>
      <c r="OO83" s="17"/>
      <c r="OP83" s="17"/>
      <c r="OQ83" s="17"/>
      <c r="OR83" s="17"/>
      <c r="OS83" s="17"/>
      <c r="OT83" s="17"/>
      <c r="OU83" s="17"/>
      <c r="OV83" s="17"/>
      <c r="OW83" s="17"/>
      <c r="OX83" s="17"/>
      <c r="OY83" s="17"/>
      <c r="OZ83" s="17"/>
      <c r="PA83" s="17"/>
      <c r="PB83" s="17"/>
      <c r="PC83" s="17"/>
      <c r="PD83" s="17"/>
      <c r="PE83" s="17"/>
      <c r="PF83" s="17"/>
      <c r="PG83" s="17"/>
      <c r="PH83" s="17"/>
      <c r="PI83" s="17"/>
      <c r="PJ83" s="17"/>
      <c r="PK83" s="17"/>
      <c r="PL83" s="17"/>
      <c r="PM83" s="17"/>
      <c r="PN83" s="17"/>
      <c r="PO83" s="17"/>
      <c r="PP83" s="17"/>
      <c r="PQ83" s="17"/>
      <c r="PR83" s="17"/>
      <c r="PS83" s="17"/>
      <c r="PT83" s="17"/>
      <c r="PU83" s="17"/>
      <c r="PV83" s="17"/>
      <c r="PW83" s="17"/>
      <c r="PX83" s="17"/>
      <c r="PY83" s="17"/>
      <c r="PZ83" s="17"/>
      <c r="QA83" s="17"/>
      <c r="QB83" s="17"/>
      <c r="QC83" s="17"/>
      <c r="QD83" s="17"/>
      <c r="QE83" s="17"/>
      <c r="QF83" s="17"/>
      <c r="QG83" s="17"/>
      <c r="QH83" s="17"/>
      <c r="QI83" s="17"/>
      <c r="QJ83" s="17"/>
      <c r="QK83" s="17"/>
      <c r="QL83" s="17"/>
      <c r="QM83" s="17"/>
      <c r="QN83" s="17"/>
      <c r="QO83" s="17"/>
      <c r="QP83" s="17"/>
      <c r="QQ83" s="17"/>
      <c r="QR83" s="17"/>
      <c r="QS83" s="17"/>
      <c r="QT83" s="17"/>
      <c r="QU83" s="17"/>
      <c r="QV83" s="17"/>
      <c r="QW83" s="17"/>
      <c r="QX83" s="17"/>
      <c r="QY83" s="17"/>
      <c r="QZ83" s="17"/>
      <c r="RA83" s="17"/>
      <c r="RB83" s="17"/>
      <c r="RC83" s="17"/>
      <c r="RD83" s="17"/>
      <c r="RE83" s="17"/>
      <c r="RF83" s="17"/>
      <c r="RG83" s="17"/>
      <c r="RH83" s="17"/>
      <c r="RI83" s="17"/>
      <c r="RJ83" s="17"/>
      <c r="RK83" s="17"/>
      <c r="RL83" s="17"/>
      <c r="RM83" s="17"/>
      <c r="RN83" s="17"/>
      <c r="RO83" s="17"/>
      <c r="RP83" s="17"/>
      <c r="RQ83" s="17"/>
      <c r="RR83" s="17"/>
      <c r="RS83" s="17"/>
      <c r="RT83" s="17"/>
      <c r="RU83" s="17"/>
      <c r="RV83" s="17"/>
      <c r="RW83" s="17"/>
      <c r="RX83" s="17"/>
      <c r="RY83" s="17"/>
      <c r="RZ83" s="17"/>
      <c r="SA83" s="17"/>
      <c r="SB83" s="17"/>
      <c r="SC83" s="17"/>
      <c r="SD83" s="17"/>
      <c r="SE83" s="17"/>
      <c r="SF83" s="17"/>
      <c r="SG83" s="17"/>
      <c r="SH83" s="17"/>
      <c r="SI83" s="17"/>
      <c r="SJ83" s="17"/>
      <c r="SK83" s="17"/>
      <c r="SL83" s="17"/>
      <c r="SM83" s="17"/>
      <c r="SN83" s="17"/>
      <c r="SO83" s="17"/>
      <c r="SP83" s="17"/>
      <c r="SQ83" s="17"/>
      <c r="SR83" s="17"/>
      <c r="SS83" s="17"/>
      <c r="ST83" s="17"/>
      <c r="SU83" s="17"/>
      <c r="SV83" s="17"/>
      <c r="SW83" s="17"/>
      <c r="SX83" s="17"/>
      <c r="SY83" s="17"/>
      <c r="SZ83" s="17"/>
      <c r="TA83" s="17"/>
      <c r="TB83" s="17"/>
      <c r="TC83" s="17"/>
      <c r="TD83" s="17"/>
      <c r="TE83" s="17"/>
      <c r="TF83" s="17"/>
      <c r="TG83" s="17"/>
      <c r="TH83" s="17"/>
      <c r="TI83" s="17"/>
      <c r="TJ83" s="17"/>
      <c r="TK83" s="17"/>
      <c r="TL83" s="17"/>
      <c r="TM83" s="17"/>
      <c r="TN83" s="17"/>
      <c r="TO83" s="17"/>
      <c r="TP83" s="17"/>
      <c r="TQ83" s="17"/>
      <c r="TR83" s="17"/>
      <c r="TS83" s="17"/>
      <c r="TT83" s="17"/>
      <c r="TU83" s="17"/>
      <c r="TV83" s="17"/>
      <c r="TW83" s="17"/>
      <c r="TX83" s="17"/>
      <c r="TY83" s="17"/>
      <c r="TZ83" s="17"/>
      <c r="UA83" s="17"/>
      <c r="UB83" s="17"/>
      <c r="UC83" s="17"/>
      <c r="UD83" s="17"/>
      <c r="UE83" s="17"/>
      <c r="UF83" s="17"/>
      <c r="UG83" s="17"/>
      <c r="UH83" s="17"/>
      <c r="UI83" s="17"/>
      <c r="UJ83" s="17"/>
      <c r="UK83" s="17"/>
      <c r="UL83" s="17"/>
      <c r="UM83" s="17"/>
      <c r="UN83" s="17"/>
      <c r="UO83" s="17"/>
      <c r="UP83" s="17"/>
      <c r="UQ83" s="17"/>
      <c r="UR83" s="17"/>
      <c r="US83" s="17"/>
      <c r="UT83" s="17"/>
      <c r="UU83" s="17"/>
      <c r="UV83" s="17"/>
      <c r="UW83" s="17"/>
      <c r="UX83" s="17"/>
      <c r="UY83" s="17"/>
      <c r="UZ83" s="17"/>
      <c r="VA83" s="17"/>
      <c r="VB83" s="17"/>
      <c r="VC83" s="17"/>
      <c r="VD83" s="17"/>
      <c r="VE83" s="17"/>
      <c r="VF83" s="17"/>
      <c r="VG83" s="17"/>
      <c r="VH83" s="17"/>
      <c r="VI83" s="17"/>
      <c r="VJ83" s="17"/>
      <c r="VK83" s="17"/>
      <c r="VL83" s="17"/>
      <c r="VM83" s="17"/>
      <c r="VN83" s="17"/>
      <c r="VO83" s="17"/>
      <c r="VP83" s="17"/>
      <c r="VQ83" s="17"/>
      <c r="VR83" s="17"/>
      <c r="VS83" s="17"/>
      <c r="VT83" s="17"/>
      <c r="VU83" s="17"/>
      <c r="VV83" s="17"/>
      <c r="VW83" s="17"/>
      <c r="VX83" s="17"/>
      <c r="VY83" s="17"/>
      <c r="VZ83" s="17"/>
      <c r="WA83" s="17"/>
      <c r="WB83" s="17"/>
      <c r="WC83" s="17"/>
      <c r="WD83" s="17"/>
      <c r="WE83" s="17"/>
      <c r="WF83" s="17"/>
      <c r="WG83" s="17"/>
      <c r="WH83" s="17"/>
      <c r="WI83" s="17"/>
      <c r="WJ83" s="17"/>
      <c r="WK83" s="17"/>
      <c r="WL83" s="17"/>
      <c r="WM83" s="17"/>
      <c r="WN83" s="17"/>
      <c r="WO83" s="17"/>
      <c r="WP83" s="17"/>
      <c r="WQ83" s="17"/>
      <c r="WR83" s="17"/>
      <c r="WS83" s="17"/>
      <c r="WT83" s="17"/>
      <c r="WU83" s="17"/>
      <c r="WV83" s="17"/>
      <c r="WW83" s="17"/>
      <c r="WX83" s="17"/>
      <c r="WY83" s="17"/>
      <c r="WZ83" s="17"/>
      <c r="XA83" s="17"/>
      <c r="XB83" s="17"/>
      <c r="XC83" s="17"/>
      <c r="XD83" s="17"/>
      <c r="XE83" s="17"/>
      <c r="XF83" s="17"/>
      <c r="XG83" s="17"/>
      <c r="XH83" s="17"/>
      <c r="XI83" s="17"/>
      <c r="XJ83" s="17"/>
      <c r="XK83" s="17"/>
      <c r="XL83" s="17"/>
      <c r="XM83" s="17"/>
      <c r="XN83" s="17"/>
      <c r="XO83" s="17"/>
      <c r="XP83" s="17"/>
      <c r="XQ83" s="17"/>
      <c r="XR83" s="17"/>
      <c r="XS83" s="17"/>
      <c r="XT83" s="17"/>
      <c r="XU83" s="17"/>
      <c r="XV83" s="17"/>
      <c r="XW83" s="17"/>
      <c r="XX83" s="17"/>
      <c r="XY83" s="17"/>
      <c r="XZ83" s="17"/>
      <c r="YA83" s="17"/>
      <c r="YB83" s="17"/>
      <c r="YC83" s="17"/>
      <c r="YD83" s="17"/>
      <c r="YE83" s="17"/>
      <c r="YF83" s="17"/>
      <c r="YG83" s="17"/>
      <c r="YH83" s="17"/>
      <c r="YI83" s="17"/>
      <c r="YJ83" s="17"/>
      <c r="YK83" s="17"/>
      <c r="YL83" s="17"/>
      <c r="YM83" s="17"/>
      <c r="YN83" s="17"/>
      <c r="YO83" s="17"/>
      <c r="YP83" s="17"/>
      <c r="YQ83" s="17"/>
      <c r="YR83" s="17"/>
      <c r="YS83" s="17"/>
      <c r="YT83" s="17"/>
      <c r="YU83" s="17"/>
      <c r="YV83" s="17"/>
      <c r="YW83" s="17"/>
      <c r="YX83" s="17"/>
      <c r="YY83" s="17"/>
      <c r="YZ83" s="17"/>
      <c r="ZA83" s="17"/>
      <c r="ZB83" s="17"/>
      <c r="ZC83" s="17"/>
      <c r="ZD83" s="17"/>
      <c r="ZE83" s="17"/>
      <c r="ZF83" s="17"/>
      <c r="ZG83" s="17"/>
      <c r="ZH83" s="17"/>
      <c r="ZI83" s="17"/>
      <c r="ZJ83" s="17"/>
      <c r="ZK83" s="17"/>
      <c r="ZL83" s="17"/>
      <c r="ZM83" s="17"/>
      <c r="ZN83" s="17"/>
      <c r="ZO83" s="17"/>
      <c r="ZP83" s="17"/>
      <c r="ZQ83" s="17"/>
      <c r="ZR83" s="17"/>
      <c r="ZS83" s="17"/>
      <c r="ZT83" s="17"/>
      <c r="ZU83" s="17"/>
      <c r="ZV83" s="17"/>
      <c r="ZW83" s="17"/>
      <c r="ZX83" s="17"/>
      <c r="ZY83" s="17"/>
      <c r="ZZ83" s="17"/>
      <c r="AAA83" s="17"/>
      <c r="AAB83" s="17"/>
      <c r="AAC83" s="17"/>
      <c r="AAD83" s="17"/>
      <c r="AAE83" s="17"/>
      <c r="AAF83" s="17"/>
      <c r="AAG83" s="17"/>
      <c r="AAH83" s="17"/>
      <c r="AAI83" s="17"/>
      <c r="AAJ83" s="17"/>
      <c r="AAK83" s="17"/>
      <c r="AAL83" s="17"/>
      <c r="AAM83" s="17"/>
      <c r="AAN83" s="17"/>
      <c r="AAO83" s="17"/>
      <c r="AAP83" s="17"/>
      <c r="AAQ83" s="17"/>
      <c r="AAR83" s="17"/>
      <c r="AAS83" s="17"/>
      <c r="AAT83" s="17"/>
      <c r="AAU83" s="17"/>
      <c r="AAV83" s="17"/>
      <c r="AAW83" s="17"/>
      <c r="AAX83" s="17"/>
      <c r="AAY83" s="17"/>
      <c r="AAZ83" s="17"/>
      <c r="ABA83" s="17"/>
      <c r="ABB83" s="17"/>
      <c r="ABC83" s="17"/>
      <c r="ABD83" s="17"/>
      <c r="ABE83" s="17"/>
      <c r="ABF83" s="17"/>
      <c r="ABG83" s="17"/>
      <c r="ABH83" s="17"/>
      <c r="ABI83" s="17"/>
      <c r="ABJ83" s="17"/>
      <c r="ABK83" s="17"/>
      <c r="ABL83" s="17"/>
      <c r="ABM83" s="17"/>
      <c r="ABN83" s="17"/>
      <c r="ABO83" s="17"/>
      <c r="ABP83" s="17"/>
      <c r="ABQ83" s="17"/>
      <c r="ABR83" s="17"/>
      <c r="ABS83" s="17"/>
      <c r="ABT83" s="17"/>
      <c r="ABU83" s="17"/>
      <c r="ABV83" s="17"/>
      <c r="ABW83" s="17"/>
      <c r="ABX83" s="17"/>
      <c r="ABY83" s="17"/>
      <c r="ABZ83" s="17"/>
      <c r="ACA83" s="17"/>
      <c r="ACB83" s="17"/>
      <c r="ACC83" s="17"/>
      <c r="ACD83" s="17"/>
      <c r="ACE83" s="17"/>
      <c r="ACF83" s="17"/>
      <c r="ACG83" s="17"/>
      <c r="ACH83" s="17"/>
      <c r="ACI83" s="17"/>
      <c r="ACJ83" s="17"/>
      <c r="ACK83" s="17"/>
      <c r="ACL83" s="17"/>
      <c r="ACM83" s="17"/>
      <c r="ACN83" s="17"/>
      <c r="ACO83" s="17"/>
      <c r="ACP83" s="17"/>
      <c r="ACQ83" s="17"/>
      <c r="ACR83" s="17"/>
      <c r="ACS83" s="17"/>
      <c r="ACT83" s="17"/>
      <c r="ACU83" s="17"/>
      <c r="ACV83" s="17"/>
      <c r="ACW83" s="17"/>
      <c r="ACX83" s="17"/>
      <c r="ACY83" s="17"/>
      <c r="ACZ83" s="17"/>
      <c r="ADA83" s="17"/>
      <c r="ADB83" s="17"/>
      <c r="ADC83" s="17"/>
      <c r="ADD83" s="17"/>
      <c r="ADE83" s="17"/>
      <c r="ADF83" s="17"/>
      <c r="ADG83" s="17"/>
      <c r="ADH83" s="17"/>
      <c r="ADI83" s="17"/>
      <c r="ADJ83" s="17"/>
      <c r="ADK83" s="17"/>
      <c r="ADL83" s="17"/>
      <c r="ADM83" s="17"/>
      <c r="ADN83" s="17"/>
      <c r="ADO83" s="17"/>
      <c r="ADP83" s="17"/>
      <c r="ADQ83" s="17"/>
      <c r="ADR83" s="17"/>
      <c r="ADS83" s="17"/>
      <c r="ADT83" s="17"/>
      <c r="ADU83" s="17"/>
      <c r="ADV83" s="17"/>
      <c r="ADW83" s="17"/>
      <c r="ADX83" s="17"/>
      <c r="ADY83" s="17"/>
      <c r="ADZ83" s="17"/>
      <c r="AEA83" s="17"/>
      <c r="AEB83" s="17"/>
      <c r="AEC83" s="17"/>
      <c r="AED83" s="17"/>
      <c r="AEE83" s="17"/>
      <c r="AEF83" s="17"/>
      <c r="AEG83" s="17"/>
      <c r="AEH83" s="17"/>
      <c r="AEI83" s="17"/>
      <c r="AEJ83" s="17"/>
      <c r="AEK83" s="17"/>
      <c r="AEL83" s="17"/>
      <c r="AEM83" s="17"/>
      <c r="AEN83" s="17"/>
      <c r="AEO83" s="17"/>
      <c r="AEP83" s="17"/>
      <c r="AEQ83" s="17"/>
      <c r="AER83" s="17"/>
      <c r="AES83" s="17"/>
      <c r="AET83" s="17"/>
      <c r="AEU83" s="17"/>
      <c r="AEV83" s="17"/>
      <c r="AEW83" s="17"/>
      <c r="AEX83" s="17"/>
      <c r="AEY83" s="17"/>
      <c r="AEZ83" s="17"/>
      <c r="AFA83" s="17"/>
      <c r="AFB83" s="17"/>
      <c r="AFC83" s="17"/>
      <c r="AFD83" s="17"/>
      <c r="AFE83" s="17"/>
      <c r="AFF83" s="17"/>
      <c r="AFG83" s="17"/>
      <c r="AFH83" s="17"/>
      <c r="AFI83" s="17"/>
      <c r="AFJ83" s="17"/>
      <c r="AFK83" s="17"/>
      <c r="AFL83" s="17"/>
      <c r="AFM83" s="17"/>
      <c r="AFN83" s="17"/>
      <c r="AFO83" s="17"/>
      <c r="AFP83" s="17"/>
      <c r="AFQ83" s="17"/>
      <c r="AFR83" s="17"/>
      <c r="AFS83" s="17"/>
      <c r="AFT83" s="17"/>
      <c r="AFU83" s="17"/>
      <c r="AFV83" s="17"/>
      <c r="AFW83" s="17"/>
      <c r="AFX83" s="17"/>
      <c r="AFY83" s="17"/>
      <c r="AFZ83" s="17"/>
      <c r="AGA83" s="17"/>
      <c r="AGB83" s="17"/>
      <c r="AGC83" s="17"/>
      <c r="AGD83" s="17"/>
      <c r="AGE83" s="17"/>
      <c r="AGF83" s="17"/>
      <c r="AGG83" s="17"/>
      <c r="AGH83" s="17"/>
      <c r="AGI83" s="17"/>
      <c r="AGJ83" s="17"/>
      <c r="AGK83" s="17"/>
      <c r="AGL83" s="17"/>
      <c r="AGM83" s="17"/>
      <c r="AGN83" s="17"/>
      <c r="AGO83" s="17"/>
      <c r="AGP83" s="17"/>
      <c r="AGQ83" s="17"/>
      <c r="AGR83" s="17"/>
      <c r="AGS83" s="17"/>
      <c r="AGT83" s="17"/>
      <c r="AGU83" s="17"/>
      <c r="AGV83" s="17"/>
      <c r="AGW83" s="17"/>
      <c r="AGX83" s="17"/>
      <c r="AGY83" s="17"/>
      <c r="AGZ83" s="17"/>
      <c r="AHA83" s="17"/>
      <c r="AHB83" s="17"/>
      <c r="AHC83" s="17"/>
      <c r="AHD83" s="17"/>
      <c r="AHE83" s="17"/>
      <c r="AHF83" s="17"/>
      <c r="AHG83" s="17"/>
      <c r="AHH83" s="17"/>
      <c r="AHI83" s="17"/>
      <c r="AHJ83" s="17"/>
      <c r="AHK83" s="17"/>
      <c r="AHL83" s="17"/>
      <c r="AHM83" s="17"/>
      <c r="AHN83" s="17"/>
      <c r="AHO83" s="17"/>
      <c r="AHP83" s="17"/>
      <c r="AHQ83" s="17"/>
      <c r="AHR83" s="17"/>
      <c r="AHS83" s="17"/>
      <c r="AHT83" s="17"/>
      <c r="AHU83" s="17"/>
      <c r="AHV83" s="17"/>
      <c r="AHW83" s="17"/>
      <c r="AHX83" s="17"/>
      <c r="AHY83" s="17"/>
      <c r="AHZ83" s="17"/>
      <c r="AIA83" s="17"/>
      <c r="AIB83" s="17"/>
      <c r="AIC83" s="17"/>
      <c r="AID83" s="17"/>
      <c r="AIE83" s="17"/>
      <c r="AIF83" s="17"/>
      <c r="AIG83" s="17"/>
      <c r="AIH83" s="17"/>
      <c r="AII83" s="17"/>
      <c r="AIJ83" s="17"/>
      <c r="AIK83" s="17"/>
      <c r="AIL83" s="17"/>
      <c r="AIM83" s="17"/>
      <c r="AIN83" s="17"/>
      <c r="AIO83" s="17"/>
      <c r="AIP83" s="17"/>
      <c r="AIQ83" s="17"/>
      <c r="AIR83" s="17"/>
      <c r="AIS83" s="17"/>
      <c r="AIT83" s="17"/>
      <c r="AIU83" s="17"/>
      <c r="AIV83" s="17"/>
      <c r="AIW83" s="17"/>
      <c r="AIX83" s="17"/>
      <c r="AIY83" s="17"/>
      <c r="AIZ83" s="17"/>
      <c r="AJA83" s="17"/>
      <c r="AJB83" s="17"/>
      <c r="AJC83" s="17"/>
      <c r="AJD83" s="17"/>
      <c r="AJE83" s="17"/>
      <c r="AJF83" s="17"/>
      <c r="AJG83" s="17"/>
      <c r="AJH83" s="17"/>
      <c r="AJI83" s="17"/>
      <c r="AJJ83" s="17"/>
      <c r="AJK83" s="17"/>
      <c r="AJL83" s="17"/>
      <c r="AJM83" s="17"/>
      <c r="AJN83" s="17"/>
      <c r="AJO83" s="17"/>
      <c r="AJP83" s="17"/>
      <c r="AJQ83" s="17"/>
      <c r="AJR83" s="17"/>
      <c r="AJS83" s="17"/>
      <c r="AJT83" s="17"/>
      <c r="AJU83" s="17"/>
      <c r="AJV83" s="17"/>
      <c r="AJW83" s="17"/>
      <c r="AJX83" s="17"/>
      <c r="AJY83" s="17"/>
      <c r="AJZ83" s="17"/>
      <c r="AKA83" s="17"/>
      <c r="AKB83" s="17"/>
      <c r="AKC83" s="17"/>
      <c r="AKD83" s="17"/>
      <c r="AKE83" s="17"/>
      <c r="AKF83" s="17"/>
      <c r="AKG83" s="17"/>
      <c r="AKH83" s="17"/>
      <c r="AKI83" s="17"/>
      <c r="AKJ83" s="17"/>
      <c r="AKK83" s="17"/>
      <c r="AKL83" s="17"/>
      <c r="AKM83" s="17"/>
      <c r="AKN83" s="17"/>
      <c r="AKO83" s="17"/>
      <c r="AKP83" s="17"/>
      <c r="AKQ83" s="17"/>
      <c r="AKR83" s="17"/>
      <c r="AKS83" s="17"/>
      <c r="AKT83" s="17"/>
      <c r="AKU83" s="17"/>
      <c r="AKV83" s="17"/>
      <c r="AKW83" s="17"/>
      <c r="AKX83" s="17"/>
      <c r="AKY83" s="17"/>
      <c r="AKZ83" s="17"/>
      <c r="ALA83" s="17"/>
      <c r="ALB83" s="17"/>
      <c r="ALC83" s="17"/>
      <c r="ALD83" s="17"/>
      <c r="ALE83" s="17"/>
      <c r="ALF83" s="17"/>
      <c r="ALG83" s="17"/>
      <c r="ALH83" s="17"/>
      <c r="ALI83" s="17"/>
      <c r="ALJ83" s="17"/>
      <c r="ALK83" s="17"/>
      <c r="ALL83" s="17"/>
      <c r="ALM83" s="17"/>
      <c r="ALN83" s="17"/>
      <c r="ALO83" s="17"/>
      <c r="ALP83" s="17"/>
      <c r="ALQ83" s="17"/>
      <c r="ALR83" s="17"/>
      <c r="ALS83" s="17"/>
      <c r="ALT83" s="17"/>
      <c r="ALU83" s="17"/>
      <c r="ALV83" s="17"/>
      <c r="ALW83" s="17"/>
      <c r="ALX83" s="17"/>
      <c r="ALY83" s="17"/>
      <c r="ALZ83" s="17"/>
      <c r="AMA83" s="17"/>
      <c r="AMB83" s="17"/>
      <c r="AMC83" s="17"/>
      <c r="AMD83" s="17"/>
      <c r="AME83" s="17"/>
      <c r="AMF83" s="17"/>
      <c r="AMG83" s="17"/>
      <c r="AMH83" s="17"/>
      <c r="AMI83" s="17"/>
      <c r="AMJ83" s="17"/>
    </row>
    <row r="84" spans="1:1024" s="16" customFormat="1" x14ac:dyDescent="0.25">
      <c r="A84" s="38" t="s">
        <v>631</v>
      </c>
      <c r="B84" s="307" t="s">
        <v>183</v>
      </c>
      <c r="C84" s="307" t="s">
        <v>402</v>
      </c>
      <c r="D84" s="308" t="s">
        <v>176</v>
      </c>
      <c r="E84" s="307" t="s">
        <v>17</v>
      </c>
      <c r="F84" s="309">
        <v>250</v>
      </c>
      <c r="G84" s="307" t="s">
        <v>12</v>
      </c>
      <c r="H84" s="443"/>
      <c r="I84" s="310">
        <f t="shared" ref="I84:I87" si="8">F84*H84</f>
        <v>0</v>
      </c>
      <c r="J84" s="311"/>
      <c r="K84" s="18"/>
      <c r="L84" s="18"/>
      <c r="M84" s="293"/>
      <c r="N84" s="294"/>
      <c r="O84" s="18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  <c r="GH84" s="17"/>
      <c r="GI84" s="17"/>
      <c r="GJ84" s="17"/>
      <c r="GK84" s="17"/>
      <c r="GL84" s="17"/>
      <c r="GM84" s="17"/>
      <c r="GN84" s="17"/>
      <c r="GO84" s="17"/>
      <c r="GP84" s="17"/>
      <c r="GQ84" s="17"/>
      <c r="GR84" s="17"/>
      <c r="GS84" s="17"/>
      <c r="GT84" s="17"/>
      <c r="GU84" s="17"/>
      <c r="GV84" s="17"/>
      <c r="GW84" s="17"/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7"/>
      <c r="HJ84" s="17"/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  <c r="IT84" s="17"/>
      <c r="IU84" s="17"/>
      <c r="IV84" s="17"/>
      <c r="IW84" s="17"/>
      <c r="IX84" s="17"/>
      <c r="IY84" s="17"/>
      <c r="IZ84" s="17"/>
      <c r="JA84" s="17"/>
      <c r="JB84" s="17"/>
      <c r="JC84" s="17"/>
      <c r="JD84" s="17"/>
      <c r="JE84" s="17"/>
      <c r="JF84" s="17"/>
      <c r="JG84" s="17"/>
      <c r="JH84" s="17"/>
      <c r="JI84" s="17"/>
      <c r="JJ84" s="17"/>
      <c r="JK84" s="17"/>
      <c r="JL84" s="17"/>
      <c r="JM84" s="17"/>
      <c r="JN84" s="17"/>
      <c r="JO84" s="17"/>
      <c r="JP84" s="17"/>
      <c r="JQ84" s="17"/>
      <c r="JR84" s="17"/>
      <c r="JS84" s="17"/>
      <c r="JT84" s="17"/>
      <c r="JU84" s="17"/>
      <c r="JV84" s="17"/>
      <c r="JW84" s="17"/>
      <c r="JX84" s="17"/>
      <c r="JY84" s="17"/>
      <c r="JZ84" s="17"/>
      <c r="KA84" s="17"/>
      <c r="KB84" s="17"/>
      <c r="KC84" s="17"/>
      <c r="KD84" s="17"/>
      <c r="KE84" s="17"/>
      <c r="KF84" s="17"/>
      <c r="KG84" s="17"/>
      <c r="KH84" s="17"/>
      <c r="KI84" s="17"/>
      <c r="KJ84" s="17"/>
      <c r="KK84" s="17"/>
      <c r="KL84" s="17"/>
      <c r="KM84" s="17"/>
      <c r="KN84" s="17"/>
      <c r="KO84" s="17"/>
      <c r="KP84" s="17"/>
      <c r="KQ84" s="17"/>
      <c r="KR84" s="17"/>
      <c r="KS84" s="17"/>
      <c r="KT84" s="17"/>
      <c r="KU84" s="17"/>
      <c r="KV84" s="17"/>
      <c r="KW84" s="17"/>
      <c r="KX84" s="17"/>
      <c r="KY84" s="17"/>
      <c r="KZ84" s="17"/>
      <c r="LA84" s="17"/>
      <c r="LB84" s="17"/>
      <c r="LC84" s="17"/>
      <c r="LD84" s="17"/>
      <c r="LE84" s="17"/>
      <c r="LF84" s="17"/>
      <c r="LG84" s="17"/>
      <c r="LH84" s="17"/>
      <c r="LI84" s="17"/>
      <c r="LJ84" s="17"/>
      <c r="LK84" s="17"/>
      <c r="LL84" s="17"/>
      <c r="LM84" s="17"/>
      <c r="LN84" s="17"/>
      <c r="LO84" s="17"/>
      <c r="LP84" s="17"/>
      <c r="LQ84" s="17"/>
      <c r="LR84" s="17"/>
      <c r="LS84" s="17"/>
      <c r="LT84" s="17"/>
      <c r="LU84" s="17"/>
      <c r="LV84" s="17"/>
      <c r="LW84" s="17"/>
      <c r="LX84" s="17"/>
      <c r="LY84" s="17"/>
      <c r="LZ84" s="17"/>
      <c r="MA84" s="17"/>
      <c r="MB84" s="17"/>
      <c r="MC84" s="17"/>
      <c r="MD84" s="17"/>
      <c r="ME84" s="17"/>
      <c r="MF84" s="17"/>
      <c r="MG84" s="17"/>
      <c r="MH84" s="17"/>
      <c r="MI84" s="17"/>
      <c r="MJ84" s="17"/>
      <c r="MK84" s="17"/>
      <c r="ML84" s="17"/>
      <c r="MM84" s="17"/>
      <c r="MN84" s="17"/>
      <c r="MO84" s="17"/>
      <c r="MP84" s="17"/>
      <c r="MQ84" s="17"/>
      <c r="MR84" s="17"/>
      <c r="MS84" s="17"/>
      <c r="MT84" s="17"/>
      <c r="MU84" s="17"/>
      <c r="MV84" s="17"/>
      <c r="MW84" s="17"/>
      <c r="MX84" s="17"/>
      <c r="MY84" s="17"/>
      <c r="MZ84" s="17"/>
      <c r="NA84" s="17"/>
      <c r="NB84" s="17"/>
      <c r="NC84" s="17"/>
      <c r="ND84" s="17"/>
      <c r="NE84" s="17"/>
      <c r="NF84" s="17"/>
      <c r="NG84" s="17"/>
      <c r="NH84" s="17"/>
      <c r="NI84" s="17"/>
      <c r="NJ84" s="17"/>
      <c r="NK84" s="17"/>
      <c r="NL84" s="17"/>
      <c r="NM84" s="17"/>
      <c r="NN84" s="17"/>
      <c r="NO84" s="17"/>
      <c r="NP84" s="17"/>
      <c r="NQ84" s="17"/>
      <c r="NR84" s="17"/>
      <c r="NS84" s="17"/>
      <c r="NT84" s="17"/>
      <c r="NU84" s="17"/>
      <c r="NV84" s="17"/>
      <c r="NW84" s="17"/>
      <c r="NX84" s="17"/>
      <c r="NY84" s="17"/>
      <c r="NZ84" s="17"/>
      <c r="OA84" s="17"/>
      <c r="OB84" s="17"/>
      <c r="OC84" s="17"/>
      <c r="OD84" s="17"/>
      <c r="OE84" s="17"/>
      <c r="OF84" s="17"/>
      <c r="OG84" s="17"/>
      <c r="OH84" s="17"/>
      <c r="OI84" s="17"/>
      <c r="OJ84" s="17"/>
      <c r="OK84" s="17"/>
      <c r="OL84" s="17"/>
      <c r="OM84" s="17"/>
      <c r="ON84" s="17"/>
      <c r="OO84" s="17"/>
      <c r="OP84" s="17"/>
      <c r="OQ84" s="17"/>
      <c r="OR84" s="17"/>
      <c r="OS84" s="17"/>
      <c r="OT84" s="17"/>
      <c r="OU84" s="17"/>
      <c r="OV84" s="17"/>
      <c r="OW84" s="17"/>
      <c r="OX84" s="17"/>
      <c r="OY84" s="17"/>
      <c r="OZ84" s="17"/>
      <c r="PA84" s="17"/>
      <c r="PB84" s="17"/>
      <c r="PC84" s="17"/>
      <c r="PD84" s="17"/>
      <c r="PE84" s="17"/>
      <c r="PF84" s="17"/>
      <c r="PG84" s="17"/>
      <c r="PH84" s="17"/>
      <c r="PI84" s="17"/>
      <c r="PJ84" s="17"/>
      <c r="PK84" s="17"/>
      <c r="PL84" s="17"/>
      <c r="PM84" s="17"/>
      <c r="PN84" s="17"/>
      <c r="PO84" s="17"/>
      <c r="PP84" s="17"/>
      <c r="PQ84" s="17"/>
      <c r="PR84" s="17"/>
      <c r="PS84" s="17"/>
      <c r="PT84" s="17"/>
      <c r="PU84" s="17"/>
      <c r="PV84" s="17"/>
      <c r="PW84" s="17"/>
      <c r="PX84" s="17"/>
      <c r="PY84" s="17"/>
      <c r="PZ84" s="17"/>
      <c r="QA84" s="17"/>
      <c r="QB84" s="17"/>
      <c r="QC84" s="17"/>
      <c r="QD84" s="17"/>
      <c r="QE84" s="17"/>
      <c r="QF84" s="17"/>
      <c r="QG84" s="17"/>
      <c r="QH84" s="17"/>
      <c r="QI84" s="17"/>
      <c r="QJ84" s="17"/>
      <c r="QK84" s="17"/>
      <c r="QL84" s="17"/>
      <c r="QM84" s="17"/>
      <c r="QN84" s="17"/>
      <c r="QO84" s="17"/>
      <c r="QP84" s="17"/>
      <c r="QQ84" s="17"/>
      <c r="QR84" s="17"/>
      <c r="QS84" s="17"/>
      <c r="QT84" s="17"/>
      <c r="QU84" s="17"/>
      <c r="QV84" s="17"/>
      <c r="QW84" s="17"/>
      <c r="QX84" s="17"/>
      <c r="QY84" s="17"/>
      <c r="QZ84" s="17"/>
      <c r="RA84" s="17"/>
      <c r="RB84" s="17"/>
      <c r="RC84" s="17"/>
      <c r="RD84" s="17"/>
      <c r="RE84" s="17"/>
      <c r="RF84" s="17"/>
      <c r="RG84" s="17"/>
      <c r="RH84" s="17"/>
      <c r="RI84" s="17"/>
      <c r="RJ84" s="17"/>
      <c r="RK84" s="17"/>
      <c r="RL84" s="17"/>
      <c r="RM84" s="17"/>
      <c r="RN84" s="17"/>
      <c r="RO84" s="17"/>
      <c r="RP84" s="17"/>
      <c r="RQ84" s="17"/>
      <c r="RR84" s="17"/>
      <c r="RS84" s="17"/>
      <c r="RT84" s="17"/>
      <c r="RU84" s="17"/>
      <c r="RV84" s="17"/>
      <c r="RW84" s="17"/>
      <c r="RX84" s="17"/>
      <c r="RY84" s="17"/>
      <c r="RZ84" s="17"/>
      <c r="SA84" s="17"/>
      <c r="SB84" s="17"/>
      <c r="SC84" s="17"/>
      <c r="SD84" s="17"/>
      <c r="SE84" s="17"/>
      <c r="SF84" s="17"/>
      <c r="SG84" s="17"/>
      <c r="SH84" s="17"/>
      <c r="SI84" s="17"/>
      <c r="SJ84" s="17"/>
      <c r="SK84" s="17"/>
      <c r="SL84" s="17"/>
      <c r="SM84" s="17"/>
      <c r="SN84" s="17"/>
      <c r="SO84" s="17"/>
      <c r="SP84" s="17"/>
      <c r="SQ84" s="17"/>
      <c r="SR84" s="17"/>
      <c r="SS84" s="17"/>
      <c r="ST84" s="17"/>
      <c r="SU84" s="17"/>
      <c r="SV84" s="17"/>
      <c r="SW84" s="17"/>
      <c r="SX84" s="17"/>
      <c r="SY84" s="17"/>
      <c r="SZ84" s="17"/>
      <c r="TA84" s="17"/>
      <c r="TB84" s="17"/>
      <c r="TC84" s="17"/>
      <c r="TD84" s="17"/>
      <c r="TE84" s="17"/>
      <c r="TF84" s="17"/>
      <c r="TG84" s="17"/>
      <c r="TH84" s="17"/>
      <c r="TI84" s="17"/>
      <c r="TJ84" s="17"/>
      <c r="TK84" s="17"/>
      <c r="TL84" s="17"/>
      <c r="TM84" s="17"/>
      <c r="TN84" s="17"/>
      <c r="TO84" s="17"/>
      <c r="TP84" s="17"/>
      <c r="TQ84" s="17"/>
      <c r="TR84" s="17"/>
      <c r="TS84" s="17"/>
      <c r="TT84" s="17"/>
      <c r="TU84" s="17"/>
      <c r="TV84" s="17"/>
      <c r="TW84" s="17"/>
      <c r="TX84" s="17"/>
      <c r="TY84" s="17"/>
      <c r="TZ84" s="17"/>
      <c r="UA84" s="17"/>
      <c r="UB84" s="17"/>
      <c r="UC84" s="17"/>
      <c r="UD84" s="17"/>
      <c r="UE84" s="17"/>
      <c r="UF84" s="17"/>
      <c r="UG84" s="17"/>
      <c r="UH84" s="17"/>
      <c r="UI84" s="17"/>
      <c r="UJ84" s="17"/>
      <c r="UK84" s="17"/>
      <c r="UL84" s="17"/>
      <c r="UM84" s="17"/>
      <c r="UN84" s="17"/>
      <c r="UO84" s="17"/>
      <c r="UP84" s="17"/>
      <c r="UQ84" s="17"/>
      <c r="UR84" s="17"/>
      <c r="US84" s="17"/>
      <c r="UT84" s="17"/>
      <c r="UU84" s="17"/>
      <c r="UV84" s="17"/>
      <c r="UW84" s="17"/>
      <c r="UX84" s="17"/>
      <c r="UY84" s="17"/>
      <c r="UZ84" s="17"/>
      <c r="VA84" s="17"/>
      <c r="VB84" s="17"/>
      <c r="VC84" s="17"/>
      <c r="VD84" s="17"/>
      <c r="VE84" s="17"/>
      <c r="VF84" s="17"/>
      <c r="VG84" s="17"/>
      <c r="VH84" s="17"/>
      <c r="VI84" s="17"/>
      <c r="VJ84" s="17"/>
      <c r="VK84" s="17"/>
      <c r="VL84" s="17"/>
      <c r="VM84" s="17"/>
      <c r="VN84" s="17"/>
      <c r="VO84" s="17"/>
      <c r="VP84" s="17"/>
      <c r="VQ84" s="17"/>
      <c r="VR84" s="17"/>
      <c r="VS84" s="17"/>
      <c r="VT84" s="17"/>
      <c r="VU84" s="17"/>
      <c r="VV84" s="17"/>
      <c r="VW84" s="17"/>
      <c r="VX84" s="17"/>
      <c r="VY84" s="17"/>
      <c r="VZ84" s="17"/>
      <c r="WA84" s="17"/>
      <c r="WB84" s="17"/>
      <c r="WC84" s="17"/>
      <c r="WD84" s="17"/>
      <c r="WE84" s="17"/>
      <c r="WF84" s="17"/>
      <c r="WG84" s="17"/>
      <c r="WH84" s="17"/>
      <c r="WI84" s="17"/>
      <c r="WJ84" s="17"/>
      <c r="WK84" s="17"/>
      <c r="WL84" s="17"/>
      <c r="WM84" s="17"/>
      <c r="WN84" s="17"/>
      <c r="WO84" s="17"/>
      <c r="WP84" s="17"/>
      <c r="WQ84" s="17"/>
      <c r="WR84" s="17"/>
      <c r="WS84" s="17"/>
      <c r="WT84" s="17"/>
      <c r="WU84" s="17"/>
      <c r="WV84" s="17"/>
      <c r="WW84" s="17"/>
      <c r="WX84" s="17"/>
      <c r="WY84" s="17"/>
      <c r="WZ84" s="17"/>
      <c r="XA84" s="17"/>
      <c r="XB84" s="17"/>
      <c r="XC84" s="17"/>
      <c r="XD84" s="17"/>
      <c r="XE84" s="17"/>
      <c r="XF84" s="17"/>
      <c r="XG84" s="17"/>
      <c r="XH84" s="17"/>
      <c r="XI84" s="17"/>
      <c r="XJ84" s="17"/>
      <c r="XK84" s="17"/>
      <c r="XL84" s="17"/>
      <c r="XM84" s="17"/>
      <c r="XN84" s="17"/>
      <c r="XO84" s="17"/>
      <c r="XP84" s="17"/>
      <c r="XQ84" s="17"/>
      <c r="XR84" s="17"/>
      <c r="XS84" s="17"/>
      <c r="XT84" s="17"/>
      <c r="XU84" s="17"/>
      <c r="XV84" s="17"/>
      <c r="XW84" s="17"/>
      <c r="XX84" s="17"/>
      <c r="XY84" s="17"/>
      <c r="XZ84" s="17"/>
      <c r="YA84" s="17"/>
      <c r="YB84" s="17"/>
      <c r="YC84" s="17"/>
      <c r="YD84" s="17"/>
      <c r="YE84" s="17"/>
      <c r="YF84" s="17"/>
      <c r="YG84" s="17"/>
      <c r="YH84" s="17"/>
      <c r="YI84" s="17"/>
      <c r="YJ84" s="17"/>
      <c r="YK84" s="17"/>
      <c r="YL84" s="17"/>
      <c r="YM84" s="17"/>
      <c r="YN84" s="17"/>
      <c r="YO84" s="17"/>
      <c r="YP84" s="17"/>
      <c r="YQ84" s="17"/>
      <c r="YR84" s="17"/>
      <c r="YS84" s="17"/>
      <c r="YT84" s="17"/>
      <c r="YU84" s="17"/>
      <c r="YV84" s="17"/>
      <c r="YW84" s="17"/>
      <c r="YX84" s="17"/>
      <c r="YY84" s="17"/>
      <c r="YZ84" s="17"/>
      <c r="ZA84" s="17"/>
      <c r="ZB84" s="17"/>
      <c r="ZC84" s="17"/>
      <c r="ZD84" s="17"/>
      <c r="ZE84" s="17"/>
      <c r="ZF84" s="17"/>
      <c r="ZG84" s="17"/>
      <c r="ZH84" s="17"/>
      <c r="ZI84" s="17"/>
      <c r="ZJ84" s="17"/>
      <c r="ZK84" s="17"/>
      <c r="ZL84" s="17"/>
      <c r="ZM84" s="17"/>
      <c r="ZN84" s="17"/>
      <c r="ZO84" s="17"/>
      <c r="ZP84" s="17"/>
      <c r="ZQ84" s="17"/>
      <c r="ZR84" s="17"/>
      <c r="ZS84" s="17"/>
      <c r="ZT84" s="17"/>
      <c r="ZU84" s="17"/>
      <c r="ZV84" s="17"/>
      <c r="ZW84" s="17"/>
      <c r="ZX84" s="17"/>
      <c r="ZY84" s="17"/>
      <c r="ZZ84" s="17"/>
      <c r="AAA84" s="17"/>
      <c r="AAB84" s="17"/>
      <c r="AAC84" s="17"/>
      <c r="AAD84" s="17"/>
      <c r="AAE84" s="17"/>
      <c r="AAF84" s="17"/>
      <c r="AAG84" s="17"/>
      <c r="AAH84" s="17"/>
      <c r="AAI84" s="17"/>
      <c r="AAJ84" s="17"/>
      <c r="AAK84" s="17"/>
      <c r="AAL84" s="17"/>
      <c r="AAM84" s="17"/>
      <c r="AAN84" s="17"/>
      <c r="AAO84" s="17"/>
      <c r="AAP84" s="17"/>
      <c r="AAQ84" s="17"/>
      <c r="AAR84" s="17"/>
      <c r="AAS84" s="17"/>
      <c r="AAT84" s="17"/>
      <c r="AAU84" s="17"/>
      <c r="AAV84" s="17"/>
      <c r="AAW84" s="17"/>
      <c r="AAX84" s="17"/>
      <c r="AAY84" s="17"/>
      <c r="AAZ84" s="17"/>
      <c r="ABA84" s="17"/>
      <c r="ABB84" s="17"/>
      <c r="ABC84" s="17"/>
      <c r="ABD84" s="17"/>
      <c r="ABE84" s="17"/>
      <c r="ABF84" s="17"/>
      <c r="ABG84" s="17"/>
      <c r="ABH84" s="17"/>
      <c r="ABI84" s="17"/>
      <c r="ABJ84" s="17"/>
      <c r="ABK84" s="17"/>
      <c r="ABL84" s="17"/>
      <c r="ABM84" s="17"/>
      <c r="ABN84" s="17"/>
      <c r="ABO84" s="17"/>
      <c r="ABP84" s="17"/>
      <c r="ABQ84" s="17"/>
      <c r="ABR84" s="17"/>
      <c r="ABS84" s="17"/>
      <c r="ABT84" s="17"/>
      <c r="ABU84" s="17"/>
      <c r="ABV84" s="17"/>
      <c r="ABW84" s="17"/>
      <c r="ABX84" s="17"/>
      <c r="ABY84" s="17"/>
      <c r="ABZ84" s="17"/>
      <c r="ACA84" s="17"/>
      <c r="ACB84" s="17"/>
      <c r="ACC84" s="17"/>
      <c r="ACD84" s="17"/>
      <c r="ACE84" s="17"/>
      <c r="ACF84" s="17"/>
      <c r="ACG84" s="17"/>
      <c r="ACH84" s="17"/>
      <c r="ACI84" s="17"/>
      <c r="ACJ84" s="17"/>
      <c r="ACK84" s="17"/>
      <c r="ACL84" s="17"/>
      <c r="ACM84" s="17"/>
      <c r="ACN84" s="17"/>
      <c r="ACO84" s="17"/>
      <c r="ACP84" s="17"/>
      <c r="ACQ84" s="17"/>
      <c r="ACR84" s="17"/>
      <c r="ACS84" s="17"/>
      <c r="ACT84" s="17"/>
      <c r="ACU84" s="17"/>
      <c r="ACV84" s="17"/>
      <c r="ACW84" s="17"/>
      <c r="ACX84" s="17"/>
      <c r="ACY84" s="17"/>
      <c r="ACZ84" s="17"/>
      <c r="ADA84" s="17"/>
      <c r="ADB84" s="17"/>
      <c r="ADC84" s="17"/>
      <c r="ADD84" s="17"/>
      <c r="ADE84" s="17"/>
      <c r="ADF84" s="17"/>
      <c r="ADG84" s="17"/>
      <c r="ADH84" s="17"/>
      <c r="ADI84" s="17"/>
      <c r="ADJ84" s="17"/>
      <c r="ADK84" s="17"/>
      <c r="ADL84" s="17"/>
      <c r="ADM84" s="17"/>
      <c r="ADN84" s="17"/>
      <c r="ADO84" s="17"/>
      <c r="ADP84" s="17"/>
      <c r="ADQ84" s="17"/>
      <c r="ADR84" s="17"/>
      <c r="ADS84" s="17"/>
      <c r="ADT84" s="17"/>
      <c r="ADU84" s="17"/>
      <c r="ADV84" s="17"/>
      <c r="ADW84" s="17"/>
      <c r="ADX84" s="17"/>
      <c r="ADY84" s="17"/>
      <c r="ADZ84" s="17"/>
      <c r="AEA84" s="17"/>
      <c r="AEB84" s="17"/>
      <c r="AEC84" s="17"/>
      <c r="AED84" s="17"/>
      <c r="AEE84" s="17"/>
      <c r="AEF84" s="17"/>
      <c r="AEG84" s="17"/>
      <c r="AEH84" s="17"/>
      <c r="AEI84" s="17"/>
      <c r="AEJ84" s="17"/>
      <c r="AEK84" s="17"/>
      <c r="AEL84" s="17"/>
      <c r="AEM84" s="17"/>
      <c r="AEN84" s="17"/>
      <c r="AEO84" s="17"/>
      <c r="AEP84" s="17"/>
      <c r="AEQ84" s="17"/>
      <c r="AER84" s="17"/>
      <c r="AES84" s="17"/>
      <c r="AET84" s="17"/>
      <c r="AEU84" s="17"/>
      <c r="AEV84" s="17"/>
      <c r="AEW84" s="17"/>
      <c r="AEX84" s="17"/>
      <c r="AEY84" s="17"/>
      <c r="AEZ84" s="17"/>
      <c r="AFA84" s="17"/>
      <c r="AFB84" s="17"/>
      <c r="AFC84" s="17"/>
      <c r="AFD84" s="17"/>
      <c r="AFE84" s="17"/>
      <c r="AFF84" s="17"/>
      <c r="AFG84" s="17"/>
      <c r="AFH84" s="17"/>
      <c r="AFI84" s="17"/>
      <c r="AFJ84" s="17"/>
      <c r="AFK84" s="17"/>
      <c r="AFL84" s="17"/>
      <c r="AFM84" s="17"/>
      <c r="AFN84" s="17"/>
      <c r="AFO84" s="17"/>
      <c r="AFP84" s="17"/>
      <c r="AFQ84" s="17"/>
      <c r="AFR84" s="17"/>
      <c r="AFS84" s="17"/>
      <c r="AFT84" s="17"/>
      <c r="AFU84" s="17"/>
      <c r="AFV84" s="17"/>
      <c r="AFW84" s="17"/>
      <c r="AFX84" s="17"/>
      <c r="AFY84" s="17"/>
      <c r="AFZ84" s="17"/>
      <c r="AGA84" s="17"/>
      <c r="AGB84" s="17"/>
      <c r="AGC84" s="17"/>
      <c r="AGD84" s="17"/>
      <c r="AGE84" s="17"/>
      <c r="AGF84" s="17"/>
      <c r="AGG84" s="17"/>
      <c r="AGH84" s="17"/>
      <c r="AGI84" s="17"/>
      <c r="AGJ84" s="17"/>
      <c r="AGK84" s="17"/>
      <c r="AGL84" s="17"/>
      <c r="AGM84" s="17"/>
      <c r="AGN84" s="17"/>
      <c r="AGO84" s="17"/>
      <c r="AGP84" s="17"/>
      <c r="AGQ84" s="17"/>
      <c r="AGR84" s="17"/>
      <c r="AGS84" s="17"/>
      <c r="AGT84" s="17"/>
      <c r="AGU84" s="17"/>
      <c r="AGV84" s="17"/>
      <c r="AGW84" s="17"/>
      <c r="AGX84" s="17"/>
      <c r="AGY84" s="17"/>
      <c r="AGZ84" s="17"/>
      <c r="AHA84" s="17"/>
      <c r="AHB84" s="17"/>
      <c r="AHC84" s="17"/>
      <c r="AHD84" s="17"/>
      <c r="AHE84" s="17"/>
      <c r="AHF84" s="17"/>
      <c r="AHG84" s="17"/>
      <c r="AHH84" s="17"/>
      <c r="AHI84" s="17"/>
      <c r="AHJ84" s="17"/>
      <c r="AHK84" s="17"/>
      <c r="AHL84" s="17"/>
      <c r="AHM84" s="17"/>
      <c r="AHN84" s="17"/>
      <c r="AHO84" s="17"/>
      <c r="AHP84" s="17"/>
      <c r="AHQ84" s="17"/>
      <c r="AHR84" s="17"/>
      <c r="AHS84" s="17"/>
      <c r="AHT84" s="17"/>
      <c r="AHU84" s="17"/>
      <c r="AHV84" s="17"/>
      <c r="AHW84" s="17"/>
      <c r="AHX84" s="17"/>
      <c r="AHY84" s="17"/>
      <c r="AHZ84" s="17"/>
      <c r="AIA84" s="17"/>
      <c r="AIB84" s="17"/>
      <c r="AIC84" s="17"/>
      <c r="AID84" s="17"/>
      <c r="AIE84" s="17"/>
      <c r="AIF84" s="17"/>
      <c r="AIG84" s="17"/>
      <c r="AIH84" s="17"/>
      <c r="AII84" s="17"/>
      <c r="AIJ84" s="17"/>
      <c r="AIK84" s="17"/>
      <c r="AIL84" s="17"/>
      <c r="AIM84" s="17"/>
      <c r="AIN84" s="17"/>
      <c r="AIO84" s="17"/>
      <c r="AIP84" s="17"/>
      <c r="AIQ84" s="17"/>
      <c r="AIR84" s="17"/>
      <c r="AIS84" s="17"/>
      <c r="AIT84" s="17"/>
      <c r="AIU84" s="17"/>
      <c r="AIV84" s="17"/>
      <c r="AIW84" s="17"/>
      <c r="AIX84" s="17"/>
      <c r="AIY84" s="17"/>
      <c r="AIZ84" s="17"/>
      <c r="AJA84" s="17"/>
      <c r="AJB84" s="17"/>
      <c r="AJC84" s="17"/>
      <c r="AJD84" s="17"/>
      <c r="AJE84" s="17"/>
      <c r="AJF84" s="17"/>
      <c r="AJG84" s="17"/>
      <c r="AJH84" s="17"/>
      <c r="AJI84" s="17"/>
      <c r="AJJ84" s="17"/>
      <c r="AJK84" s="17"/>
      <c r="AJL84" s="17"/>
      <c r="AJM84" s="17"/>
      <c r="AJN84" s="17"/>
      <c r="AJO84" s="17"/>
      <c r="AJP84" s="17"/>
      <c r="AJQ84" s="17"/>
      <c r="AJR84" s="17"/>
      <c r="AJS84" s="17"/>
      <c r="AJT84" s="17"/>
      <c r="AJU84" s="17"/>
      <c r="AJV84" s="17"/>
      <c r="AJW84" s="17"/>
      <c r="AJX84" s="17"/>
      <c r="AJY84" s="17"/>
      <c r="AJZ84" s="17"/>
      <c r="AKA84" s="17"/>
      <c r="AKB84" s="17"/>
      <c r="AKC84" s="17"/>
      <c r="AKD84" s="17"/>
      <c r="AKE84" s="17"/>
      <c r="AKF84" s="17"/>
      <c r="AKG84" s="17"/>
      <c r="AKH84" s="17"/>
      <c r="AKI84" s="17"/>
      <c r="AKJ84" s="17"/>
      <c r="AKK84" s="17"/>
      <c r="AKL84" s="17"/>
      <c r="AKM84" s="17"/>
      <c r="AKN84" s="17"/>
      <c r="AKO84" s="17"/>
      <c r="AKP84" s="17"/>
      <c r="AKQ84" s="17"/>
      <c r="AKR84" s="17"/>
      <c r="AKS84" s="17"/>
      <c r="AKT84" s="17"/>
      <c r="AKU84" s="17"/>
      <c r="AKV84" s="17"/>
      <c r="AKW84" s="17"/>
      <c r="AKX84" s="17"/>
      <c r="AKY84" s="17"/>
      <c r="AKZ84" s="17"/>
      <c r="ALA84" s="17"/>
      <c r="ALB84" s="17"/>
      <c r="ALC84" s="17"/>
      <c r="ALD84" s="17"/>
      <c r="ALE84" s="17"/>
      <c r="ALF84" s="17"/>
      <c r="ALG84" s="17"/>
      <c r="ALH84" s="17"/>
      <c r="ALI84" s="17"/>
      <c r="ALJ84" s="17"/>
      <c r="ALK84" s="17"/>
      <c r="ALL84" s="17"/>
      <c r="ALM84" s="17"/>
      <c r="ALN84" s="17"/>
      <c r="ALO84" s="17"/>
      <c r="ALP84" s="17"/>
      <c r="ALQ84" s="17"/>
      <c r="ALR84" s="17"/>
      <c r="ALS84" s="17"/>
      <c r="ALT84" s="17"/>
      <c r="ALU84" s="17"/>
      <c r="ALV84" s="17"/>
      <c r="ALW84" s="17"/>
      <c r="ALX84" s="17"/>
      <c r="ALY84" s="17"/>
      <c r="ALZ84" s="17"/>
      <c r="AMA84" s="17"/>
      <c r="AMB84" s="17"/>
      <c r="AMC84" s="17"/>
      <c r="AMD84" s="17"/>
      <c r="AME84" s="17"/>
      <c r="AMF84" s="17"/>
      <c r="AMG84" s="17"/>
      <c r="AMH84" s="17"/>
      <c r="AMI84" s="17"/>
      <c r="AMJ84" s="17"/>
    </row>
    <row r="85" spans="1:1024" s="16" customFormat="1" x14ac:dyDescent="0.25">
      <c r="A85" s="38" t="s">
        <v>632</v>
      </c>
      <c r="B85" s="285" t="s">
        <v>182</v>
      </c>
      <c r="C85" s="285" t="s">
        <v>185</v>
      </c>
      <c r="D85" s="312" t="s">
        <v>176</v>
      </c>
      <c r="E85" s="285" t="s">
        <v>17</v>
      </c>
      <c r="F85" s="309">
        <v>80</v>
      </c>
      <c r="G85" s="285" t="s">
        <v>12</v>
      </c>
      <c r="H85" s="444"/>
      <c r="I85" s="310">
        <f t="shared" si="8"/>
        <v>0</v>
      </c>
      <c r="J85" s="313"/>
      <c r="K85" s="18"/>
      <c r="L85" s="18"/>
      <c r="M85" s="293"/>
      <c r="N85" s="294"/>
      <c r="O85" s="18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  <c r="GH85" s="17"/>
      <c r="GI85" s="17"/>
      <c r="GJ85" s="17"/>
      <c r="GK85" s="17"/>
      <c r="GL85" s="17"/>
      <c r="GM85" s="17"/>
      <c r="GN85" s="17"/>
      <c r="GO85" s="17"/>
      <c r="GP85" s="17"/>
      <c r="GQ85" s="17"/>
      <c r="GR85" s="17"/>
      <c r="GS85" s="17"/>
      <c r="GT85" s="17"/>
      <c r="GU85" s="17"/>
      <c r="GV85" s="17"/>
      <c r="GW85" s="17"/>
      <c r="GX85" s="17"/>
      <c r="GY85" s="17"/>
      <c r="GZ85" s="17"/>
      <c r="HA85" s="17"/>
      <c r="HB85" s="17"/>
      <c r="HC85" s="17"/>
      <c r="HD85" s="17"/>
      <c r="HE85" s="17"/>
      <c r="HF85" s="17"/>
      <c r="HG85" s="17"/>
      <c r="HH85" s="17"/>
      <c r="HI85" s="17"/>
      <c r="HJ85" s="17"/>
      <c r="HK85" s="17"/>
      <c r="HL85" s="17"/>
      <c r="HM85" s="17"/>
      <c r="HN85" s="17"/>
      <c r="HO85" s="17"/>
      <c r="HP85" s="17"/>
      <c r="HQ85" s="17"/>
      <c r="HR85" s="17"/>
      <c r="HS85" s="17"/>
      <c r="HT85" s="17"/>
      <c r="HU85" s="17"/>
      <c r="HV85" s="17"/>
      <c r="HW85" s="17"/>
      <c r="HX85" s="17"/>
      <c r="HY85" s="17"/>
      <c r="HZ85" s="17"/>
      <c r="IA85" s="17"/>
      <c r="IB85" s="17"/>
      <c r="IC85" s="17"/>
      <c r="ID85" s="17"/>
      <c r="IE85" s="17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  <c r="IS85" s="17"/>
      <c r="IT85" s="17"/>
      <c r="IU85" s="17"/>
      <c r="IV85" s="17"/>
      <c r="IW85" s="17"/>
      <c r="IX85" s="17"/>
      <c r="IY85" s="17"/>
      <c r="IZ85" s="17"/>
      <c r="JA85" s="17"/>
      <c r="JB85" s="17"/>
      <c r="JC85" s="17"/>
      <c r="JD85" s="17"/>
      <c r="JE85" s="17"/>
      <c r="JF85" s="17"/>
      <c r="JG85" s="17"/>
      <c r="JH85" s="17"/>
      <c r="JI85" s="17"/>
      <c r="JJ85" s="17"/>
      <c r="JK85" s="17"/>
      <c r="JL85" s="17"/>
      <c r="JM85" s="17"/>
      <c r="JN85" s="17"/>
      <c r="JO85" s="17"/>
      <c r="JP85" s="17"/>
      <c r="JQ85" s="17"/>
      <c r="JR85" s="17"/>
      <c r="JS85" s="17"/>
      <c r="JT85" s="17"/>
      <c r="JU85" s="17"/>
      <c r="JV85" s="17"/>
      <c r="JW85" s="17"/>
      <c r="JX85" s="17"/>
      <c r="JY85" s="17"/>
      <c r="JZ85" s="17"/>
      <c r="KA85" s="17"/>
      <c r="KB85" s="17"/>
      <c r="KC85" s="17"/>
      <c r="KD85" s="17"/>
      <c r="KE85" s="17"/>
      <c r="KF85" s="17"/>
      <c r="KG85" s="17"/>
      <c r="KH85" s="17"/>
      <c r="KI85" s="17"/>
      <c r="KJ85" s="17"/>
      <c r="KK85" s="17"/>
      <c r="KL85" s="17"/>
      <c r="KM85" s="17"/>
      <c r="KN85" s="17"/>
      <c r="KO85" s="17"/>
      <c r="KP85" s="17"/>
      <c r="KQ85" s="17"/>
      <c r="KR85" s="17"/>
      <c r="KS85" s="17"/>
      <c r="KT85" s="17"/>
      <c r="KU85" s="17"/>
      <c r="KV85" s="17"/>
      <c r="KW85" s="17"/>
      <c r="KX85" s="17"/>
      <c r="KY85" s="17"/>
      <c r="KZ85" s="17"/>
      <c r="LA85" s="17"/>
      <c r="LB85" s="17"/>
      <c r="LC85" s="17"/>
      <c r="LD85" s="17"/>
      <c r="LE85" s="17"/>
      <c r="LF85" s="17"/>
      <c r="LG85" s="17"/>
      <c r="LH85" s="17"/>
      <c r="LI85" s="17"/>
      <c r="LJ85" s="17"/>
      <c r="LK85" s="17"/>
      <c r="LL85" s="17"/>
      <c r="LM85" s="17"/>
      <c r="LN85" s="17"/>
      <c r="LO85" s="17"/>
      <c r="LP85" s="17"/>
      <c r="LQ85" s="17"/>
      <c r="LR85" s="17"/>
      <c r="LS85" s="17"/>
      <c r="LT85" s="17"/>
      <c r="LU85" s="17"/>
      <c r="LV85" s="17"/>
      <c r="LW85" s="17"/>
      <c r="LX85" s="17"/>
      <c r="LY85" s="17"/>
      <c r="LZ85" s="17"/>
      <c r="MA85" s="17"/>
      <c r="MB85" s="17"/>
      <c r="MC85" s="17"/>
      <c r="MD85" s="17"/>
      <c r="ME85" s="17"/>
      <c r="MF85" s="17"/>
      <c r="MG85" s="17"/>
      <c r="MH85" s="17"/>
      <c r="MI85" s="17"/>
      <c r="MJ85" s="17"/>
      <c r="MK85" s="17"/>
      <c r="ML85" s="17"/>
      <c r="MM85" s="17"/>
      <c r="MN85" s="17"/>
      <c r="MO85" s="17"/>
      <c r="MP85" s="17"/>
      <c r="MQ85" s="17"/>
      <c r="MR85" s="17"/>
      <c r="MS85" s="17"/>
      <c r="MT85" s="17"/>
      <c r="MU85" s="17"/>
      <c r="MV85" s="17"/>
      <c r="MW85" s="17"/>
      <c r="MX85" s="17"/>
      <c r="MY85" s="17"/>
      <c r="MZ85" s="17"/>
      <c r="NA85" s="17"/>
      <c r="NB85" s="17"/>
      <c r="NC85" s="17"/>
      <c r="ND85" s="17"/>
      <c r="NE85" s="17"/>
      <c r="NF85" s="17"/>
      <c r="NG85" s="17"/>
      <c r="NH85" s="17"/>
      <c r="NI85" s="17"/>
      <c r="NJ85" s="17"/>
      <c r="NK85" s="17"/>
      <c r="NL85" s="17"/>
      <c r="NM85" s="17"/>
      <c r="NN85" s="17"/>
      <c r="NO85" s="17"/>
      <c r="NP85" s="17"/>
      <c r="NQ85" s="17"/>
      <c r="NR85" s="17"/>
      <c r="NS85" s="17"/>
      <c r="NT85" s="17"/>
      <c r="NU85" s="17"/>
      <c r="NV85" s="17"/>
      <c r="NW85" s="17"/>
      <c r="NX85" s="17"/>
      <c r="NY85" s="17"/>
      <c r="NZ85" s="17"/>
      <c r="OA85" s="17"/>
      <c r="OB85" s="17"/>
      <c r="OC85" s="17"/>
      <c r="OD85" s="17"/>
      <c r="OE85" s="17"/>
      <c r="OF85" s="17"/>
      <c r="OG85" s="17"/>
      <c r="OH85" s="17"/>
      <c r="OI85" s="17"/>
      <c r="OJ85" s="17"/>
      <c r="OK85" s="17"/>
      <c r="OL85" s="17"/>
      <c r="OM85" s="17"/>
      <c r="ON85" s="17"/>
      <c r="OO85" s="17"/>
      <c r="OP85" s="17"/>
      <c r="OQ85" s="17"/>
      <c r="OR85" s="17"/>
      <c r="OS85" s="17"/>
      <c r="OT85" s="17"/>
      <c r="OU85" s="17"/>
      <c r="OV85" s="17"/>
      <c r="OW85" s="17"/>
      <c r="OX85" s="17"/>
      <c r="OY85" s="17"/>
      <c r="OZ85" s="17"/>
      <c r="PA85" s="17"/>
      <c r="PB85" s="17"/>
      <c r="PC85" s="17"/>
      <c r="PD85" s="17"/>
      <c r="PE85" s="17"/>
      <c r="PF85" s="17"/>
      <c r="PG85" s="17"/>
      <c r="PH85" s="17"/>
      <c r="PI85" s="17"/>
      <c r="PJ85" s="17"/>
      <c r="PK85" s="17"/>
      <c r="PL85" s="17"/>
      <c r="PM85" s="17"/>
      <c r="PN85" s="17"/>
      <c r="PO85" s="17"/>
      <c r="PP85" s="17"/>
      <c r="PQ85" s="17"/>
      <c r="PR85" s="17"/>
      <c r="PS85" s="17"/>
      <c r="PT85" s="17"/>
      <c r="PU85" s="17"/>
      <c r="PV85" s="17"/>
      <c r="PW85" s="17"/>
      <c r="PX85" s="17"/>
      <c r="PY85" s="17"/>
      <c r="PZ85" s="17"/>
      <c r="QA85" s="17"/>
      <c r="QB85" s="17"/>
      <c r="QC85" s="17"/>
      <c r="QD85" s="17"/>
      <c r="QE85" s="17"/>
      <c r="QF85" s="17"/>
      <c r="QG85" s="17"/>
      <c r="QH85" s="17"/>
      <c r="QI85" s="17"/>
      <c r="QJ85" s="17"/>
      <c r="QK85" s="17"/>
      <c r="QL85" s="17"/>
      <c r="QM85" s="17"/>
      <c r="QN85" s="17"/>
      <c r="QO85" s="17"/>
      <c r="QP85" s="17"/>
      <c r="QQ85" s="17"/>
      <c r="QR85" s="17"/>
      <c r="QS85" s="17"/>
      <c r="QT85" s="17"/>
      <c r="QU85" s="17"/>
      <c r="QV85" s="17"/>
      <c r="QW85" s="17"/>
      <c r="QX85" s="17"/>
      <c r="QY85" s="17"/>
      <c r="QZ85" s="17"/>
      <c r="RA85" s="17"/>
      <c r="RB85" s="17"/>
      <c r="RC85" s="17"/>
      <c r="RD85" s="17"/>
      <c r="RE85" s="17"/>
      <c r="RF85" s="17"/>
      <c r="RG85" s="17"/>
      <c r="RH85" s="17"/>
      <c r="RI85" s="17"/>
      <c r="RJ85" s="17"/>
      <c r="RK85" s="17"/>
      <c r="RL85" s="17"/>
      <c r="RM85" s="17"/>
      <c r="RN85" s="17"/>
      <c r="RO85" s="17"/>
      <c r="RP85" s="17"/>
      <c r="RQ85" s="17"/>
      <c r="RR85" s="17"/>
      <c r="RS85" s="17"/>
      <c r="RT85" s="17"/>
      <c r="RU85" s="17"/>
      <c r="RV85" s="17"/>
      <c r="RW85" s="17"/>
      <c r="RX85" s="17"/>
      <c r="RY85" s="17"/>
      <c r="RZ85" s="17"/>
      <c r="SA85" s="17"/>
      <c r="SB85" s="17"/>
      <c r="SC85" s="17"/>
      <c r="SD85" s="17"/>
      <c r="SE85" s="17"/>
      <c r="SF85" s="17"/>
      <c r="SG85" s="17"/>
      <c r="SH85" s="17"/>
      <c r="SI85" s="17"/>
      <c r="SJ85" s="17"/>
      <c r="SK85" s="17"/>
      <c r="SL85" s="17"/>
      <c r="SM85" s="17"/>
      <c r="SN85" s="17"/>
      <c r="SO85" s="17"/>
      <c r="SP85" s="17"/>
      <c r="SQ85" s="17"/>
      <c r="SR85" s="17"/>
      <c r="SS85" s="17"/>
      <c r="ST85" s="17"/>
      <c r="SU85" s="17"/>
      <c r="SV85" s="17"/>
      <c r="SW85" s="17"/>
      <c r="SX85" s="17"/>
      <c r="SY85" s="17"/>
      <c r="SZ85" s="17"/>
      <c r="TA85" s="17"/>
      <c r="TB85" s="17"/>
      <c r="TC85" s="17"/>
      <c r="TD85" s="17"/>
      <c r="TE85" s="17"/>
      <c r="TF85" s="17"/>
      <c r="TG85" s="17"/>
      <c r="TH85" s="17"/>
      <c r="TI85" s="17"/>
      <c r="TJ85" s="17"/>
      <c r="TK85" s="17"/>
      <c r="TL85" s="17"/>
      <c r="TM85" s="17"/>
      <c r="TN85" s="17"/>
      <c r="TO85" s="17"/>
      <c r="TP85" s="17"/>
      <c r="TQ85" s="17"/>
      <c r="TR85" s="17"/>
      <c r="TS85" s="17"/>
      <c r="TT85" s="17"/>
      <c r="TU85" s="17"/>
      <c r="TV85" s="17"/>
      <c r="TW85" s="17"/>
      <c r="TX85" s="17"/>
      <c r="TY85" s="17"/>
      <c r="TZ85" s="17"/>
      <c r="UA85" s="17"/>
      <c r="UB85" s="17"/>
      <c r="UC85" s="17"/>
      <c r="UD85" s="17"/>
      <c r="UE85" s="17"/>
      <c r="UF85" s="17"/>
      <c r="UG85" s="17"/>
      <c r="UH85" s="17"/>
      <c r="UI85" s="17"/>
      <c r="UJ85" s="17"/>
      <c r="UK85" s="17"/>
      <c r="UL85" s="17"/>
      <c r="UM85" s="17"/>
      <c r="UN85" s="17"/>
      <c r="UO85" s="17"/>
      <c r="UP85" s="17"/>
      <c r="UQ85" s="17"/>
      <c r="UR85" s="17"/>
      <c r="US85" s="17"/>
      <c r="UT85" s="17"/>
      <c r="UU85" s="17"/>
      <c r="UV85" s="17"/>
      <c r="UW85" s="17"/>
      <c r="UX85" s="17"/>
      <c r="UY85" s="17"/>
      <c r="UZ85" s="17"/>
      <c r="VA85" s="17"/>
      <c r="VB85" s="17"/>
      <c r="VC85" s="17"/>
      <c r="VD85" s="17"/>
      <c r="VE85" s="17"/>
      <c r="VF85" s="17"/>
      <c r="VG85" s="17"/>
      <c r="VH85" s="17"/>
      <c r="VI85" s="17"/>
      <c r="VJ85" s="17"/>
      <c r="VK85" s="17"/>
      <c r="VL85" s="17"/>
      <c r="VM85" s="17"/>
      <c r="VN85" s="17"/>
      <c r="VO85" s="17"/>
      <c r="VP85" s="17"/>
      <c r="VQ85" s="17"/>
      <c r="VR85" s="17"/>
      <c r="VS85" s="17"/>
      <c r="VT85" s="17"/>
      <c r="VU85" s="17"/>
      <c r="VV85" s="17"/>
      <c r="VW85" s="17"/>
      <c r="VX85" s="17"/>
      <c r="VY85" s="17"/>
      <c r="VZ85" s="17"/>
      <c r="WA85" s="17"/>
      <c r="WB85" s="17"/>
      <c r="WC85" s="17"/>
      <c r="WD85" s="17"/>
      <c r="WE85" s="17"/>
      <c r="WF85" s="17"/>
      <c r="WG85" s="17"/>
      <c r="WH85" s="17"/>
      <c r="WI85" s="17"/>
      <c r="WJ85" s="17"/>
      <c r="WK85" s="17"/>
      <c r="WL85" s="17"/>
      <c r="WM85" s="17"/>
      <c r="WN85" s="17"/>
      <c r="WO85" s="17"/>
      <c r="WP85" s="17"/>
      <c r="WQ85" s="17"/>
      <c r="WR85" s="17"/>
      <c r="WS85" s="17"/>
      <c r="WT85" s="17"/>
      <c r="WU85" s="17"/>
      <c r="WV85" s="17"/>
      <c r="WW85" s="17"/>
      <c r="WX85" s="17"/>
      <c r="WY85" s="17"/>
      <c r="WZ85" s="17"/>
      <c r="XA85" s="17"/>
      <c r="XB85" s="17"/>
      <c r="XC85" s="17"/>
      <c r="XD85" s="17"/>
      <c r="XE85" s="17"/>
      <c r="XF85" s="17"/>
      <c r="XG85" s="17"/>
      <c r="XH85" s="17"/>
      <c r="XI85" s="17"/>
      <c r="XJ85" s="17"/>
      <c r="XK85" s="17"/>
      <c r="XL85" s="17"/>
      <c r="XM85" s="17"/>
      <c r="XN85" s="17"/>
      <c r="XO85" s="17"/>
      <c r="XP85" s="17"/>
      <c r="XQ85" s="17"/>
      <c r="XR85" s="17"/>
      <c r="XS85" s="17"/>
      <c r="XT85" s="17"/>
      <c r="XU85" s="17"/>
      <c r="XV85" s="17"/>
      <c r="XW85" s="17"/>
      <c r="XX85" s="17"/>
      <c r="XY85" s="17"/>
      <c r="XZ85" s="17"/>
      <c r="YA85" s="17"/>
      <c r="YB85" s="17"/>
      <c r="YC85" s="17"/>
      <c r="YD85" s="17"/>
      <c r="YE85" s="17"/>
      <c r="YF85" s="17"/>
      <c r="YG85" s="17"/>
      <c r="YH85" s="17"/>
      <c r="YI85" s="17"/>
      <c r="YJ85" s="17"/>
      <c r="YK85" s="17"/>
      <c r="YL85" s="17"/>
      <c r="YM85" s="17"/>
      <c r="YN85" s="17"/>
      <c r="YO85" s="17"/>
      <c r="YP85" s="17"/>
      <c r="YQ85" s="17"/>
      <c r="YR85" s="17"/>
      <c r="YS85" s="17"/>
      <c r="YT85" s="17"/>
      <c r="YU85" s="17"/>
      <c r="YV85" s="17"/>
      <c r="YW85" s="17"/>
      <c r="YX85" s="17"/>
      <c r="YY85" s="17"/>
      <c r="YZ85" s="17"/>
      <c r="ZA85" s="17"/>
      <c r="ZB85" s="17"/>
      <c r="ZC85" s="17"/>
      <c r="ZD85" s="17"/>
      <c r="ZE85" s="17"/>
      <c r="ZF85" s="17"/>
      <c r="ZG85" s="17"/>
      <c r="ZH85" s="17"/>
      <c r="ZI85" s="17"/>
      <c r="ZJ85" s="17"/>
      <c r="ZK85" s="17"/>
      <c r="ZL85" s="17"/>
      <c r="ZM85" s="17"/>
      <c r="ZN85" s="17"/>
      <c r="ZO85" s="17"/>
      <c r="ZP85" s="17"/>
      <c r="ZQ85" s="17"/>
      <c r="ZR85" s="17"/>
      <c r="ZS85" s="17"/>
      <c r="ZT85" s="17"/>
      <c r="ZU85" s="17"/>
      <c r="ZV85" s="17"/>
      <c r="ZW85" s="17"/>
      <c r="ZX85" s="17"/>
      <c r="ZY85" s="17"/>
      <c r="ZZ85" s="17"/>
      <c r="AAA85" s="17"/>
      <c r="AAB85" s="17"/>
      <c r="AAC85" s="17"/>
      <c r="AAD85" s="17"/>
      <c r="AAE85" s="17"/>
      <c r="AAF85" s="17"/>
      <c r="AAG85" s="17"/>
      <c r="AAH85" s="17"/>
      <c r="AAI85" s="17"/>
      <c r="AAJ85" s="17"/>
      <c r="AAK85" s="17"/>
      <c r="AAL85" s="17"/>
      <c r="AAM85" s="17"/>
      <c r="AAN85" s="17"/>
      <c r="AAO85" s="17"/>
      <c r="AAP85" s="17"/>
      <c r="AAQ85" s="17"/>
      <c r="AAR85" s="17"/>
      <c r="AAS85" s="17"/>
      <c r="AAT85" s="17"/>
      <c r="AAU85" s="17"/>
      <c r="AAV85" s="17"/>
      <c r="AAW85" s="17"/>
      <c r="AAX85" s="17"/>
      <c r="AAY85" s="17"/>
      <c r="AAZ85" s="17"/>
      <c r="ABA85" s="17"/>
      <c r="ABB85" s="17"/>
      <c r="ABC85" s="17"/>
      <c r="ABD85" s="17"/>
      <c r="ABE85" s="17"/>
      <c r="ABF85" s="17"/>
      <c r="ABG85" s="17"/>
      <c r="ABH85" s="17"/>
      <c r="ABI85" s="17"/>
      <c r="ABJ85" s="17"/>
      <c r="ABK85" s="17"/>
      <c r="ABL85" s="17"/>
      <c r="ABM85" s="17"/>
      <c r="ABN85" s="17"/>
      <c r="ABO85" s="17"/>
      <c r="ABP85" s="17"/>
      <c r="ABQ85" s="17"/>
      <c r="ABR85" s="17"/>
      <c r="ABS85" s="17"/>
      <c r="ABT85" s="17"/>
      <c r="ABU85" s="17"/>
      <c r="ABV85" s="17"/>
      <c r="ABW85" s="17"/>
      <c r="ABX85" s="17"/>
      <c r="ABY85" s="17"/>
      <c r="ABZ85" s="17"/>
      <c r="ACA85" s="17"/>
      <c r="ACB85" s="17"/>
      <c r="ACC85" s="17"/>
      <c r="ACD85" s="17"/>
      <c r="ACE85" s="17"/>
      <c r="ACF85" s="17"/>
      <c r="ACG85" s="17"/>
      <c r="ACH85" s="17"/>
      <c r="ACI85" s="17"/>
      <c r="ACJ85" s="17"/>
      <c r="ACK85" s="17"/>
      <c r="ACL85" s="17"/>
      <c r="ACM85" s="17"/>
      <c r="ACN85" s="17"/>
      <c r="ACO85" s="17"/>
      <c r="ACP85" s="17"/>
      <c r="ACQ85" s="17"/>
      <c r="ACR85" s="17"/>
      <c r="ACS85" s="17"/>
      <c r="ACT85" s="17"/>
      <c r="ACU85" s="17"/>
      <c r="ACV85" s="17"/>
      <c r="ACW85" s="17"/>
      <c r="ACX85" s="17"/>
      <c r="ACY85" s="17"/>
      <c r="ACZ85" s="17"/>
      <c r="ADA85" s="17"/>
      <c r="ADB85" s="17"/>
      <c r="ADC85" s="17"/>
      <c r="ADD85" s="17"/>
      <c r="ADE85" s="17"/>
      <c r="ADF85" s="17"/>
      <c r="ADG85" s="17"/>
      <c r="ADH85" s="17"/>
      <c r="ADI85" s="17"/>
      <c r="ADJ85" s="17"/>
      <c r="ADK85" s="17"/>
      <c r="ADL85" s="17"/>
      <c r="ADM85" s="17"/>
      <c r="ADN85" s="17"/>
      <c r="ADO85" s="17"/>
      <c r="ADP85" s="17"/>
      <c r="ADQ85" s="17"/>
      <c r="ADR85" s="17"/>
      <c r="ADS85" s="17"/>
      <c r="ADT85" s="17"/>
      <c r="ADU85" s="17"/>
      <c r="ADV85" s="17"/>
      <c r="ADW85" s="17"/>
      <c r="ADX85" s="17"/>
      <c r="ADY85" s="17"/>
      <c r="ADZ85" s="17"/>
      <c r="AEA85" s="17"/>
      <c r="AEB85" s="17"/>
      <c r="AEC85" s="17"/>
      <c r="AED85" s="17"/>
      <c r="AEE85" s="17"/>
      <c r="AEF85" s="17"/>
      <c r="AEG85" s="17"/>
      <c r="AEH85" s="17"/>
      <c r="AEI85" s="17"/>
      <c r="AEJ85" s="17"/>
      <c r="AEK85" s="17"/>
      <c r="AEL85" s="17"/>
      <c r="AEM85" s="17"/>
      <c r="AEN85" s="17"/>
      <c r="AEO85" s="17"/>
      <c r="AEP85" s="17"/>
      <c r="AEQ85" s="17"/>
      <c r="AER85" s="17"/>
      <c r="AES85" s="17"/>
      <c r="AET85" s="17"/>
      <c r="AEU85" s="17"/>
      <c r="AEV85" s="17"/>
      <c r="AEW85" s="17"/>
      <c r="AEX85" s="17"/>
      <c r="AEY85" s="17"/>
      <c r="AEZ85" s="17"/>
      <c r="AFA85" s="17"/>
      <c r="AFB85" s="17"/>
      <c r="AFC85" s="17"/>
      <c r="AFD85" s="17"/>
      <c r="AFE85" s="17"/>
      <c r="AFF85" s="17"/>
      <c r="AFG85" s="17"/>
      <c r="AFH85" s="17"/>
      <c r="AFI85" s="17"/>
      <c r="AFJ85" s="17"/>
      <c r="AFK85" s="17"/>
      <c r="AFL85" s="17"/>
      <c r="AFM85" s="17"/>
      <c r="AFN85" s="17"/>
      <c r="AFO85" s="17"/>
      <c r="AFP85" s="17"/>
      <c r="AFQ85" s="17"/>
      <c r="AFR85" s="17"/>
      <c r="AFS85" s="17"/>
      <c r="AFT85" s="17"/>
      <c r="AFU85" s="17"/>
      <c r="AFV85" s="17"/>
      <c r="AFW85" s="17"/>
      <c r="AFX85" s="17"/>
      <c r="AFY85" s="17"/>
      <c r="AFZ85" s="17"/>
      <c r="AGA85" s="17"/>
      <c r="AGB85" s="17"/>
      <c r="AGC85" s="17"/>
      <c r="AGD85" s="17"/>
      <c r="AGE85" s="17"/>
      <c r="AGF85" s="17"/>
      <c r="AGG85" s="17"/>
      <c r="AGH85" s="17"/>
      <c r="AGI85" s="17"/>
      <c r="AGJ85" s="17"/>
      <c r="AGK85" s="17"/>
      <c r="AGL85" s="17"/>
      <c r="AGM85" s="17"/>
      <c r="AGN85" s="17"/>
      <c r="AGO85" s="17"/>
      <c r="AGP85" s="17"/>
      <c r="AGQ85" s="17"/>
      <c r="AGR85" s="17"/>
      <c r="AGS85" s="17"/>
      <c r="AGT85" s="17"/>
      <c r="AGU85" s="17"/>
      <c r="AGV85" s="17"/>
      <c r="AGW85" s="17"/>
      <c r="AGX85" s="17"/>
      <c r="AGY85" s="17"/>
      <c r="AGZ85" s="17"/>
      <c r="AHA85" s="17"/>
      <c r="AHB85" s="17"/>
      <c r="AHC85" s="17"/>
      <c r="AHD85" s="17"/>
      <c r="AHE85" s="17"/>
      <c r="AHF85" s="17"/>
      <c r="AHG85" s="17"/>
      <c r="AHH85" s="17"/>
      <c r="AHI85" s="17"/>
      <c r="AHJ85" s="17"/>
      <c r="AHK85" s="17"/>
      <c r="AHL85" s="17"/>
      <c r="AHM85" s="17"/>
      <c r="AHN85" s="17"/>
      <c r="AHO85" s="17"/>
      <c r="AHP85" s="17"/>
      <c r="AHQ85" s="17"/>
      <c r="AHR85" s="17"/>
      <c r="AHS85" s="17"/>
      <c r="AHT85" s="17"/>
      <c r="AHU85" s="17"/>
      <c r="AHV85" s="17"/>
      <c r="AHW85" s="17"/>
      <c r="AHX85" s="17"/>
      <c r="AHY85" s="17"/>
      <c r="AHZ85" s="17"/>
      <c r="AIA85" s="17"/>
      <c r="AIB85" s="17"/>
      <c r="AIC85" s="17"/>
      <c r="AID85" s="17"/>
      <c r="AIE85" s="17"/>
      <c r="AIF85" s="17"/>
      <c r="AIG85" s="17"/>
      <c r="AIH85" s="17"/>
      <c r="AII85" s="17"/>
      <c r="AIJ85" s="17"/>
      <c r="AIK85" s="17"/>
      <c r="AIL85" s="17"/>
      <c r="AIM85" s="17"/>
      <c r="AIN85" s="17"/>
      <c r="AIO85" s="17"/>
      <c r="AIP85" s="17"/>
      <c r="AIQ85" s="17"/>
      <c r="AIR85" s="17"/>
      <c r="AIS85" s="17"/>
      <c r="AIT85" s="17"/>
      <c r="AIU85" s="17"/>
      <c r="AIV85" s="17"/>
      <c r="AIW85" s="17"/>
      <c r="AIX85" s="17"/>
      <c r="AIY85" s="17"/>
      <c r="AIZ85" s="17"/>
      <c r="AJA85" s="17"/>
      <c r="AJB85" s="17"/>
      <c r="AJC85" s="17"/>
      <c r="AJD85" s="17"/>
      <c r="AJE85" s="17"/>
      <c r="AJF85" s="17"/>
      <c r="AJG85" s="17"/>
      <c r="AJH85" s="17"/>
      <c r="AJI85" s="17"/>
      <c r="AJJ85" s="17"/>
      <c r="AJK85" s="17"/>
      <c r="AJL85" s="17"/>
      <c r="AJM85" s="17"/>
      <c r="AJN85" s="17"/>
      <c r="AJO85" s="17"/>
      <c r="AJP85" s="17"/>
      <c r="AJQ85" s="17"/>
      <c r="AJR85" s="17"/>
      <c r="AJS85" s="17"/>
      <c r="AJT85" s="17"/>
      <c r="AJU85" s="17"/>
      <c r="AJV85" s="17"/>
      <c r="AJW85" s="17"/>
      <c r="AJX85" s="17"/>
      <c r="AJY85" s="17"/>
      <c r="AJZ85" s="17"/>
      <c r="AKA85" s="17"/>
      <c r="AKB85" s="17"/>
      <c r="AKC85" s="17"/>
      <c r="AKD85" s="17"/>
      <c r="AKE85" s="17"/>
      <c r="AKF85" s="17"/>
      <c r="AKG85" s="17"/>
      <c r="AKH85" s="17"/>
      <c r="AKI85" s="17"/>
      <c r="AKJ85" s="17"/>
      <c r="AKK85" s="17"/>
      <c r="AKL85" s="17"/>
      <c r="AKM85" s="17"/>
      <c r="AKN85" s="17"/>
      <c r="AKO85" s="17"/>
      <c r="AKP85" s="17"/>
      <c r="AKQ85" s="17"/>
      <c r="AKR85" s="17"/>
      <c r="AKS85" s="17"/>
      <c r="AKT85" s="17"/>
      <c r="AKU85" s="17"/>
      <c r="AKV85" s="17"/>
      <c r="AKW85" s="17"/>
      <c r="AKX85" s="17"/>
      <c r="AKY85" s="17"/>
      <c r="AKZ85" s="17"/>
      <c r="ALA85" s="17"/>
      <c r="ALB85" s="17"/>
      <c r="ALC85" s="17"/>
      <c r="ALD85" s="17"/>
      <c r="ALE85" s="17"/>
      <c r="ALF85" s="17"/>
      <c r="ALG85" s="17"/>
      <c r="ALH85" s="17"/>
      <c r="ALI85" s="17"/>
      <c r="ALJ85" s="17"/>
      <c r="ALK85" s="17"/>
      <c r="ALL85" s="17"/>
      <c r="ALM85" s="17"/>
      <c r="ALN85" s="17"/>
      <c r="ALO85" s="17"/>
      <c r="ALP85" s="17"/>
      <c r="ALQ85" s="17"/>
      <c r="ALR85" s="17"/>
      <c r="ALS85" s="17"/>
      <c r="ALT85" s="17"/>
      <c r="ALU85" s="17"/>
      <c r="ALV85" s="17"/>
      <c r="ALW85" s="17"/>
      <c r="ALX85" s="17"/>
      <c r="ALY85" s="17"/>
      <c r="ALZ85" s="17"/>
      <c r="AMA85" s="17"/>
      <c r="AMB85" s="17"/>
      <c r="AMC85" s="17"/>
      <c r="AMD85" s="17"/>
      <c r="AME85" s="17"/>
      <c r="AMF85" s="17"/>
      <c r="AMG85" s="17"/>
      <c r="AMH85" s="17"/>
      <c r="AMI85" s="17"/>
      <c r="AMJ85" s="17"/>
    </row>
    <row r="86" spans="1:1024" s="16" customFormat="1" x14ac:dyDescent="0.25">
      <c r="A86" s="38" t="s">
        <v>633</v>
      </c>
      <c r="B86" s="285" t="s">
        <v>180</v>
      </c>
      <c r="C86" s="285"/>
      <c r="D86" s="312" t="s">
        <v>176</v>
      </c>
      <c r="E86" s="285" t="s">
        <v>17</v>
      </c>
      <c r="F86" s="309">
        <v>50</v>
      </c>
      <c r="G86" s="285" t="s">
        <v>8</v>
      </c>
      <c r="H86" s="444"/>
      <c r="I86" s="310">
        <f t="shared" si="8"/>
        <v>0</v>
      </c>
      <c r="J86" s="314"/>
      <c r="K86" s="18"/>
      <c r="L86" s="18"/>
      <c r="M86" s="293"/>
      <c r="N86" s="294"/>
      <c r="O86" s="18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  <c r="GH86" s="17"/>
      <c r="GI86" s="17"/>
      <c r="GJ86" s="17"/>
      <c r="GK86" s="17"/>
      <c r="GL86" s="17"/>
      <c r="GM86" s="17"/>
      <c r="GN86" s="17"/>
      <c r="GO86" s="17"/>
      <c r="GP86" s="17"/>
      <c r="GQ86" s="17"/>
      <c r="GR86" s="17"/>
      <c r="GS86" s="17"/>
      <c r="GT86" s="17"/>
      <c r="GU86" s="17"/>
      <c r="GV86" s="17"/>
      <c r="GW86" s="17"/>
      <c r="GX86" s="17"/>
      <c r="GY86" s="17"/>
      <c r="GZ86" s="17"/>
      <c r="HA86" s="17"/>
      <c r="HB86" s="17"/>
      <c r="HC86" s="17"/>
      <c r="HD86" s="17"/>
      <c r="HE86" s="17"/>
      <c r="HF86" s="17"/>
      <c r="HG86" s="17"/>
      <c r="HH86" s="17"/>
      <c r="HI86" s="17"/>
      <c r="HJ86" s="17"/>
      <c r="HK86" s="17"/>
      <c r="HL86" s="17"/>
      <c r="HM86" s="17"/>
      <c r="HN86" s="17"/>
      <c r="HO86" s="17"/>
      <c r="HP86" s="17"/>
      <c r="HQ86" s="17"/>
      <c r="HR86" s="17"/>
      <c r="HS86" s="17"/>
      <c r="HT86" s="17"/>
      <c r="HU86" s="17"/>
      <c r="HV86" s="17"/>
      <c r="HW86" s="17"/>
      <c r="HX86" s="17"/>
      <c r="HY86" s="17"/>
      <c r="HZ86" s="17"/>
      <c r="IA86" s="17"/>
      <c r="IB86" s="17"/>
      <c r="IC86" s="17"/>
      <c r="ID86" s="17"/>
      <c r="IE86" s="17"/>
      <c r="IF86" s="17"/>
      <c r="IG86" s="17"/>
      <c r="IH86" s="17"/>
      <c r="II86" s="17"/>
      <c r="IJ86" s="17"/>
      <c r="IK86" s="17"/>
      <c r="IL86" s="17"/>
      <c r="IM86" s="17"/>
      <c r="IN86" s="17"/>
      <c r="IO86" s="17"/>
      <c r="IP86" s="17"/>
      <c r="IQ86" s="17"/>
      <c r="IR86" s="17"/>
      <c r="IS86" s="17"/>
      <c r="IT86" s="17"/>
      <c r="IU86" s="17"/>
      <c r="IV86" s="17"/>
      <c r="IW86" s="17"/>
      <c r="IX86" s="17"/>
      <c r="IY86" s="17"/>
      <c r="IZ86" s="17"/>
      <c r="JA86" s="17"/>
      <c r="JB86" s="17"/>
      <c r="JC86" s="17"/>
      <c r="JD86" s="17"/>
      <c r="JE86" s="17"/>
      <c r="JF86" s="17"/>
      <c r="JG86" s="17"/>
      <c r="JH86" s="17"/>
      <c r="JI86" s="17"/>
      <c r="JJ86" s="17"/>
      <c r="JK86" s="17"/>
      <c r="JL86" s="17"/>
      <c r="JM86" s="17"/>
      <c r="JN86" s="17"/>
      <c r="JO86" s="17"/>
      <c r="JP86" s="17"/>
      <c r="JQ86" s="17"/>
      <c r="JR86" s="17"/>
      <c r="JS86" s="17"/>
      <c r="JT86" s="17"/>
      <c r="JU86" s="17"/>
      <c r="JV86" s="17"/>
      <c r="JW86" s="17"/>
      <c r="JX86" s="17"/>
      <c r="JY86" s="17"/>
      <c r="JZ86" s="17"/>
      <c r="KA86" s="17"/>
      <c r="KB86" s="17"/>
      <c r="KC86" s="17"/>
      <c r="KD86" s="17"/>
      <c r="KE86" s="17"/>
      <c r="KF86" s="17"/>
      <c r="KG86" s="17"/>
      <c r="KH86" s="17"/>
      <c r="KI86" s="17"/>
      <c r="KJ86" s="17"/>
      <c r="KK86" s="17"/>
      <c r="KL86" s="17"/>
      <c r="KM86" s="17"/>
      <c r="KN86" s="17"/>
      <c r="KO86" s="17"/>
      <c r="KP86" s="17"/>
      <c r="KQ86" s="17"/>
      <c r="KR86" s="17"/>
      <c r="KS86" s="17"/>
      <c r="KT86" s="17"/>
      <c r="KU86" s="17"/>
      <c r="KV86" s="17"/>
      <c r="KW86" s="17"/>
      <c r="KX86" s="17"/>
      <c r="KY86" s="17"/>
      <c r="KZ86" s="17"/>
      <c r="LA86" s="17"/>
      <c r="LB86" s="17"/>
      <c r="LC86" s="17"/>
      <c r="LD86" s="17"/>
      <c r="LE86" s="17"/>
      <c r="LF86" s="17"/>
      <c r="LG86" s="17"/>
      <c r="LH86" s="17"/>
      <c r="LI86" s="17"/>
      <c r="LJ86" s="17"/>
      <c r="LK86" s="17"/>
      <c r="LL86" s="17"/>
      <c r="LM86" s="17"/>
      <c r="LN86" s="17"/>
      <c r="LO86" s="17"/>
      <c r="LP86" s="17"/>
      <c r="LQ86" s="17"/>
      <c r="LR86" s="17"/>
      <c r="LS86" s="17"/>
      <c r="LT86" s="17"/>
      <c r="LU86" s="17"/>
      <c r="LV86" s="17"/>
      <c r="LW86" s="17"/>
      <c r="LX86" s="17"/>
      <c r="LY86" s="17"/>
      <c r="LZ86" s="17"/>
      <c r="MA86" s="17"/>
      <c r="MB86" s="17"/>
      <c r="MC86" s="17"/>
      <c r="MD86" s="17"/>
      <c r="ME86" s="17"/>
      <c r="MF86" s="17"/>
      <c r="MG86" s="17"/>
      <c r="MH86" s="17"/>
      <c r="MI86" s="17"/>
      <c r="MJ86" s="17"/>
      <c r="MK86" s="17"/>
      <c r="ML86" s="17"/>
      <c r="MM86" s="17"/>
      <c r="MN86" s="17"/>
      <c r="MO86" s="17"/>
      <c r="MP86" s="17"/>
      <c r="MQ86" s="17"/>
      <c r="MR86" s="17"/>
      <c r="MS86" s="17"/>
      <c r="MT86" s="17"/>
      <c r="MU86" s="17"/>
      <c r="MV86" s="17"/>
      <c r="MW86" s="17"/>
      <c r="MX86" s="17"/>
      <c r="MY86" s="17"/>
      <c r="MZ86" s="17"/>
      <c r="NA86" s="17"/>
      <c r="NB86" s="17"/>
      <c r="NC86" s="17"/>
      <c r="ND86" s="17"/>
      <c r="NE86" s="17"/>
      <c r="NF86" s="17"/>
      <c r="NG86" s="17"/>
      <c r="NH86" s="17"/>
      <c r="NI86" s="17"/>
      <c r="NJ86" s="17"/>
      <c r="NK86" s="17"/>
      <c r="NL86" s="17"/>
      <c r="NM86" s="17"/>
      <c r="NN86" s="17"/>
      <c r="NO86" s="17"/>
      <c r="NP86" s="17"/>
      <c r="NQ86" s="17"/>
      <c r="NR86" s="17"/>
      <c r="NS86" s="17"/>
      <c r="NT86" s="17"/>
      <c r="NU86" s="17"/>
      <c r="NV86" s="17"/>
      <c r="NW86" s="17"/>
      <c r="NX86" s="17"/>
      <c r="NY86" s="17"/>
      <c r="NZ86" s="17"/>
      <c r="OA86" s="17"/>
      <c r="OB86" s="17"/>
      <c r="OC86" s="17"/>
      <c r="OD86" s="17"/>
      <c r="OE86" s="17"/>
      <c r="OF86" s="17"/>
      <c r="OG86" s="17"/>
      <c r="OH86" s="17"/>
      <c r="OI86" s="17"/>
      <c r="OJ86" s="17"/>
      <c r="OK86" s="17"/>
      <c r="OL86" s="17"/>
      <c r="OM86" s="17"/>
      <c r="ON86" s="17"/>
      <c r="OO86" s="17"/>
      <c r="OP86" s="17"/>
      <c r="OQ86" s="17"/>
      <c r="OR86" s="17"/>
      <c r="OS86" s="17"/>
      <c r="OT86" s="17"/>
      <c r="OU86" s="17"/>
      <c r="OV86" s="17"/>
      <c r="OW86" s="17"/>
      <c r="OX86" s="17"/>
      <c r="OY86" s="17"/>
      <c r="OZ86" s="17"/>
      <c r="PA86" s="17"/>
      <c r="PB86" s="17"/>
      <c r="PC86" s="17"/>
      <c r="PD86" s="17"/>
      <c r="PE86" s="17"/>
      <c r="PF86" s="17"/>
      <c r="PG86" s="17"/>
      <c r="PH86" s="17"/>
      <c r="PI86" s="17"/>
      <c r="PJ86" s="17"/>
      <c r="PK86" s="17"/>
      <c r="PL86" s="17"/>
      <c r="PM86" s="17"/>
      <c r="PN86" s="17"/>
      <c r="PO86" s="17"/>
      <c r="PP86" s="17"/>
      <c r="PQ86" s="17"/>
      <c r="PR86" s="17"/>
      <c r="PS86" s="17"/>
      <c r="PT86" s="17"/>
      <c r="PU86" s="17"/>
      <c r="PV86" s="17"/>
      <c r="PW86" s="17"/>
      <c r="PX86" s="17"/>
      <c r="PY86" s="17"/>
      <c r="PZ86" s="17"/>
      <c r="QA86" s="17"/>
      <c r="QB86" s="17"/>
      <c r="QC86" s="17"/>
      <c r="QD86" s="17"/>
      <c r="QE86" s="17"/>
      <c r="QF86" s="17"/>
      <c r="QG86" s="17"/>
      <c r="QH86" s="17"/>
      <c r="QI86" s="17"/>
      <c r="QJ86" s="17"/>
      <c r="QK86" s="17"/>
      <c r="QL86" s="17"/>
      <c r="QM86" s="17"/>
      <c r="QN86" s="17"/>
      <c r="QO86" s="17"/>
      <c r="QP86" s="17"/>
      <c r="QQ86" s="17"/>
      <c r="QR86" s="17"/>
      <c r="QS86" s="17"/>
      <c r="QT86" s="17"/>
      <c r="QU86" s="17"/>
      <c r="QV86" s="17"/>
      <c r="QW86" s="17"/>
      <c r="QX86" s="17"/>
      <c r="QY86" s="17"/>
      <c r="QZ86" s="17"/>
      <c r="RA86" s="17"/>
      <c r="RB86" s="17"/>
      <c r="RC86" s="17"/>
      <c r="RD86" s="17"/>
      <c r="RE86" s="17"/>
      <c r="RF86" s="17"/>
      <c r="RG86" s="17"/>
      <c r="RH86" s="17"/>
      <c r="RI86" s="17"/>
      <c r="RJ86" s="17"/>
      <c r="RK86" s="17"/>
      <c r="RL86" s="17"/>
      <c r="RM86" s="17"/>
      <c r="RN86" s="17"/>
      <c r="RO86" s="17"/>
      <c r="RP86" s="17"/>
      <c r="RQ86" s="17"/>
      <c r="RR86" s="17"/>
      <c r="RS86" s="17"/>
      <c r="RT86" s="17"/>
      <c r="RU86" s="17"/>
      <c r="RV86" s="17"/>
      <c r="RW86" s="17"/>
      <c r="RX86" s="17"/>
      <c r="RY86" s="17"/>
      <c r="RZ86" s="17"/>
      <c r="SA86" s="17"/>
      <c r="SB86" s="17"/>
      <c r="SC86" s="17"/>
      <c r="SD86" s="17"/>
      <c r="SE86" s="17"/>
      <c r="SF86" s="17"/>
      <c r="SG86" s="17"/>
      <c r="SH86" s="17"/>
      <c r="SI86" s="17"/>
      <c r="SJ86" s="17"/>
      <c r="SK86" s="17"/>
      <c r="SL86" s="17"/>
      <c r="SM86" s="17"/>
      <c r="SN86" s="17"/>
      <c r="SO86" s="17"/>
      <c r="SP86" s="17"/>
      <c r="SQ86" s="17"/>
      <c r="SR86" s="17"/>
      <c r="SS86" s="17"/>
      <c r="ST86" s="17"/>
      <c r="SU86" s="17"/>
      <c r="SV86" s="17"/>
      <c r="SW86" s="17"/>
      <c r="SX86" s="17"/>
      <c r="SY86" s="17"/>
      <c r="SZ86" s="17"/>
      <c r="TA86" s="17"/>
      <c r="TB86" s="17"/>
      <c r="TC86" s="17"/>
      <c r="TD86" s="17"/>
      <c r="TE86" s="17"/>
      <c r="TF86" s="17"/>
      <c r="TG86" s="17"/>
      <c r="TH86" s="17"/>
      <c r="TI86" s="17"/>
      <c r="TJ86" s="17"/>
      <c r="TK86" s="17"/>
      <c r="TL86" s="17"/>
      <c r="TM86" s="17"/>
      <c r="TN86" s="17"/>
      <c r="TO86" s="17"/>
      <c r="TP86" s="17"/>
      <c r="TQ86" s="17"/>
      <c r="TR86" s="17"/>
      <c r="TS86" s="17"/>
      <c r="TT86" s="17"/>
      <c r="TU86" s="17"/>
      <c r="TV86" s="17"/>
      <c r="TW86" s="17"/>
      <c r="TX86" s="17"/>
      <c r="TY86" s="17"/>
      <c r="TZ86" s="17"/>
      <c r="UA86" s="17"/>
      <c r="UB86" s="17"/>
      <c r="UC86" s="17"/>
      <c r="UD86" s="17"/>
      <c r="UE86" s="17"/>
      <c r="UF86" s="17"/>
      <c r="UG86" s="17"/>
      <c r="UH86" s="17"/>
      <c r="UI86" s="17"/>
      <c r="UJ86" s="17"/>
      <c r="UK86" s="17"/>
      <c r="UL86" s="17"/>
      <c r="UM86" s="17"/>
      <c r="UN86" s="17"/>
      <c r="UO86" s="17"/>
      <c r="UP86" s="17"/>
      <c r="UQ86" s="17"/>
      <c r="UR86" s="17"/>
      <c r="US86" s="17"/>
      <c r="UT86" s="17"/>
      <c r="UU86" s="17"/>
      <c r="UV86" s="17"/>
      <c r="UW86" s="17"/>
      <c r="UX86" s="17"/>
      <c r="UY86" s="17"/>
      <c r="UZ86" s="17"/>
      <c r="VA86" s="17"/>
      <c r="VB86" s="17"/>
      <c r="VC86" s="17"/>
      <c r="VD86" s="17"/>
      <c r="VE86" s="17"/>
      <c r="VF86" s="17"/>
      <c r="VG86" s="17"/>
      <c r="VH86" s="17"/>
      <c r="VI86" s="17"/>
      <c r="VJ86" s="17"/>
      <c r="VK86" s="17"/>
      <c r="VL86" s="17"/>
      <c r="VM86" s="17"/>
      <c r="VN86" s="17"/>
      <c r="VO86" s="17"/>
      <c r="VP86" s="17"/>
      <c r="VQ86" s="17"/>
      <c r="VR86" s="17"/>
      <c r="VS86" s="17"/>
      <c r="VT86" s="17"/>
      <c r="VU86" s="17"/>
      <c r="VV86" s="17"/>
      <c r="VW86" s="17"/>
      <c r="VX86" s="17"/>
      <c r="VY86" s="17"/>
      <c r="VZ86" s="17"/>
      <c r="WA86" s="17"/>
      <c r="WB86" s="17"/>
      <c r="WC86" s="17"/>
      <c r="WD86" s="17"/>
      <c r="WE86" s="17"/>
      <c r="WF86" s="17"/>
      <c r="WG86" s="17"/>
      <c r="WH86" s="17"/>
      <c r="WI86" s="17"/>
      <c r="WJ86" s="17"/>
      <c r="WK86" s="17"/>
      <c r="WL86" s="17"/>
      <c r="WM86" s="17"/>
      <c r="WN86" s="17"/>
      <c r="WO86" s="17"/>
      <c r="WP86" s="17"/>
      <c r="WQ86" s="17"/>
      <c r="WR86" s="17"/>
      <c r="WS86" s="17"/>
      <c r="WT86" s="17"/>
      <c r="WU86" s="17"/>
      <c r="WV86" s="17"/>
      <c r="WW86" s="17"/>
      <c r="WX86" s="17"/>
      <c r="WY86" s="17"/>
      <c r="WZ86" s="17"/>
      <c r="XA86" s="17"/>
      <c r="XB86" s="17"/>
      <c r="XC86" s="17"/>
      <c r="XD86" s="17"/>
      <c r="XE86" s="17"/>
      <c r="XF86" s="17"/>
      <c r="XG86" s="17"/>
      <c r="XH86" s="17"/>
      <c r="XI86" s="17"/>
      <c r="XJ86" s="17"/>
      <c r="XK86" s="17"/>
      <c r="XL86" s="17"/>
      <c r="XM86" s="17"/>
      <c r="XN86" s="17"/>
      <c r="XO86" s="17"/>
      <c r="XP86" s="17"/>
      <c r="XQ86" s="17"/>
      <c r="XR86" s="17"/>
      <c r="XS86" s="17"/>
      <c r="XT86" s="17"/>
      <c r="XU86" s="17"/>
      <c r="XV86" s="17"/>
      <c r="XW86" s="17"/>
      <c r="XX86" s="17"/>
      <c r="XY86" s="17"/>
      <c r="XZ86" s="17"/>
      <c r="YA86" s="17"/>
      <c r="YB86" s="17"/>
      <c r="YC86" s="17"/>
      <c r="YD86" s="17"/>
      <c r="YE86" s="17"/>
      <c r="YF86" s="17"/>
      <c r="YG86" s="17"/>
      <c r="YH86" s="17"/>
      <c r="YI86" s="17"/>
      <c r="YJ86" s="17"/>
      <c r="YK86" s="17"/>
      <c r="YL86" s="17"/>
      <c r="YM86" s="17"/>
      <c r="YN86" s="17"/>
      <c r="YO86" s="17"/>
      <c r="YP86" s="17"/>
      <c r="YQ86" s="17"/>
      <c r="YR86" s="17"/>
      <c r="YS86" s="17"/>
      <c r="YT86" s="17"/>
      <c r="YU86" s="17"/>
      <c r="YV86" s="17"/>
      <c r="YW86" s="17"/>
      <c r="YX86" s="17"/>
      <c r="YY86" s="17"/>
      <c r="YZ86" s="17"/>
      <c r="ZA86" s="17"/>
      <c r="ZB86" s="17"/>
      <c r="ZC86" s="17"/>
      <c r="ZD86" s="17"/>
      <c r="ZE86" s="17"/>
      <c r="ZF86" s="17"/>
      <c r="ZG86" s="17"/>
      <c r="ZH86" s="17"/>
      <c r="ZI86" s="17"/>
      <c r="ZJ86" s="17"/>
      <c r="ZK86" s="17"/>
      <c r="ZL86" s="17"/>
      <c r="ZM86" s="17"/>
      <c r="ZN86" s="17"/>
      <c r="ZO86" s="17"/>
      <c r="ZP86" s="17"/>
      <c r="ZQ86" s="17"/>
      <c r="ZR86" s="17"/>
      <c r="ZS86" s="17"/>
      <c r="ZT86" s="17"/>
      <c r="ZU86" s="17"/>
      <c r="ZV86" s="17"/>
      <c r="ZW86" s="17"/>
      <c r="ZX86" s="17"/>
      <c r="ZY86" s="17"/>
      <c r="ZZ86" s="17"/>
      <c r="AAA86" s="17"/>
      <c r="AAB86" s="17"/>
      <c r="AAC86" s="17"/>
      <c r="AAD86" s="17"/>
      <c r="AAE86" s="17"/>
      <c r="AAF86" s="17"/>
      <c r="AAG86" s="17"/>
      <c r="AAH86" s="17"/>
      <c r="AAI86" s="17"/>
      <c r="AAJ86" s="17"/>
      <c r="AAK86" s="17"/>
      <c r="AAL86" s="17"/>
      <c r="AAM86" s="17"/>
      <c r="AAN86" s="17"/>
      <c r="AAO86" s="17"/>
      <c r="AAP86" s="17"/>
      <c r="AAQ86" s="17"/>
      <c r="AAR86" s="17"/>
      <c r="AAS86" s="17"/>
      <c r="AAT86" s="17"/>
      <c r="AAU86" s="17"/>
      <c r="AAV86" s="17"/>
      <c r="AAW86" s="17"/>
      <c r="AAX86" s="17"/>
      <c r="AAY86" s="17"/>
      <c r="AAZ86" s="17"/>
      <c r="ABA86" s="17"/>
      <c r="ABB86" s="17"/>
      <c r="ABC86" s="17"/>
      <c r="ABD86" s="17"/>
      <c r="ABE86" s="17"/>
      <c r="ABF86" s="17"/>
      <c r="ABG86" s="17"/>
      <c r="ABH86" s="17"/>
      <c r="ABI86" s="17"/>
      <c r="ABJ86" s="17"/>
      <c r="ABK86" s="17"/>
      <c r="ABL86" s="17"/>
      <c r="ABM86" s="17"/>
      <c r="ABN86" s="17"/>
      <c r="ABO86" s="17"/>
      <c r="ABP86" s="17"/>
      <c r="ABQ86" s="17"/>
      <c r="ABR86" s="17"/>
      <c r="ABS86" s="17"/>
      <c r="ABT86" s="17"/>
      <c r="ABU86" s="17"/>
      <c r="ABV86" s="17"/>
      <c r="ABW86" s="17"/>
      <c r="ABX86" s="17"/>
      <c r="ABY86" s="17"/>
      <c r="ABZ86" s="17"/>
      <c r="ACA86" s="17"/>
      <c r="ACB86" s="17"/>
      <c r="ACC86" s="17"/>
      <c r="ACD86" s="17"/>
      <c r="ACE86" s="17"/>
      <c r="ACF86" s="17"/>
      <c r="ACG86" s="17"/>
      <c r="ACH86" s="17"/>
      <c r="ACI86" s="17"/>
      <c r="ACJ86" s="17"/>
      <c r="ACK86" s="17"/>
      <c r="ACL86" s="17"/>
      <c r="ACM86" s="17"/>
      <c r="ACN86" s="17"/>
      <c r="ACO86" s="17"/>
      <c r="ACP86" s="17"/>
      <c r="ACQ86" s="17"/>
      <c r="ACR86" s="17"/>
      <c r="ACS86" s="17"/>
      <c r="ACT86" s="17"/>
      <c r="ACU86" s="17"/>
      <c r="ACV86" s="17"/>
      <c r="ACW86" s="17"/>
      <c r="ACX86" s="17"/>
      <c r="ACY86" s="17"/>
      <c r="ACZ86" s="17"/>
      <c r="ADA86" s="17"/>
      <c r="ADB86" s="17"/>
      <c r="ADC86" s="17"/>
      <c r="ADD86" s="17"/>
      <c r="ADE86" s="17"/>
      <c r="ADF86" s="17"/>
      <c r="ADG86" s="17"/>
      <c r="ADH86" s="17"/>
      <c r="ADI86" s="17"/>
      <c r="ADJ86" s="17"/>
      <c r="ADK86" s="17"/>
      <c r="ADL86" s="17"/>
      <c r="ADM86" s="17"/>
      <c r="ADN86" s="17"/>
      <c r="ADO86" s="17"/>
      <c r="ADP86" s="17"/>
      <c r="ADQ86" s="17"/>
      <c r="ADR86" s="17"/>
      <c r="ADS86" s="17"/>
      <c r="ADT86" s="17"/>
      <c r="ADU86" s="17"/>
      <c r="ADV86" s="17"/>
      <c r="ADW86" s="17"/>
      <c r="ADX86" s="17"/>
      <c r="ADY86" s="17"/>
      <c r="ADZ86" s="17"/>
      <c r="AEA86" s="17"/>
      <c r="AEB86" s="17"/>
      <c r="AEC86" s="17"/>
      <c r="AED86" s="17"/>
      <c r="AEE86" s="17"/>
      <c r="AEF86" s="17"/>
      <c r="AEG86" s="17"/>
      <c r="AEH86" s="17"/>
      <c r="AEI86" s="17"/>
      <c r="AEJ86" s="17"/>
      <c r="AEK86" s="17"/>
      <c r="AEL86" s="17"/>
      <c r="AEM86" s="17"/>
      <c r="AEN86" s="17"/>
      <c r="AEO86" s="17"/>
      <c r="AEP86" s="17"/>
      <c r="AEQ86" s="17"/>
      <c r="AER86" s="17"/>
      <c r="AES86" s="17"/>
      <c r="AET86" s="17"/>
      <c r="AEU86" s="17"/>
      <c r="AEV86" s="17"/>
      <c r="AEW86" s="17"/>
      <c r="AEX86" s="17"/>
      <c r="AEY86" s="17"/>
      <c r="AEZ86" s="17"/>
      <c r="AFA86" s="17"/>
      <c r="AFB86" s="17"/>
      <c r="AFC86" s="17"/>
      <c r="AFD86" s="17"/>
      <c r="AFE86" s="17"/>
      <c r="AFF86" s="17"/>
      <c r="AFG86" s="17"/>
      <c r="AFH86" s="17"/>
      <c r="AFI86" s="17"/>
      <c r="AFJ86" s="17"/>
      <c r="AFK86" s="17"/>
      <c r="AFL86" s="17"/>
      <c r="AFM86" s="17"/>
      <c r="AFN86" s="17"/>
      <c r="AFO86" s="17"/>
      <c r="AFP86" s="17"/>
      <c r="AFQ86" s="17"/>
      <c r="AFR86" s="17"/>
      <c r="AFS86" s="17"/>
      <c r="AFT86" s="17"/>
      <c r="AFU86" s="17"/>
      <c r="AFV86" s="17"/>
      <c r="AFW86" s="17"/>
      <c r="AFX86" s="17"/>
      <c r="AFY86" s="17"/>
      <c r="AFZ86" s="17"/>
      <c r="AGA86" s="17"/>
      <c r="AGB86" s="17"/>
      <c r="AGC86" s="17"/>
      <c r="AGD86" s="17"/>
      <c r="AGE86" s="17"/>
      <c r="AGF86" s="17"/>
      <c r="AGG86" s="17"/>
      <c r="AGH86" s="17"/>
      <c r="AGI86" s="17"/>
      <c r="AGJ86" s="17"/>
      <c r="AGK86" s="17"/>
      <c r="AGL86" s="17"/>
      <c r="AGM86" s="17"/>
      <c r="AGN86" s="17"/>
      <c r="AGO86" s="17"/>
      <c r="AGP86" s="17"/>
      <c r="AGQ86" s="17"/>
      <c r="AGR86" s="17"/>
      <c r="AGS86" s="17"/>
      <c r="AGT86" s="17"/>
      <c r="AGU86" s="17"/>
      <c r="AGV86" s="17"/>
      <c r="AGW86" s="17"/>
      <c r="AGX86" s="17"/>
      <c r="AGY86" s="17"/>
      <c r="AGZ86" s="17"/>
      <c r="AHA86" s="17"/>
      <c r="AHB86" s="17"/>
      <c r="AHC86" s="17"/>
      <c r="AHD86" s="17"/>
      <c r="AHE86" s="17"/>
      <c r="AHF86" s="17"/>
      <c r="AHG86" s="17"/>
      <c r="AHH86" s="17"/>
      <c r="AHI86" s="17"/>
      <c r="AHJ86" s="17"/>
      <c r="AHK86" s="17"/>
      <c r="AHL86" s="17"/>
      <c r="AHM86" s="17"/>
      <c r="AHN86" s="17"/>
      <c r="AHO86" s="17"/>
      <c r="AHP86" s="17"/>
      <c r="AHQ86" s="17"/>
      <c r="AHR86" s="17"/>
      <c r="AHS86" s="17"/>
      <c r="AHT86" s="17"/>
      <c r="AHU86" s="17"/>
      <c r="AHV86" s="17"/>
      <c r="AHW86" s="17"/>
      <c r="AHX86" s="17"/>
      <c r="AHY86" s="17"/>
      <c r="AHZ86" s="17"/>
      <c r="AIA86" s="17"/>
      <c r="AIB86" s="17"/>
      <c r="AIC86" s="17"/>
      <c r="AID86" s="17"/>
      <c r="AIE86" s="17"/>
      <c r="AIF86" s="17"/>
      <c r="AIG86" s="17"/>
      <c r="AIH86" s="17"/>
      <c r="AII86" s="17"/>
      <c r="AIJ86" s="17"/>
      <c r="AIK86" s="17"/>
      <c r="AIL86" s="17"/>
      <c r="AIM86" s="17"/>
      <c r="AIN86" s="17"/>
      <c r="AIO86" s="17"/>
      <c r="AIP86" s="17"/>
      <c r="AIQ86" s="17"/>
      <c r="AIR86" s="17"/>
      <c r="AIS86" s="17"/>
      <c r="AIT86" s="17"/>
      <c r="AIU86" s="17"/>
      <c r="AIV86" s="17"/>
      <c r="AIW86" s="17"/>
      <c r="AIX86" s="17"/>
      <c r="AIY86" s="17"/>
      <c r="AIZ86" s="17"/>
      <c r="AJA86" s="17"/>
      <c r="AJB86" s="17"/>
      <c r="AJC86" s="17"/>
      <c r="AJD86" s="17"/>
      <c r="AJE86" s="17"/>
      <c r="AJF86" s="17"/>
      <c r="AJG86" s="17"/>
      <c r="AJH86" s="17"/>
      <c r="AJI86" s="17"/>
      <c r="AJJ86" s="17"/>
      <c r="AJK86" s="17"/>
      <c r="AJL86" s="17"/>
      <c r="AJM86" s="17"/>
      <c r="AJN86" s="17"/>
      <c r="AJO86" s="17"/>
      <c r="AJP86" s="17"/>
      <c r="AJQ86" s="17"/>
      <c r="AJR86" s="17"/>
      <c r="AJS86" s="17"/>
      <c r="AJT86" s="17"/>
      <c r="AJU86" s="17"/>
      <c r="AJV86" s="17"/>
      <c r="AJW86" s="17"/>
      <c r="AJX86" s="17"/>
      <c r="AJY86" s="17"/>
      <c r="AJZ86" s="17"/>
      <c r="AKA86" s="17"/>
      <c r="AKB86" s="17"/>
      <c r="AKC86" s="17"/>
      <c r="AKD86" s="17"/>
      <c r="AKE86" s="17"/>
      <c r="AKF86" s="17"/>
      <c r="AKG86" s="17"/>
      <c r="AKH86" s="17"/>
      <c r="AKI86" s="17"/>
      <c r="AKJ86" s="17"/>
      <c r="AKK86" s="17"/>
      <c r="AKL86" s="17"/>
      <c r="AKM86" s="17"/>
      <c r="AKN86" s="17"/>
      <c r="AKO86" s="17"/>
      <c r="AKP86" s="17"/>
      <c r="AKQ86" s="17"/>
      <c r="AKR86" s="17"/>
      <c r="AKS86" s="17"/>
      <c r="AKT86" s="17"/>
      <c r="AKU86" s="17"/>
      <c r="AKV86" s="17"/>
      <c r="AKW86" s="17"/>
      <c r="AKX86" s="17"/>
      <c r="AKY86" s="17"/>
      <c r="AKZ86" s="17"/>
      <c r="ALA86" s="17"/>
      <c r="ALB86" s="17"/>
      <c r="ALC86" s="17"/>
      <c r="ALD86" s="17"/>
      <c r="ALE86" s="17"/>
      <c r="ALF86" s="17"/>
      <c r="ALG86" s="17"/>
      <c r="ALH86" s="17"/>
      <c r="ALI86" s="17"/>
      <c r="ALJ86" s="17"/>
      <c r="ALK86" s="17"/>
      <c r="ALL86" s="17"/>
      <c r="ALM86" s="17"/>
      <c r="ALN86" s="17"/>
      <c r="ALO86" s="17"/>
      <c r="ALP86" s="17"/>
      <c r="ALQ86" s="17"/>
      <c r="ALR86" s="17"/>
      <c r="ALS86" s="17"/>
      <c r="ALT86" s="17"/>
      <c r="ALU86" s="17"/>
      <c r="ALV86" s="17"/>
      <c r="ALW86" s="17"/>
      <c r="ALX86" s="17"/>
      <c r="ALY86" s="17"/>
      <c r="ALZ86" s="17"/>
      <c r="AMA86" s="17"/>
      <c r="AMB86" s="17"/>
      <c r="AMC86" s="17"/>
      <c r="AMD86" s="17"/>
      <c r="AME86" s="17"/>
      <c r="AMF86" s="17"/>
      <c r="AMG86" s="17"/>
      <c r="AMH86" s="17"/>
      <c r="AMI86" s="17"/>
      <c r="AMJ86" s="17"/>
    </row>
    <row r="87" spans="1:1024" s="16" customFormat="1" x14ac:dyDescent="0.25">
      <c r="A87" s="38" t="s">
        <v>634</v>
      </c>
      <c r="B87" s="285" t="s">
        <v>181</v>
      </c>
      <c r="C87" s="285"/>
      <c r="D87" s="312" t="s">
        <v>176</v>
      </c>
      <c r="E87" s="285" t="s">
        <v>17</v>
      </c>
      <c r="F87" s="309">
        <v>30</v>
      </c>
      <c r="G87" s="285" t="s">
        <v>8</v>
      </c>
      <c r="H87" s="444"/>
      <c r="I87" s="310">
        <f t="shared" si="8"/>
        <v>0</v>
      </c>
      <c r="J87" s="314"/>
      <c r="K87" s="18"/>
      <c r="L87" s="18"/>
      <c r="M87" s="293"/>
      <c r="N87" s="294"/>
      <c r="O87" s="18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  <c r="GH87" s="17"/>
      <c r="GI87" s="17"/>
      <c r="GJ87" s="17"/>
      <c r="GK87" s="17"/>
      <c r="GL87" s="17"/>
      <c r="GM87" s="17"/>
      <c r="GN87" s="17"/>
      <c r="GO87" s="17"/>
      <c r="GP87" s="17"/>
      <c r="GQ87" s="17"/>
      <c r="GR87" s="17"/>
      <c r="GS87" s="17"/>
      <c r="GT87" s="17"/>
      <c r="GU87" s="17"/>
      <c r="GV87" s="17"/>
      <c r="GW87" s="17"/>
      <c r="GX87" s="17"/>
      <c r="GY87" s="17"/>
      <c r="GZ87" s="17"/>
      <c r="HA87" s="17"/>
      <c r="HB87" s="17"/>
      <c r="HC87" s="17"/>
      <c r="HD87" s="17"/>
      <c r="HE87" s="17"/>
      <c r="HF87" s="17"/>
      <c r="HG87" s="17"/>
      <c r="HH87" s="17"/>
      <c r="HI87" s="17"/>
      <c r="HJ87" s="17"/>
      <c r="HK87" s="17"/>
      <c r="HL87" s="17"/>
      <c r="HM87" s="17"/>
      <c r="HN87" s="17"/>
      <c r="HO87" s="17"/>
      <c r="HP87" s="17"/>
      <c r="HQ87" s="17"/>
      <c r="HR87" s="17"/>
      <c r="HS87" s="17"/>
      <c r="HT87" s="17"/>
      <c r="HU87" s="17"/>
      <c r="HV87" s="17"/>
      <c r="HW87" s="17"/>
      <c r="HX87" s="17"/>
      <c r="HY87" s="17"/>
      <c r="HZ87" s="17"/>
      <c r="IA87" s="17"/>
      <c r="IB87" s="17"/>
      <c r="IC87" s="17"/>
      <c r="ID87" s="17"/>
      <c r="IE87" s="17"/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  <c r="IS87" s="17"/>
      <c r="IT87" s="17"/>
      <c r="IU87" s="17"/>
      <c r="IV87" s="17"/>
      <c r="IW87" s="17"/>
      <c r="IX87" s="17"/>
      <c r="IY87" s="17"/>
      <c r="IZ87" s="17"/>
      <c r="JA87" s="17"/>
      <c r="JB87" s="17"/>
      <c r="JC87" s="17"/>
      <c r="JD87" s="17"/>
      <c r="JE87" s="17"/>
      <c r="JF87" s="17"/>
      <c r="JG87" s="17"/>
      <c r="JH87" s="17"/>
      <c r="JI87" s="17"/>
      <c r="JJ87" s="17"/>
      <c r="JK87" s="17"/>
      <c r="JL87" s="17"/>
      <c r="JM87" s="17"/>
      <c r="JN87" s="17"/>
      <c r="JO87" s="17"/>
      <c r="JP87" s="17"/>
      <c r="JQ87" s="17"/>
      <c r="JR87" s="17"/>
      <c r="JS87" s="17"/>
      <c r="JT87" s="17"/>
      <c r="JU87" s="17"/>
      <c r="JV87" s="17"/>
      <c r="JW87" s="17"/>
      <c r="JX87" s="17"/>
      <c r="JY87" s="17"/>
      <c r="JZ87" s="17"/>
      <c r="KA87" s="17"/>
      <c r="KB87" s="17"/>
      <c r="KC87" s="17"/>
      <c r="KD87" s="17"/>
      <c r="KE87" s="17"/>
      <c r="KF87" s="17"/>
      <c r="KG87" s="17"/>
      <c r="KH87" s="17"/>
      <c r="KI87" s="17"/>
      <c r="KJ87" s="17"/>
      <c r="KK87" s="17"/>
      <c r="KL87" s="17"/>
      <c r="KM87" s="17"/>
      <c r="KN87" s="17"/>
      <c r="KO87" s="17"/>
      <c r="KP87" s="17"/>
      <c r="KQ87" s="17"/>
      <c r="KR87" s="17"/>
      <c r="KS87" s="17"/>
      <c r="KT87" s="17"/>
      <c r="KU87" s="17"/>
      <c r="KV87" s="17"/>
      <c r="KW87" s="17"/>
      <c r="KX87" s="17"/>
      <c r="KY87" s="17"/>
      <c r="KZ87" s="17"/>
      <c r="LA87" s="17"/>
      <c r="LB87" s="17"/>
      <c r="LC87" s="17"/>
      <c r="LD87" s="17"/>
      <c r="LE87" s="17"/>
      <c r="LF87" s="17"/>
      <c r="LG87" s="17"/>
      <c r="LH87" s="17"/>
      <c r="LI87" s="17"/>
      <c r="LJ87" s="17"/>
      <c r="LK87" s="17"/>
      <c r="LL87" s="17"/>
      <c r="LM87" s="17"/>
      <c r="LN87" s="17"/>
      <c r="LO87" s="17"/>
      <c r="LP87" s="17"/>
      <c r="LQ87" s="17"/>
      <c r="LR87" s="17"/>
      <c r="LS87" s="17"/>
      <c r="LT87" s="17"/>
      <c r="LU87" s="17"/>
      <c r="LV87" s="17"/>
      <c r="LW87" s="17"/>
      <c r="LX87" s="17"/>
      <c r="LY87" s="17"/>
      <c r="LZ87" s="17"/>
      <c r="MA87" s="17"/>
      <c r="MB87" s="17"/>
      <c r="MC87" s="17"/>
      <c r="MD87" s="17"/>
      <c r="ME87" s="17"/>
      <c r="MF87" s="17"/>
      <c r="MG87" s="17"/>
      <c r="MH87" s="17"/>
      <c r="MI87" s="17"/>
      <c r="MJ87" s="17"/>
      <c r="MK87" s="17"/>
      <c r="ML87" s="17"/>
      <c r="MM87" s="17"/>
      <c r="MN87" s="17"/>
      <c r="MO87" s="17"/>
      <c r="MP87" s="17"/>
      <c r="MQ87" s="17"/>
      <c r="MR87" s="17"/>
      <c r="MS87" s="17"/>
      <c r="MT87" s="17"/>
      <c r="MU87" s="17"/>
      <c r="MV87" s="17"/>
      <c r="MW87" s="17"/>
      <c r="MX87" s="17"/>
      <c r="MY87" s="17"/>
      <c r="MZ87" s="17"/>
      <c r="NA87" s="17"/>
      <c r="NB87" s="17"/>
      <c r="NC87" s="17"/>
      <c r="ND87" s="17"/>
      <c r="NE87" s="17"/>
      <c r="NF87" s="17"/>
      <c r="NG87" s="17"/>
      <c r="NH87" s="17"/>
      <c r="NI87" s="17"/>
      <c r="NJ87" s="17"/>
      <c r="NK87" s="17"/>
      <c r="NL87" s="17"/>
      <c r="NM87" s="17"/>
      <c r="NN87" s="17"/>
      <c r="NO87" s="17"/>
      <c r="NP87" s="17"/>
      <c r="NQ87" s="17"/>
      <c r="NR87" s="17"/>
      <c r="NS87" s="17"/>
      <c r="NT87" s="17"/>
      <c r="NU87" s="17"/>
      <c r="NV87" s="17"/>
      <c r="NW87" s="17"/>
      <c r="NX87" s="17"/>
      <c r="NY87" s="17"/>
      <c r="NZ87" s="17"/>
      <c r="OA87" s="17"/>
      <c r="OB87" s="17"/>
      <c r="OC87" s="17"/>
      <c r="OD87" s="17"/>
      <c r="OE87" s="17"/>
      <c r="OF87" s="17"/>
      <c r="OG87" s="17"/>
      <c r="OH87" s="17"/>
      <c r="OI87" s="17"/>
      <c r="OJ87" s="17"/>
      <c r="OK87" s="17"/>
      <c r="OL87" s="17"/>
      <c r="OM87" s="17"/>
      <c r="ON87" s="17"/>
      <c r="OO87" s="17"/>
      <c r="OP87" s="17"/>
      <c r="OQ87" s="17"/>
      <c r="OR87" s="17"/>
      <c r="OS87" s="17"/>
      <c r="OT87" s="17"/>
      <c r="OU87" s="17"/>
      <c r="OV87" s="17"/>
      <c r="OW87" s="17"/>
      <c r="OX87" s="17"/>
      <c r="OY87" s="17"/>
      <c r="OZ87" s="17"/>
      <c r="PA87" s="17"/>
      <c r="PB87" s="17"/>
      <c r="PC87" s="17"/>
      <c r="PD87" s="17"/>
      <c r="PE87" s="17"/>
      <c r="PF87" s="17"/>
      <c r="PG87" s="17"/>
      <c r="PH87" s="17"/>
      <c r="PI87" s="17"/>
      <c r="PJ87" s="17"/>
      <c r="PK87" s="17"/>
      <c r="PL87" s="17"/>
      <c r="PM87" s="17"/>
      <c r="PN87" s="17"/>
      <c r="PO87" s="17"/>
      <c r="PP87" s="17"/>
      <c r="PQ87" s="17"/>
      <c r="PR87" s="17"/>
      <c r="PS87" s="17"/>
      <c r="PT87" s="17"/>
      <c r="PU87" s="17"/>
      <c r="PV87" s="17"/>
      <c r="PW87" s="17"/>
      <c r="PX87" s="17"/>
      <c r="PY87" s="17"/>
      <c r="PZ87" s="17"/>
      <c r="QA87" s="17"/>
      <c r="QB87" s="17"/>
      <c r="QC87" s="17"/>
      <c r="QD87" s="17"/>
      <c r="QE87" s="17"/>
      <c r="QF87" s="17"/>
      <c r="QG87" s="17"/>
      <c r="QH87" s="17"/>
      <c r="QI87" s="17"/>
      <c r="QJ87" s="17"/>
      <c r="QK87" s="17"/>
      <c r="QL87" s="17"/>
      <c r="QM87" s="17"/>
      <c r="QN87" s="17"/>
      <c r="QO87" s="17"/>
      <c r="QP87" s="17"/>
      <c r="QQ87" s="17"/>
      <c r="QR87" s="17"/>
      <c r="QS87" s="17"/>
      <c r="QT87" s="17"/>
      <c r="QU87" s="17"/>
      <c r="QV87" s="17"/>
      <c r="QW87" s="17"/>
      <c r="QX87" s="17"/>
      <c r="QY87" s="17"/>
      <c r="QZ87" s="17"/>
      <c r="RA87" s="17"/>
      <c r="RB87" s="17"/>
      <c r="RC87" s="17"/>
      <c r="RD87" s="17"/>
      <c r="RE87" s="17"/>
      <c r="RF87" s="17"/>
      <c r="RG87" s="17"/>
      <c r="RH87" s="17"/>
      <c r="RI87" s="17"/>
      <c r="RJ87" s="17"/>
      <c r="RK87" s="17"/>
      <c r="RL87" s="17"/>
      <c r="RM87" s="17"/>
      <c r="RN87" s="17"/>
      <c r="RO87" s="17"/>
      <c r="RP87" s="17"/>
      <c r="RQ87" s="17"/>
      <c r="RR87" s="17"/>
      <c r="RS87" s="17"/>
      <c r="RT87" s="17"/>
      <c r="RU87" s="17"/>
      <c r="RV87" s="17"/>
      <c r="RW87" s="17"/>
      <c r="RX87" s="17"/>
      <c r="RY87" s="17"/>
      <c r="RZ87" s="17"/>
      <c r="SA87" s="17"/>
      <c r="SB87" s="17"/>
      <c r="SC87" s="17"/>
      <c r="SD87" s="17"/>
      <c r="SE87" s="17"/>
      <c r="SF87" s="17"/>
      <c r="SG87" s="17"/>
      <c r="SH87" s="17"/>
      <c r="SI87" s="17"/>
      <c r="SJ87" s="17"/>
      <c r="SK87" s="17"/>
      <c r="SL87" s="17"/>
      <c r="SM87" s="17"/>
      <c r="SN87" s="17"/>
      <c r="SO87" s="17"/>
      <c r="SP87" s="17"/>
      <c r="SQ87" s="17"/>
      <c r="SR87" s="17"/>
      <c r="SS87" s="17"/>
      <c r="ST87" s="17"/>
      <c r="SU87" s="17"/>
      <c r="SV87" s="17"/>
      <c r="SW87" s="17"/>
      <c r="SX87" s="17"/>
      <c r="SY87" s="17"/>
      <c r="SZ87" s="17"/>
      <c r="TA87" s="17"/>
      <c r="TB87" s="17"/>
      <c r="TC87" s="17"/>
      <c r="TD87" s="17"/>
      <c r="TE87" s="17"/>
      <c r="TF87" s="17"/>
      <c r="TG87" s="17"/>
      <c r="TH87" s="17"/>
      <c r="TI87" s="17"/>
      <c r="TJ87" s="17"/>
      <c r="TK87" s="17"/>
      <c r="TL87" s="17"/>
      <c r="TM87" s="17"/>
      <c r="TN87" s="17"/>
      <c r="TO87" s="17"/>
      <c r="TP87" s="17"/>
      <c r="TQ87" s="17"/>
      <c r="TR87" s="17"/>
      <c r="TS87" s="17"/>
      <c r="TT87" s="17"/>
      <c r="TU87" s="17"/>
      <c r="TV87" s="17"/>
      <c r="TW87" s="17"/>
      <c r="TX87" s="17"/>
      <c r="TY87" s="17"/>
      <c r="TZ87" s="17"/>
      <c r="UA87" s="17"/>
      <c r="UB87" s="17"/>
      <c r="UC87" s="17"/>
      <c r="UD87" s="17"/>
      <c r="UE87" s="17"/>
      <c r="UF87" s="17"/>
      <c r="UG87" s="17"/>
      <c r="UH87" s="17"/>
      <c r="UI87" s="17"/>
      <c r="UJ87" s="17"/>
      <c r="UK87" s="17"/>
      <c r="UL87" s="17"/>
      <c r="UM87" s="17"/>
      <c r="UN87" s="17"/>
      <c r="UO87" s="17"/>
      <c r="UP87" s="17"/>
      <c r="UQ87" s="17"/>
      <c r="UR87" s="17"/>
      <c r="US87" s="17"/>
      <c r="UT87" s="17"/>
      <c r="UU87" s="17"/>
      <c r="UV87" s="17"/>
      <c r="UW87" s="17"/>
      <c r="UX87" s="17"/>
      <c r="UY87" s="17"/>
      <c r="UZ87" s="17"/>
      <c r="VA87" s="17"/>
      <c r="VB87" s="17"/>
      <c r="VC87" s="17"/>
      <c r="VD87" s="17"/>
      <c r="VE87" s="17"/>
      <c r="VF87" s="17"/>
      <c r="VG87" s="17"/>
      <c r="VH87" s="17"/>
      <c r="VI87" s="17"/>
      <c r="VJ87" s="17"/>
      <c r="VK87" s="17"/>
      <c r="VL87" s="17"/>
      <c r="VM87" s="17"/>
      <c r="VN87" s="17"/>
      <c r="VO87" s="17"/>
      <c r="VP87" s="17"/>
      <c r="VQ87" s="17"/>
      <c r="VR87" s="17"/>
      <c r="VS87" s="17"/>
      <c r="VT87" s="17"/>
      <c r="VU87" s="17"/>
      <c r="VV87" s="17"/>
      <c r="VW87" s="17"/>
      <c r="VX87" s="17"/>
      <c r="VY87" s="17"/>
      <c r="VZ87" s="17"/>
      <c r="WA87" s="17"/>
      <c r="WB87" s="17"/>
      <c r="WC87" s="17"/>
      <c r="WD87" s="17"/>
      <c r="WE87" s="17"/>
      <c r="WF87" s="17"/>
      <c r="WG87" s="17"/>
      <c r="WH87" s="17"/>
      <c r="WI87" s="17"/>
      <c r="WJ87" s="17"/>
      <c r="WK87" s="17"/>
      <c r="WL87" s="17"/>
      <c r="WM87" s="17"/>
      <c r="WN87" s="17"/>
      <c r="WO87" s="17"/>
      <c r="WP87" s="17"/>
      <c r="WQ87" s="17"/>
      <c r="WR87" s="17"/>
      <c r="WS87" s="17"/>
      <c r="WT87" s="17"/>
      <c r="WU87" s="17"/>
      <c r="WV87" s="17"/>
      <c r="WW87" s="17"/>
      <c r="WX87" s="17"/>
      <c r="WY87" s="17"/>
      <c r="WZ87" s="17"/>
      <c r="XA87" s="17"/>
      <c r="XB87" s="17"/>
      <c r="XC87" s="17"/>
      <c r="XD87" s="17"/>
      <c r="XE87" s="17"/>
      <c r="XF87" s="17"/>
      <c r="XG87" s="17"/>
      <c r="XH87" s="17"/>
      <c r="XI87" s="17"/>
      <c r="XJ87" s="17"/>
      <c r="XK87" s="17"/>
      <c r="XL87" s="17"/>
      <c r="XM87" s="17"/>
      <c r="XN87" s="17"/>
      <c r="XO87" s="17"/>
      <c r="XP87" s="17"/>
      <c r="XQ87" s="17"/>
      <c r="XR87" s="17"/>
      <c r="XS87" s="17"/>
      <c r="XT87" s="17"/>
      <c r="XU87" s="17"/>
      <c r="XV87" s="17"/>
      <c r="XW87" s="17"/>
      <c r="XX87" s="17"/>
      <c r="XY87" s="17"/>
      <c r="XZ87" s="17"/>
      <c r="YA87" s="17"/>
      <c r="YB87" s="17"/>
      <c r="YC87" s="17"/>
      <c r="YD87" s="17"/>
      <c r="YE87" s="17"/>
      <c r="YF87" s="17"/>
      <c r="YG87" s="17"/>
      <c r="YH87" s="17"/>
      <c r="YI87" s="17"/>
      <c r="YJ87" s="17"/>
      <c r="YK87" s="17"/>
      <c r="YL87" s="17"/>
      <c r="YM87" s="17"/>
      <c r="YN87" s="17"/>
      <c r="YO87" s="17"/>
      <c r="YP87" s="17"/>
      <c r="YQ87" s="17"/>
      <c r="YR87" s="17"/>
      <c r="YS87" s="17"/>
      <c r="YT87" s="17"/>
      <c r="YU87" s="17"/>
      <c r="YV87" s="17"/>
      <c r="YW87" s="17"/>
      <c r="YX87" s="17"/>
      <c r="YY87" s="17"/>
      <c r="YZ87" s="17"/>
      <c r="ZA87" s="17"/>
      <c r="ZB87" s="17"/>
      <c r="ZC87" s="17"/>
      <c r="ZD87" s="17"/>
      <c r="ZE87" s="17"/>
      <c r="ZF87" s="17"/>
      <c r="ZG87" s="17"/>
      <c r="ZH87" s="17"/>
      <c r="ZI87" s="17"/>
      <c r="ZJ87" s="17"/>
      <c r="ZK87" s="17"/>
      <c r="ZL87" s="17"/>
      <c r="ZM87" s="17"/>
      <c r="ZN87" s="17"/>
      <c r="ZO87" s="17"/>
      <c r="ZP87" s="17"/>
      <c r="ZQ87" s="17"/>
      <c r="ZR87" s="17"/>
      <c r="ZS87" s="17"/>
      <c r="ZT87" s="17"/>
      <c r="ZU87" s="17"/>
      <c r="ZV87" s="17"/>
      <c r="ZW87" s="17"/>
      <c r="ZX87" s="17"/>
      <c r="ZY87" s="17"/>
      <c r="ZZ87" s="17"/>
      <c r="AAA87" s="17"/>
      <c r="AAB87" s="17"/>
      <c r="AAC87" s="17"/>
      <c r="AAD87" s="17"/>
      <c r="AAE87" s="17"/>
      <c r="AAF87" s="17"/>
      <c r="AAG87" s="17"/>
      <c r="AAH87" s="17"/>
      <c r="AAI87" s="17"/>
      <c r="AAJ87" s="17"/>
      <c r="AAK87" s="17"/>
      <c r="AAL87" s="17"/>
      <c r="AAM87" s="17"/>
      <c r="AAN87" s="17"/>
      <c r="AAO87" s="17"/>
      <c r="AAP87" s="17"/>
      <c r="AAQ87" s="17"/>
      <c r="AAR87" s="17"/>
      <c r="AAS87" s="17"/>
      <c r="AAT87" s="17"/>
      <c r="AAU87" s="17"/>
      <c r="AAV87" s="17"/>
      <c r="AAW87" s="17"/>
      <c r="AAX87" s="17"/>
      <c r="AAY87" s="17"/>
      <c r="AAZ87" s="17"/>
      <c r="ABA87" s="17"/>
      <c r="ABB87" s="17"/>
      <c r="ABC87" s="17"/>
      <c r="ABD87" s="17"/>
      <c r="ABE87" s="17"/>
      <c r="ABF87" s="17"/>
      <c r="ABG87" s="17"/>
      <c r="ABH87" s="17"/>
      <c r="ABI87" s="17"/>
      <c r="ABJ87" s="17"/>
      <c r="ABK87" s="17"/>
      <c r="ABL87" s="17"/>
      <c r="ABM87" s="17"/>
      <c r="ABN87" s="17"/>
      <c r="ABO87" s="17"/>
      <c r="ABP87" s="17"/>
      <c r="ABQ87" s="17"/>
      <c r="ABR87" s="17"/>
      <c r="ABS87" s="17"/>
      <c r="ABT87" s="17"/>
      <c r="ABU87" s="17"/>
      <c r="ABV87" s="17"/>
      <c r="ABW87" s="17"/>
      <c r="ABX87" s="17"/>
      <c r="ABY87" s="17"/>
      <c r="ABZ87" s="17"/>
      <c r="ACA87" s="17"/>
      <c r="ACB87" s="17"/>
      <c r="ACC87" s="17"/>
      <c r="ACD87" s="17"/>
      <c r="ACE87" s="17"/>
      <c r="ACF87" s="17"/>
      <c r="ACG87" s="17"/>
      <c r="ACH87" s="17"/>
      <c r="ACI87" s="17"/>
      <c r="ACJ87" s="17"/>
      <c r="ACK87" s="17"/>
      <c r="ACL87" s="17"/>
      <c r="ACM87" s="17"/>
      <c r="ACN87" s="17"/>
      <c r="ACO87" s="17"/>
      <c r="ACP87" s="17"/>
      <c r="ACQ87" s="17"/>
      <c r="ACR87" s="17"/>
      <c r="ACS87" s="17"/>
      <c r="ACT87" s="17"/>
      <c r="ACU87" s="17"/>
      <c r="ACV87" s="17"/>
      <c r="ACW87" s="17"/>
      <c r="ACX87" s="17"/>
      <c r="ACY87" s="17"/>
      <c r="ACZ87" s="17"/>
      <c r="ADA87" s="17"/>
      <c r="ADB87" s="17"/>
      <c r="ADC87" s="17"/>
      <c r="ADD87" s="17"/>
      <c r="ADE87" s="17"/>
      <c r="ADF87" s="17"/>
      <c r="ADG87" s="17"/>
      <c r="ADH87" s="17"/>
      <c r="ADI87" s="17"/>
      <c r="ADJ87" s="17"/>
      <c r="ADK87" s="17"/>
      <c r="ADL87" s="17"/>
      <c r="ADM87" s="17"/>
      <c r="ADN87" s="17"/>
      <c r="ADO87" s="17"/>
      <c r="ADP87" s="17"/>
      <c r="ADQ87" s="17"/>
      <c r="ADR87" s="17"/>
      <c r="ADS87" s="17"/>
      <c r="ADT87" s="17"/>
      <c r="ADU87" s="17"/>
      <c r="ADV87" s="17"/>
      <c r="ADW87" s="17"/>
      <c r="ADX87" s="17"/>
      <c r="ADY87" s="17"/>
      <c r="ADZ87" s="17"/>
      <c r="AEA87" s="17"/>
      <c r="AEB87" s="17"/>
      <c r="AEC87" s="17"/>
      <c r="AED87" s="17"/>
      <c r="AEE87" s="17"/>
      <c r="AEF87" s="17"/>
      <c r="AEG87" s="17"/>
      <c r="AEH87" s="17"/>
      <c r="AEI87" s="17"/>
      <c r="AEJ87" s="17"/>
      <c r="AEK87" s="17"/>
      <c r="AEL87" s="17"/>
      <c r="AEM87" s="17"/>
      <c r="AEN87" s="17"/>
      <c r="AEO87" s="17"/>
      <c r="AEP87" s="17"/>
      <c r="AEQ87" s="17"/>
      <c r="AER87" s="17"/>
      <c r="AES87" s="17"/>
      <c r="AET87" s="17"/>
      <c r="AEU87" s="17"/>
      <c r="AEV87" s="17"/>
      <c r="AEW87" s="17"/>
      <c r="AEX87" s="17"/>
      <c r="AEY87" s="17"/>
      <c r="AEZ87" s="17"/>
      <c r="AFA87" s="17"/>
      <c r="AFB87" s="17"/>
      <c r="AFC87" s="17"/>
      <c r="AFD87" s="17"/>
      <c r="AFE87" s="17"/>
      <c r="AFF87" s="17"/>
      <c r="AFG87" s="17"/>
      <c r="AFH87" s="17"/>
      <c r="AFI87" s="17"/>
      <c r="AFJ87" s="17"/>
      <c r="AFK87" s="17"/>
      <c r="AFL87" s="17"/>
      <c r="AFM87" s="17"/>
      <c r="AFN87" s="17"/>
      <c r="AFO87" s="17"/>
      <c r="AFP87" s="17"/>
      <c r="AFQ87" s="17"/>
      <c r="AFR87" s="17"/>
      <c r="AFS87" s="17"/>
      <c r="AFT87" s="17"/>
      <c r="AFU87" s="17"/>
      <c r="AFV87" s="17"/>
      <c r="AFW87" s="17"/>
      <c r="AFX87" s="17"/>
      <c r="AFY87" s="17"/>
      <c r="AFZ87" s="17"/>
      <c r="AGA87" s="17"/>
      <c r="AGB87" s="17"/>
      <c r="AGC87" s="17"/>
      <c r="AGD87" s="17"/>
      <c r="AGE87" s="17"/>
      <c r="AGF87" s="17"/>
      <c r="AGG87" s="17"/>
      <c r="AGH87" s="17"/>
      <c r="AGI87" s="17"/>
      <c r="AGJ87" s="17"/>
      <c r="AGK87" s="17"/>
      <c r="AGL87" s="17"/>
      <c r="AGM87" s="17"/>
      <c r="AGN87" s="17"/>
      <c r="AGO87" s="17"/>
      <c r="AGP87" s="17"/>
      <c r="AGQ87" s="17"/>
      <c r="AGR87" s="17"/>
      <c r="AGS87" s="17"/>
      <c r="AGT87" s="17"/>
      <c r="AGU87" s="17"/>
      <c r="AGV87" s="17"/>
      <c r="AGW87" s="17"/>
      <c r="AGX87" s="17"/>
      <c r="AGY87" s="17"/>
      <c r="AGZ87" s="17"/>
      <c r="AHA87" s="17"/>
      <c r="AHB87" s="17"/>
      <c r="AHC87" s="17"/>
      <c r="AHD87" s="17"/>
      <c r="AHE87" s="17"/>
      <c r="AHF87" s="17"/>
      <c r="AHG87" s="17"/>
      <c r="AHH87" s="17"/>
      <c r="AHI87" s="17"/>
      <c r="AHJ87" s="17"/>
      <c r="AHK87" s="17"/>
      <c r="AHL87" s="17"/>
      <c r="AHM87" s="17"/>
      <c r="AHN87" s="17"/>
      <c r="AHO87" s="17"/>
      <c r="AHP87" s="17"/>
      <c r="AHQ87" s="17"/>
      <c r="AHR87" s="17"/>
      <c r="AHS87" s="17"/>
      <c r="AHT87" s="17"/>
      <c r="AHU87" s="17"/>
      <c r="AHV87" s="17"/>
      <c r="AHW87" s="17"/>
      <c r="AHX87" s="17"/>
      <c r="AHY87" s="17"/>
      <c r="AHZ87" s="17"/>
      <c r="AIA87" s="17"/>
      <c r="AIB87" s="17"/>
      <c r="AIC87" s="17"/>
      <c r="AID87" s="17"/>
      <c r="AIE87" s="17"/>
      <c r="AIF87" s="17"/>
      <c r="AIG87" s="17"/>
      <c r="AIH87" s="17"/>
      <c r="AII87" s="17"/>
      <c r="AIJ87" s="17"/>
      <c r="AIK87" s="17"/>
      <c r="AIL87" s="17"/>
      <c r="AIM87" s="17"/>
      <c r="AIN87" s="17"/>
      <c r="AIO87" s="17"/>
      <c r="AIP87" s="17"/>
      <c r="AIQ87" s="17"/>
      <c r="AIR87" s="17"/>
      <c r="AIS87" s="17"/>
      <c r="AIT87" s="17"/>
      <c r="AIU87" s="17"/>
      <c r="AIV87" s="17"/>
      <c r="AIW87" s="17"/>
      <c r="AIX87" s="17"/>
      <c r="AIY87" s="17"/>
      <c r="AIZ87" s="17"/>
      <c r="AJA87" s="17"/>
      <c r="AJB87" s="17"/>
      <c r="AJC87" s="17"/>
      <c r="AJD87" s="17"/>
      <c r="AJE87" s="17"/>
      <c r="AJF87" s="17"/>
      <c r="AJG87" s="17"/>
      <c r="AJH87" s="17"/>
      <c r="AJI87" s="17"/>
      <c r="AJJ87" s="17"/>
      <c r="AJK87" s="17"/>
      <c r="AJL87" s="17"/>
      <c r="AJM87" s="17"/>
      <c r="AJN87" s="17"/>
      <c r="AJO87" s="17"/>
      <c r="AJP87" s="17"/>
      <c r="AJQ87" s="17"/>
      <c r="AJR87" s="17"/>
      <c r="AJS87" s="17"/>
      <c r="AJT87" s="17"/>
      <c r="AJU87" s="17"/>
      <c r="AJV87" s="17"/>
      <c r="AJW87" s="17"/>
      <c r="AJX87" s="17"/>
      <c r="AJY87" s="17"/>
      <c r="AJZ87" s="17"/>
      <c r="AKA87" s="17"/>
      <c r="AKB87" s="17"/>
      <c r="AKC87" s="17"/>
      <c r="AKD87" s="17"/>
      <c r="AKE87" s="17"/>
      <c r="AKF87" s="17"/>
      <c r="AKG87" s="17"/>
      <c r="AKH87" s="17"/>
      <c r="AKI87" s="17"/>
      <c r="AKJ87" s="17"/>
      <c r="AKK87" s="17"/>
      <c r="AKL87" s="17"/>
      <c r="AKM87" s="17"/>
      <c r="AKN87" s="17"/>
      <c r="AKO87" s="17"/>
      <c r="AKP87" s="17"/>
      <c r="AKQ87" s="17"/>
      <c r="AKR87" s="17"/>
      <c r="AKS87" s="17"/>
      <c r="AKT87" s="17"/>
      <c r="AKU87" s="17"/>
      <c r="AKV87" s="17"/>
      <c r="AKW87" s="17"/>
      <c r="AKX87" s="17"/>
      <c r="AKY87" s="17"/>
      <c r="AKZ87" s="17"/>
      <c r="ALA87" s="17"/>
      <c r="ALB87" s="17"/>
      <c r="ALC87" s="17"/>
      <c r="ALD87" s="17"/>
      <c r="ALE87" s="17"/>
      <c r="ALF87" s="17"/>
      <c r="ALG87" s="17"/>
      <c r="ALH87" s="17"/>
      <c r="ALI87" s="17"/>
      <c r="ALJ87" s="17"/>
      <c r="ALK87" s="17"/>
      <c r="ALL87" s="17"/>
      <c r="ALM87" s="17"/>
      <c r="ALN87" s="17"/>
      <c r="ALO87" s="17"/>
      <c r="ALP87" s="17"/>
      <c r="ALQ87" s="17"/>
      <c r="ALR87" s="17"/>
      <c r="ALS87" s="17"/>
      <c r="ALT87" s="17"/>
      <c r="ALU87" s="17"/>
      <c r="ALV87" s="17"/>
      <c r="ALW87" s="17"/>
      <c r="ALX87" s="17"/>
      <c r="ALY87" s="17"/>
      <c r="ALZ87" s="17"/>
      <c r="AMA87" s="17"/>
      <c r="AMB87" s="17"/>
      <c r="AMC87" s="17"/>
      <c r="AMD87" s="17"/>
      <c r="AME87" s="17"/>
      <c r="AMF87" s="17"/>
      <c r="AMG87" s="17"/>
      <c r="AMH87" s="17"/>
      <c r="AMI87" s="17"/>
      <c r="AMJ87" s="17"/>
    </row>
    <row r="88" spans="1:1024" s="16" customFormat="1" x14ac:dyDescent="0.25">
      <c r="A88" s="38" t="s">
        <v>635</v>
      </c>
      <c r="B88" s="285" t="s">
        <v>414</v>
      </c>
      <c r="C88" s="285" t="s">
        <v>404</v>
      </c>
      <c r="D88" s="312" t="s">
        <v>176</v>
      </c>
      <c r="E88" s="285" t="s">
        <v>17</v>
      </c>
      <c r="F88" s="298">
        <v>400</v>
      </c>
      <c r="G88" s="285" t="s">
        <v>12</v>
      </c>
      <c r="H88" s="444"/>
      <c r="I88" s="310">
        <f>F88*H88</f>
        <v>0</v>
      </c>
      <c r="J88" s="314"/>
      <c r="K88" s="18"/>
      <c r="L88" s="18"/>
      <c r="M88" s="293"/>
      <c r="N88" s="294"/>
      <c r="O88" s="18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  <c r="GH88" s="17"/>
      <c r="GI88" s="17"/>
      <c r="GJ88" s="17"/>
      <c r="GK88" s="17"/>
      <c r="GL88" s="17"/>
      <c r="GM88" s="17"/>
      <c r="GN88" s="17"/>
      <c r="GO88" s="17"/>
      <c r="GP88" s="17"/>
      <c r="GQ88" s="17"/>
      <c r="GR88" s="17"/>
      <c r="GS88" s="17"/>
      <c r="GT88" s="17"/>
      <c r="GU88" s="17"/>
      <c r="GV88" s="17"/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  <c r="IV88" s="17"/>
      <c r="IW88" s="17"/>
      <c r="IX88" s="17"/>
      <c r="IY88" s="17"/>
      <c r="IZ88" s="17"/>
      <c r="JA88" s="17"/>
      <c r="JB88" s="17"/>
      <c r="JC88" s="17"/>
      <c r="JD88" s="17"/>
      <c r="JE88" s="17"/>
      <c r="JF88" s="17"/>
      <c r="JG88" s="17"/>
      <c r="JH88" s="17"/>
      <c r="JI88" s="17"/>
      <c r="JJ88" s="17"/>
      <c r="JK88" s="17"/>
      <c r="JL88" s="17"/>
      <c r="JM88" s="17"/>
      <c r="JN88" s="17"/>
      <c r="JO88" s="17"/>
      <c r="JP88" s="17"/>
      <c r="JQ88" s="17"/>
      <c r="JR88" s="17"/>
      <c r="JS88" s="17"/>
      <c r="JT88" s="17"/>
      <c r="JU88" s="17"/>
      <c r="JV88" s="17"/>
      <c r="JW88" s="17"/>
      <c r="JX88" s="17"/>
      <c r="JY88" s="17"/>
      <c r="JZ88" s="17"/>
      <c r="KA88" s="17"/>
      <c r="KB88" s="17"/>
      <c r="KC88" s="17"/>
      <c r="KD88" s="17"/>
      <c r="KE88" s="17"/>
      <c r="KF88" s="17"/>
      <c r="KG88" s="17"/>
      <c r="KH88" s="17"/>
      <c r="KI88" s="17"/>
      <c r="KJ88" s="17"/>
      <c r="KK88" s="17"/>
      <c r="KL88" s="17"/>
      <c r="KM88" s="17"/>
      <c r="KN88" s="17"/>
      <c r="KO88" s="17"/>
      <c r="KP88" s="17"/>
      <c r="KQ88" s="17"/>
      <c r="KR88" s="17"/>
      <c r="KS88" s="17"/>
      <c r="KT88" s="17"/>
      <c r="KU88" s="17"/>
      <c r="KV88" s="17"/>
      <c r="KW88" s="17"/>
      <c r="KX88" s="17"/>
      <c r="KY88" s="17"/>
      <c r="KZ88" s="17"/>
      <c r="LA88" s="17"/>
      <c r="LB88" s="17"/>
      <c r="LC88" s="17"/>
      <c r="LD88" s="17"/>
      <c r="LE88" s="17"/>
      <c r="LF88" s="17"/>
      <c r="LG88" s="17"/>
      <c r="LH88" s="17"/>
      <c r="LI88" s="17"/>
      <c r="LJ88" s="17"/>
      <c r="LK88" s="17"/>
      <c r="LL88" s="17"/>
      <c r="LM88" s="17"/>
      <c r="LN88" s="17"/>
      <c r="LO88" s="17"/>
      <c r="LP88" s="17"/>
      <c r="LQ88" s="17"/>
      <c r="LR88" s="17"/>
      <c r="LS88" s="17"/>
      <c r="LT88" s="17"/>
      <c r="LU88" s="17"/>
      <c r="LV88" s="17"/>
      <c r="LW88" s="17"/>
      <c r="LX88" s="17"/>
      <c r="LY88" s="17"/>
      <c r="LZ88" s="17"/>
      <c r="MA88" s="17"/>
      <c r="MB88" s="17"/>
      <c r="MC88" s="17"/>
      <c r="MD88" s="17"/>
      <c r="ME88" s="17"/>
      <c r="MF88" s="17"/>
      <c r="MG88" s="17"/>
      <c r="MH88" s="17"/>
      <c r="MI88" s="17"/>
      <c r="MJ88" s="17"/>
      <c r="MK88" s="17"/>
      <c r="ML88" s="17"/>
      <c r="MM88" s="17"/>
      <c r="MN88" s="17"/>
      <c r="MO88" s="17"/>
      <c r="MP88" s="17"/>
      <c r="MQ88" s="17"/>
      <c r="MR88" s="17"/>
      <c r="MS88" s="17"/>
      <c r="MT88" s="17"/>
      <c r="MU88" s="17"/>
      <c r="MV88" s="17"/>
      <c r="MW88" s="17"/>
      <c r="MX88" s="17"/>
      <c r="MY88" s="17"/>
      <c r="MZ88" s="17"/>
      <c r="NA88" s="17"/>
      <c r="NB88" s="17"/>
      <c r="NC88" s="17"/>
      <c r="ND88" s="17"/>
      <c r="NE88" s="17"/>
      <c r="NF88" s="17"/>
      <c r="NG88" s="17"/>
      <c r="NH88" s="17"/>
      <c r="NI88" s="17"/>
      <c r="NJ88" s="17"/>
      <c r="NK88" s="17"/>
      <c r="NL88" s="17"/>
      <c r="NM88" s="17"/>
      <c r="NN88" s="17"/>
      <c r="NO88" s="17"/>
      <c r="NP88" s="17"/>
      <c r="NQ88" s="17"/>
      <c r="NR88" s="17"/>
      <c r="NS88" s="17"/>
      <c r="NT88" s="17"/>
      <c r="NU88" s="17"/>
      <c r="NV88" s="17"/>
      <c r="NW88" s="17"/>
      <c r="NX88" s="17"/>
      <c r="NY88" s="17"/>
      <c r="NZ88" s="17"/>
      <c r="OA88" s="17"/>
      <c r="OB88" s="17"/>
      <c r="OC88" s="17"/>
      <c r="OD88" s="17"/>
      <c r="OE88" s="17"/>
      <c r="OF88" s="17"/>
      <c r="OG88" s="17"/>
      <c r="OH88" s="17"/>
      <c r="OI88" s="17"/>
      <c r="OJ88" s="17"/>
      <c r="OK88" s="17"/>
      <c r="OL88" s="17"/>
      <c r="OM88" s="17"/>
      <c r="ON88" s="17"/>
      <c r="OO88" s="17"/>
      <c r="OP88" s="17"/>
      <c r="OQ88" s="17"/>
      <c r="OR88" s="17"/>
      <c r="OS88" s="17"/>
      <c r="OT88" s="17"/>
      <c r="OU88" s="17"/>
      <c r="OV88" s="17"/>
      <c r="OW88" s="17"/>
      <c r="OX88" s="17"/>
      <c r="OY88" s="17"/>
      <c r="OZ88" s="17"/>
      <c r="PA88" s="17"/>
      <c r="PB88" s="17"/>
      <c r="PC88" s="17"/>
      <c r="PD88" s="17"/>
      <c r="PE88" s="17"/>
      <c r="PF88" s="17"/>
      <c r="PG88" s="17"/>
      <c r="PH88" s="17"/>
      <c r="PI88" s="17"/>
      <c r="PJ88" s="17"/>
      <c r="PK88" s="17"/>
      <c r="PL88" s="17"/>
      <c r="PM88" s="17"/>
      <c r="PN88" s="17"/>
      <c r="PO88" s="17"/>
      <c r="PP88" s="17"/>
      <c r="PQ88" s="17"/>
      <c r="PR88" s="17"/>
      <c r="PS88" s="17"/>
      <c r="PT88" s="17"/>
      <c r="PU88" s="17"/>
      <c r="PV88" s="17"/>
      <c r="PW88" s="17"/>
      <c r="PX88" s="17"/>
      <c r="PY88" s="17"/>
      <c r="PZ88" s="17"/>
      <c r="QA88" s="17"/>
      <c r="QB88" s="17"/>
      <c r="QC88" s="17"/>
      <c r="QD88" s="17"/>
      <c r="QE88" s="17"/>
      <c r="QF88" s="17"/>
      <c r="QG88" s="17"/>
      <c r="QH88" s="17"/>
      <c r="QI88" s="17"/>
      <c r="QJ88" s="17"/>
      <c r="QK88" s="17"/>
      <c r="QL88" s="17"/>
      <c r="QM88" s="17"/>
      <c r="QN88" s="17"/>
      <c r="QO88" s="17"/>
      <c r="QP88" s="17"/>
      <c r="QQ88" s="17"/>
      <c r="QR88" s="17"/>
      <c r="QS88" s="17"/>
      <c r="QT88" s="17"/>
      <c r="QU88" s="17"/>
      <c r="QV88" s="17"/>
      <c r="QW88" s="17"/>
      <c r="QX88" s="17"/>
      <c r="QY88" s="17"/>
      <c r="QZ88" s="17"/>
      <c r="RA88" s="17"/>
      <c r="RB88" s="17"/>
      <c r="RC88" s="17"/>
      <c r="RD88" s="17"/>
      <c r="RE88" s="17"/>
      <c r="RF88" s="17"/>
      <c r="RG88" s="17"/>
      <c r="RH88" s="17"/>
      <c r="RI88" s="17"/>
      <c r="RJ88" s="17"/>
      <c r="RK88" s="17"/>
      <c r="RL88" s="17"/>
      <c r="RM88" s="17"/>
      <c r="RN88" s="17"/>
      <c r="RO88" s="17"/>
      <c r="RP88" s="17"/>
      <c r="RQ88" s="17"/>
      <c r="RR88" s="17"/>
      <c r="RS88" s="17"/>
      <c r="RT88" s="17"/>
      <c r="RU88" s="17"/>
      <c r="RV88" s="17"/>
      <c r="RW88" s="17"/>
      <c r="RX88" s="17"/>
      <c r="RY88" s="17"/>
      <c r="RZ88" s="17"/>
      <c r="SA88" s="17"/>
      <c r="SB88" s="17"/>
      <c r="SC88" s="17"/>
      <c r="SD88" s="17"/>
      <c r="SE88" s="17"/>
      <c r="SF88" s="17"/>
      <c r="SG88" s="17"/>
      <c r="SH88" s="17"/>
      <c r="SI88" s="17"/>
      <c r="SJ88" s="17"/>
      <c r="SK88" s="17"/>
      <c r="SL88" s="17"/>
      <c r="SM88" s="17"/>
      <c r="SN88" s="17"/>
      <c r="SO88" s="17"/>
      <c r="SP88" s="17"/>
      <c r="SQ88" s="17"/>
      <c r="SR88" s="17"/>
      <c r="SS88" s="17"/>
      <c r="ST88" s="17"/>
      <c r="SU88" s="17"/>
      <c r="SV88" s="17"/>
      <c r="SW88" s="17"/>
      <c r="SX88" s="17"/>
      <c r="SY88" s="17"/>
      <c r="SZ88" s="17"/>
      <c r="TA88" s="17"/>
      <c r="TB88" s="17"/>
      <c r="TC88" s="17"/>
      <c r="TD88" s="17"/>
      <c r="TE88" s="17"/>
      <c r="TF88" s="17"/>
      <c r="TG88" s="17"/>
      <c r="TH88" s="17"/>
      <c r="TI88" s="17"/>
      <c r="TJ88" s="17"/>
      <c r="TK88" s="17"/>
      <c r="TL88" s="17"/>
      <c r="TM88" s="17"/>
      <c r="TN88" s="17"/>
      <c r="TO88" s="17"/>
      <c r="TP88" s="17"/>
      <c r="TQ88" s="17"/>
      <c r="TR88" s="17"/>
      <c r="TS88" s="17"/>
      <c r="TT88" s="17"/>
      <c r="TU88" s="17"/>
      <c r="TV88" s="17"/>
      <c r="TW88" s="17"/>
      <c r="TX88" s="17"/>
      <c r="TY88" s="17"/>
      <c r="TZ88" s="17"/>
      <c r="UA88" s="17"/>
      <c r="UB88" s="17"/>
      <c r="UC88" s="17"/>
      <c r="UD88" s="17"/>
      <c r="UE88" s="17"/>
      <c r="UF88" s="17"/>
      <c r="UG88" s="17"/>
      <c r="UH88" s="17"/>
      <c r="UI88" s="17"/>
      <c r="UJ88" s="17"/>
      <c r="UK88" s="17"/>
      <c r="UL88" s="17"/>
      <c r="UM88" s="17"/>
      <c r="UN88" s="17"/>
      <c r="UO88" s="17"/>
      <c r="UP88" s="17"/>
      <c r="UQ88" s="17"/>
      <c r="UR88" s="17"/>
      <c r="US88" s="17"/>
      <c r="UT88" s="17"/>
      <c r="UU88" s="17"/>
      <c r="UV88" s="17"/>
      <c r="UW88" s="17"/>
      <c r="UX88" s="17"/>
      <c r="UY88" s="17"/>
      <c r="UZ88" s="17"/>
      <c r="VA88" s="17"/>
      <c r="VB88" s="17"/>
      <c r="VC88" s="17"/>
      <c r="VD88" s="17"/>
      <c r="VE88" s="17"/>
      <c r="VF88" s="17"/>
      <c r="VG88" s="17"/>
      <c r="VH88" s="17"/>
      <c r="VI88" s="17"/>
      <c r="VJ88" s="17"/>
      <c r="VK88" s="17"/>
      <c r="VL88" s="17"/>
      <c r="VM88" s="17"/>
      <c r="VN88" s="17"/>
      <c r="VO88" s="17"/>
      <c r="VP88" s="17"/>
      <c r="VQ88" s="17"/>
      <c r="VR88" s="17"/>
      <c r="VS88" s="17"/>
      <c r="VT88" s="17"/>
      <c r="VU88" s="17"/>
      <c r="VV88" s="17"/>
      <c r="VW88" s="17"/>
      <c r="VX88" s="17"/>
      <c r="VY88" s="17"/>
      <c r="VZ88" s="17"/>
      <c r="WA88" s="17"/>
      <c r="WB88" s="17"/>
      <c r="WC88" s="17"/>
      <c r="WD88" s="17"/>
      <c r="WE88" s="17"/>
      <c r="WF88" s="17"/>
      <c r="WG88" s="17"/>
      <c r="WH88" s="17"/>
      <c r="WI88" s="17"/>
      <c r="WJ88" s="17"/>
      <c r="WK88" s="17"/>
      <c r="WL88" s="17"/>
      <c r="WM88" s="17"/>
      <c r="WN88" s="17"/>
      <c r="WO88" s="17"/>
      <c r="WP88" s="17"/>
      <c r="WQ88" s="17"/>
      <c r="WR88" s="17"/>
      <c r="WS88" s="17"/>
      <c r="WT88" s="17"/>
      <c r="WU88" s="17"/>
      <c r="WV88" s="17"/>
      <c r="WW88" s="17"/>
      <c r="WX88" s="17"/>
      <c r="WY88" s="17"/>
      <c r="WZ88" s="17"/>
      <c r="XA88" s="17"/>
      <c r="XB88" s="17"/>
      <c r="XC88" s="17"/>
      <c r="XD88" s="17"/>
      <c r="XE88" s="17"/>
      <c r="XF88" s="17"/>
      <c r="XG88" s="17"/>
      <c r="XH88" s="17"/>
      <c r="XI88" s="17"/>
      <c r="XJ88" s="17"/>
      <c r="XK88" s="17"/>
      <c r="XL88" s="17"/>
      <c r="XM88" s="17"/>
      <c r="XN88" s="17"/>
      <c r="XO88" s="17"/>
      <c r="XP88" s="17"/>
      <c r="XQ88" s="17"/>
      <c r="XR88" s="17"/>
      <c r="XS88" s="17"/>
      <c r="XT88" s="17"/>
      <c r="XU88" s="17"/>
      <c r="XV88" s="17"/>
      <c r="XW88" s="17"/>
      <c r="XX88" s="17"/>
      <c r="XY88" s="17"/>
      <c r="XZ88" s="17"/>
      <c r="YA88" s="17"/>
      <c r="YB88" s="17"/>
      <c r="YC88" s="17"/>
      <c r="YD88" s="17"/>
      <c r="YE88" s="17"/>
      <c r="YF88" s="17"/>
      <c r="YG88" s="17"/>
      <c r="YH88" s="17"/>
      <c r="YI88" s="17"/>
      <c r="YJ88" s="17"/>
      <c r="YK88" s="17"/>
      <c r="YL88" s="17"/>
      <c r="YM88" s="17"/>
      <c r="YN88" s="17"/>
      <c r="YO88" s="17"/>
      <c r="YP88" s="17"/>
      <c r="YQ88" s="17"/>
      <c r="YR88" s="17"/>
      <c r="YS88" s="17"/>
      <c r="YT88" s="17"/>
      <c r="YU88" s="17"/>
      <c r="YV88" s="17"/>
      <c r="YW88" s="17"/>
      <c r="YX88" s="17"/>
      <c r="YY88" s="17"/>
      <c r="YZ88" s="17"/>
      <c r="ZA88" s="17"/>
      <c r="ZB88" s="17"/>
      <c r="ZC88" s="17"/>
      <c r="ZD88" s="17"/>
      <c r="ZE88" s="17"/>
      <c r="ZF88" s="17"/>
      <c r="ZG88" s="17"/>
      <c r="ZH88" s="17"/>
      <c r="ZI88" s="17"/>
      <c r="ZJ88" s="17"/>
      <c r="ZK88" s="17"/>
      <c r="ZL88" s="17"/>
      <c r="ZM88" s="17"/>
      <c r="ZN88" s="17"/>
      <c r="ZO88" s="17"/>
      <c r="ZP88" s="17"/>
      <c r="ZQ88" s="17"/>
      <c r="ZR88" s="17"/>
      <c r="ZS88" s="17"/>
      <c r="ZT88" s="17"/>
      <c r="ZU88" s="17"/>
      <c r="ZV88" s="17"/>
      <c r="ZW88" s="17"/>
      <c r="ZX88" s="17"/>
      <c r="ZY88" s="17"/>
      <c r="ZZ88" s="17"/>
      <c r="AAA88" s="17"/>
      <c r="AAB88" s="17"/>
      <c r="AAC88" s="17"/>
      <c r="AAD88" s="17"/>
      <c r="AAE88" s="17"/>
      <c r="AAF88" s="17"/>
      <c r="AAG88" s="17"/>
      <c r="AAH88" s="17"/>
      <c r="AAI88" s="17"/>
      <c r="AAJ88" s="17"/>
      <c r="AAK88" s="17"/>
      <c r="AAL88" s="17"/>
      <c r="AAM88" s="17"/>
      <c r="AAN88" s="17"/>
      <c r="AAO88" s="17"/>
      <c r="AAP88" s="17"/>
      <c r="AAQ88" s="17"/>
      <c r="AAR88" s="17"/>
      <c r="AAS88" s="17"/>
      <c r="AAT88" s="17"/>
      <c r="AAU88" s="17"/>
      <c r="AAV88" s="17"/>
      <c r="AAW88" s="17"/>
      <c r="AAX88" s="17"/>
      <c r="AAY88" s="17"/>
      <c r="AAZ88" s="17"/>
      <c r="ABA88" s="17"/>
      <c r="ABB88" s="17"/>
      <c r="ABC88" s="17"/>
      <c r="ABD88" s="17"/>
      <c r="ABE88" s="17"/>
      <c r="ABF88" s="17"/>
      <c r="ABG88" s="17"/>
      <c r="ABH88" s="17"/>
      <c r="ABI88" s="17"/>
      <c r="ABJ88" s="17"/>
      <c r="ABK88" s="17"/>
      <c r="ABL88" s="17"/>
      <c r="ABM88" s="17"/>
      <c r="ABN88" s="17"/>
      <c r="ABO88" s="17"/>
      <c r="ABP88" s="17"/>
      <c r="ABQ88" s="17"/>
      <c r="ABR88" s="17"/>
      <c r="ABS88" s="17"/>
      <c r="ABT88" s="17"/>
      <c r="ABU88" s="17"/>
      <c r="ABV88" s="17"/>
      <c r="ABW88" s="17"/>
      <c r="ABX88" s="17"/>
      <c r="ABY88" s="17"/>
      <c r="ABZ88" s="17"/>
      <c r="ACA88" s="17"/>
      <c r="ACB88" s="17"/>
      <c r="ACC88" s="17"/>
      <c r="ACD88" s="17"/>
      <c r="ACE88" s="17"/>
      <c r="ACF88" s="17"/>
      <c r="ACG88" s="17"/>
      <c r="ACH88" s="17"/>
      <c r="ACI88" s="17"/>
      <c r="ACJ88" s="17"/>
      <c r="ACK88" s="17"/>
      <c r="ACL88" s="17"/>
      <c r="ACM88" s="17"/>
      <c r="ACN88" s="17"/>
      <c r="ACO88" s="17"/>
      <c r="ACP88" s="17"/>
      <c r="ACQ88" s="17"/>
      <c r="ACR88" s="17"/>
      <c r="ACS88" s="17"/>
      <c r="ACT88" s="17"/>
      <c r="ACU88" s="17"/>
      <c r="ACV88" s="17"/>
      <c r="ACW88" s="17"/>
      <c r="ACX88" s="17"/>
      <c r="ACY88" s="17"/>
      <c r="ACZ88" s="17"/>
      <c r="ADA88" s="17"/>
      <c r="ADB88" s="17"/>
      <c r="ADC88" s="17"/>
      <c r="ADD88" s="17"/>
      <c r="ADE88" s="17"/>
      <c r="ADF88" s="17"/>
      <c r="ADG88" s="17"/>
      <c r="ADH88" s="17"/>
      <c r="ADI88" s="17"/>
      <c r="ADJ88" s="17"/>
      <c r="ADK88" s="17"/>
      <c r="ADL88" s="17"/>
      <c r="ADM88" s="17"/>
      <c r="ADN88" s="17"/>
      <c r="ADO88" s="17"/>
      <c r="ADP88" s="17"/>
      <c r="ADQ88" s="17"/>
      <c r="ADR88" s="17"/>
      <c r="ADS88" s="17"/>
      <c r="ADT88" s="17"/>
      <c r="ADU88" s="17"/>
      <c r="ADV88" s="17"/>
      <c r="ADW88" s="17"/>
      <c r="ADX88" s="17"/>
      <c r="ADY88" s="17"/>
      <c r="ADZ88" s="17"/>
      <c r="AEA88" s="17"/>
      <c r="AEB88" s="17"/>
      <c r="AEC88" s="17"/>
      <c r="AED88" s="17"/>
      <c r="AEE88" s="17"/>
      <c r="AEF88" s="17"/>
      <c r="AEG88" s="17"/>
      <c r="AEH88" s="17"/>
      <c r="AEI88" s="17"/>
      <c r="AEJ88" s="17"/>
      <c r="AEK88" s="17"/>
      <c r="AEL88" s="17"/>
      <c r="AEM88" s="17"/>
      <c r="AEN88" s="17"/>
      <c r="AEO88" s="17"/>
      <c r="AEP88" s="17"/>
      <c r="AEQ88" s="17"/>
      <c r="AER88" s="17"/>
      <c r="AES88" s="17"/>
      <c r="AET88" s="17"/>
      <c r="AEU88" s="17"/>
      <c r="AEV88" s="17"/>
      <c r="AEW88" s="17"/>
      <c r="AEX88" s="17"/>
      <c r="AEY88" s="17"/>
      <c r="AEZ88" s="17"/>
      <c r="AFA88" s="17"/>
      <c r="AFB88" s="17"/>
      <c r="AFC88" s="17"/>
      <c r="AFD88" s="17"/>
      <c r="AFE88" s="17"/>
      <c r="AFF88" s="17"/>
      <c r="AFG88" s="17"/>
      <c r="AFH88" s="17"/>
      <c r="AFI88" s="17"/>
      <c r="AFJ88" s="17"/>
      <c r="AFK88" s="17"/>
      <c r="AFL88" s="17"/>
      <c r="AFM88" s="17"/>
      <c r="AFN88" s="17"/>
      <c r="AFO88" s="17"/>
      <c r="AFP88" s="17"/>
      <c r="AFQ88" s="17"/>
      <c r="AFR88" s="17"/>
      <c r="AFS88" s="17"/>
      <c r="AFT88" s="17"/>
      <c r="AFU88" s="17"/>
      <c r="AFV88" s="17"/>
      <c r="AFW88" s="17"/>
      <c r="AFX88" s="17"/>
      <c r="AFY88" s="17"/>
      <c r="AFZ88" s="17"/>
      <c r="AGA88" s="17"/>
      <c r="AGB88" s="17"/>
      <c r="AGC88" s="17"/>
      <c r="AGD88" s="17"/>
      <c r="AGE88" s="17"/>
      <c r="AGF88" s="17"/>
      <c r="AGG88" s="17"/>
      <c r="AGH88" s="17"/>
      <c r="AGI88" s="17"/>
      <c r="AGJ88" s="17"/>
      <c r="AGK88" s="17"/>
      <c r="AGL88" s="17"/>
      <c r="AGM88" s="17"/>
      <c r="AGN88" s="17"/>
      <c r="AGO88" s="17"/>
      <c r="AGP88" s="17"/>
      <c r="AGQ88" s="17"/>
      <c r="AGR88" s="17"/>
      <c r="AGS88" s="17"/>
      <c r="AGT88" s="17"/>
      <c r="AGU88" s="17"/>
      <c r="AGV88" s="17"/>
      <c r="AGW88" s="17"/>
      <c r="AGX88" s="17"/>
      <c r="AGY88" s="17"/>
      <c r="AGZ88" s="17"/>
      <c r="AHA88" s="17"/>
      <c r="AHB88" s="17"/>
      <c r="AHC88" s="17"/>
      <c r="AHD88" s="17"/>
      <c r="AHE88" s="17"/>
      <c r="AHF88" s="17"/>
      <c r="AHG88" s="17"/>
      <c r="AHH88" s="17"/>
      <c r="AHI88" s="17"/>
      <c r="AHJ88" s="17"/>
      <c r="AHK88" s="17"/>
      <c r="AHL88" s="17"/>
      <c r="AHM88" s="17"/>
      <c r="AHN88" s="17"/>
      <c r="AHO88" s="17"/>
      <c r="AHP88" s="17"/>
      <c r="AHQ88" s="17"/>
      <c r="AHR88" s="17"/>
      <c r="AHS88" s="17"/>
      <c r="AHT88" s="17"/>
      <c r="AHU88" s="17"/>
      <c r="AHV88" s="17"/>
      <c r="AHW88" s="17"/>
      <c r="AHX88" s="17"/>
      <c r="AHY88" s="17"/>
      <c r="AHZ88" s="17"/>
      <c r="AIA88" s="17"/>
      <c r="AIB88" s="17"/>
      <c r="AIC88" s="17"/>
      <c r="AID88" s="17"/>
      <c r="AIE88" s="17"/>
      <c r="AIF88" s="17"/>
      <c r="AIG88" s="17"/>
      <c r="AIH88" s="17"/>
      <c r="AII88" s="17"/>
      <c r="AIJ88" s="17"/>
      <c r="AIK88" s="17"/>
      <c r="AIL88" s="17"/>
      <c r="AIM88" s="17"/>
      <c r="AIN88" s="17"/>
      <c r="AIO88" s="17"/>
      <c r="AIP88" s="17"/>
      <c r="AIQ88" s="17"/>
      <c r="AIR88" s="17"/>
      <c r="AIS88" s="17"/>
      <c r="AIT88" s="17"/>
      <c r="AIU88" s="17"/>
      <c r="AIV88" s="17"/>
      <c r="AIW88" s="17"/>
      <c r="AIX88" s="17"/>
      <c r="AIY88" s="17"/>
      <c r="AIZ88" s="17"/>
      <c r="AJA88" s="17"/>
      <c r="AJB88" s="17"/>
      <c r="AJC88" s="17"/>
      <c r="AJD88" s="17"/>
      <c r="AJE88" s="17"/>
      <c r="AJF88" s="17"/>
      <c r="AJG88" s="17"/>
      <c r="AJH88" s="17"/>
      <c r="AJI88" s="17"/>
      <c r="AJJ88" s="17"/>
      <c r="AJK88" s="17"/>
      <c r="AJL88" s="17"/>
      <c r="AJM88" s="17"/>
      <c r="AJN88" s="17"/>
      <c r="AJO88" s="17"/>
      <c r="AJP88" s="17"/>
      <c r="AJQ88" s="17"/>
      <c r="AJR88" s="17"/>
      <c r="AJS88" s="17"/>
      <c r="AJT88" s="17"/>
      <c r="AJU88" s="17"/>
      <c r="AJV88" s="17"/>
      <c r="AJW88" s="17"/>
      <c r="AJX88" s="17"/>
      <c r="AJY88" s="17"/>
      <c r="AJZ88" s="17"/>
      <c r="AKA88" s="17"/>
      <c r="AKB88" s="17"/>
      <c r="AKC88" s="17"/>
      <c r="AKD88" s="17"/>
      <c r="AKE88" s="17"/>
      <c r="AKF88" s="17"/>
      <c r="AKG88" s="17"/>
      <c r="AKH88" s="17"/>
      <c r="AKI88" s="17"/>
      <c r="AKJ88" s="17"/>
      <c r="AKK88" s="17"/>
      <c r="AKL88" s="17"/>
      <c r="AKM88" s="17"/>
      <c r="AKN88" s="17"/>
      <c r="AKO88" s="17"/>
      <c r="AKP88" s="17"/>
      <c r="AKQ88" s="17"/>
      <c r="AKR88" s="17"/>
      <c r="AKS88" s="17"/>
      <c r="AKT88" s="17"/>
      <c r="AKU88" s="17"/>
      <c r="AKV88" s="17"/>
      <c r="AKW88" s="17"/>
      <c r="AKX88" s="17"/>
      <c r="AKY88" s="17"/>
      <c r="AKZ88" s="17"/>
      <c r="ALA88" s="17"/>
      <c r="ALB88" s="17"/>
      <c r="ALC88" s="17"/>
      <c r="ALD88" s="17"/>
      <c r="ALE88" s="17"/>
      <c r="ALF88" s="17"/>
      <c r="ALG88" s="17"/>
      <c r="ALH88" s="17"/>
      <c r="ALI88" s="17"/>
      <c r="ALJ88" s="17"/>
      <c r="ALK88" s="17"/>
      <c r="ALL88" s="17"/>
      <c r="ALM88" s="17"/>
      <c r="ALN88" s="17"/>
      <c r="ALO88" s="17"/>
      <c r="ALP88" s="17"/>
      <c r="ALQ88" s="17"/>
      <c r="ALR88" s="17"/>
      <c r="ALS88" s="17"/>
      <c r="ALT88" s="17"/>
      <c r="ALU88" s="17"/>
      <c r="ALV88" s="17"/>
      <c r="ALW88" s="17"/>
      <c r="ALX88" s="17"/>
      <c r="ALY88" s="17"/>
      <c r="ALZ88" s="17"/>
      <c r="AMA88" s="17"/>
      <c r="AMB88" s="17"/>
      <c r="AMC88" s="17"/>
      <c r="AMD88" s="17"/>
      <c r="AME88" s="17"/>
      <c r="AMF88" s="17"/>
      <c r="AMG88" s="17"/>
      <c r="AMH88" s="17"/>
      <c r="AMI88" s="17"/>
      <c r="AMJ88" s="17"/>
    </row>
    <row r="89" spans="1:1024" s="16" customFormat="1" x14ac:dyDescent="0.25">
      <c r="A89" s="38" t="s">
        <v>636</v>
      </c>
      <c r="B89" s="285" t="s">
        <v>407</v>
      </c>
      <c r="C89" s="285"/>
      <c r="D89" s="312" t="s">
        <v>176</v>
      </c>
      <c r="E89" s="285" t="s">
        <v>17</v>
      </c>
      <c r="F89" s="298">
        <v>8</v>
      </c>
      <c r="G89" s="285" t="s">
        <v>8</v>
      </c>
      <c r="H89" s="444"/>
      <c r="I89" s="310">
        <f>F89*H89</f>
        <v>0</v>
      </c>
      <c r="J89" s="289"/>
      <c r="K89" s="18"/>
      <c r="L89" s="18"/>
      <c r="M89" s="293"/>
      <c r="N89" s="294"/>
      <c r="O89" s="18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  <c r="IW89" s="17"/>
      <c r="IX89" s="17"/>
      <c r="IY89" s="17"/>
      <c r="IZ89" s="17"/>
      <c r="JA89" s="17"/>
      <c r="JB89" s="17"/>
      <c r="JC89" s="17"/>
      <c r="JD89" s="17"/>
      <c r="JE89" s="17"/>
      <c r="JF89" s="17"/>
      <c r="JG89" s="17"/>
      <c r="JH89" s="17"/>
      <c r="JI89" s="17"/>
      <c r="JJ89" s="17"/>
      <c r="JK89" s="17"/>
      <c r="JL89" s="17"/>
      <c r="JM89" s="17"/>
      <c r="JN89" s="17"/>
      <c r="JO89" s="17"/>
      <c r="JP89" s="17"/>
      <c r="JQ89" s="17"/>
      <c r="JR89" s="17"/>
      <c r="JS89" s="17"/>
      <c r="JT89" s="17"/>
      <c r="JU89" s="17"/>
      <c r="JV89" s="17"/>
      <c r="JW89" s="17"/>
      <c r="JX89" s="17"/>
      <c r="JY89" s="17"/>
      <c r="JZ89" s="17"/>
      <c r="KA89" s="17"/>
      <c r="KB89" s="17"/>
      <c r="KC89" s="17"/>
      <c r="KD89" s="17"/>
      <c r="KE89" s="17"/>
      <c r="KF89" s="17"/>
      <c r="KG89" s="17"/>
      <c r="KH89" s="17"/>
      <c r="KI89" s="17"/>
      <c r="KJ89" s="17"/>
      <c r="KK89" s="17"/>
      <c r="KL89" s="17"/>
      <c r="KM89" s="17"/>
      <c r="KN89" s="17"/>
      <c r="KO89" s="17"/>
      <c r="KP89" s="17"/>
      <c r="KQ89" s="17"/>
      <c r="KR89" s="17"/>
      <c r="KS89" s="17"/>
      <c r="KT89" s="17"/>
      <c r="KU89" s="17"/>
      <c r="KV89" s="17"/>
      <c r="KW89" s="17"/>
      <c r="KX89" s="17"/>
      <c r="KY89" s="17"/>
      <c r="KZ89" s="17"/>
      <c r="LA89" s="17"/>
      <c r="LB89" s="17"/>
      <c r="LC89" s="17"/>
      <c r="LD89" s="17"/>
      <c r="LE89" s="17"/>
      <c r="LF89" s="17"/>
      <c r="LG89" s="17"/>
      <c r="LH89" s="17"/>
      <c r="LI89" s="17"/>
      <c r="LJ89" s="17"/>
      <c r="LK89" s="17"/>
      <c r="LL89" s="17"/>
      <c r="LM89" s="17"/>
      <c r="LN89" s="17"/>
      <c r="LO89" s="17"/>
      <c r="LP89" s="17"/>
      <c r="LQ89" s="17"/>
      <c r="LR89" s="17"/>
      <c r="LS89" s="17"/>
      <c r="LT89" s="17"/>
      <c r="LU89" s="17"/>
      <c r="LV89" s="17"/>
      <c r="LW89" s="17"/>
      <c r="LX89" s="17"/>
      <c r="LY89" s="17"/>
      <c r="LZ89" s="17"/>
      <c r="MA89" s="17"/>
      <c r="MB89" s="17"/>
      <c r="MC89" s="17"/>
      <c r="MD89" s="17"/>
      <c r="ME89" s="17"/>
      <c r="MF89" s="17"/>
      <c r="MG89" s="17"/>
      <c r="MH89" s="17"/>
      <c r="MI89" s="17"/>
      <c r="MJ89" s="17"/>
      <c r="MK89" s="17"/>
      <c r="ML89" s="17"/>
      <c r="MM89" s="17"/>
      <c r="MN89" s="17"/>
      <c r="MO89" s="17"/>
      <c r="MP89" s="17"/>
      <c r="MQ89" s="17"/>
      <c r="MR89" s="17"/>
      <c r="MS89" s="17"/>
      <c r="MT89" s="17"/>
      <c r="MU89" s="17"/>
      <c r="MV89" s="17"/>
      <c r="MW89" s="17"/>
      <c r="MX89" s="17"/>
      <c r="MY89" s="17"/>
      <c r="MZ89" s="17"/>
      <c r="NA89" s="17"/>
      <c r="NB89" s="17"/>
      <c r="NC89" s="17"/>
      <c r="ND89" s="17"/>
      <c r="NE89" s="17"/>
      <c r="NF89" s="17"/>
      <c r="NG89" s="17"/>
      <c r="NH89" s="17"/>
      <c r="NI89" s="17"/>
      <c r="NJ89" s="17"/>
      <c r="NK89" s="17"/>
      <c r="NL89" s="17"/>
      <c r="NM89" s="17"/>
      <c r="NN89" s="17"/>
      <c r="NO89" s="17"/>
      <c r="NP89" s="17"/>
      <c r="NQ89" s="17"/>
      <c r="NR89" s="17"/>
      <c r="NS89" s="17"/>
      <c r="NT89" s="17"/>
      <c r="NU89" s="17"/>
      <c r="NV89" s="17"/>
      <c r="NW89" s="17"/>
      <c r="NX89" s="17"/>
      <c r="NY89" s="17"/>
      <c r="NZ89" s="17"/>
      <c r="OA89" s="17"/>
      <c r="OB89" s="17"/>
      <c r="OC89" s="17"/>
      <c r="OD89" s="17"/>
      <c r="OE89" s="17"/>
      <c r="OF89" s="17"/>
      <c r="OG89" s="17"/>
      <c r="OH89" s="17"/>
      <c r="OI89" s="17"/>
      <c r="OJ89" s="17"/>
      <c r="OK89" s="17"/>
      <c r="OL89" s="17"/>
      <c r="OM89" s="17"/>
      <c r="ON89" s="17"/>
      <c r="OO89" s="17"/>
      <c r="OP89" s="17"/>
      <c r="OQ89" s="17"/>
      <c r="OR89" s="17"/>
      <c r="OS89" s="17"/>
      <c r="OT89" s="17"/>
      <c r="OU89" s="17"/>
      <c r="OV89" s="17"/>
      <c r="OW89" s="17"/>
      <c r="OX89" s="17"/>
      <c r="OY89" s="17"/>
      <c r="OZ89" s="17"/>
      <c r="PA89" s="17"/>
      <c r="PB89" s="17"/>
      <c r="PC89" s="17"/>
      <c r="PD89" s="17"/>
      <c r="PE89" s="17"/>
      <c r="PF89" s="17"/>
      <c r="PG89" s="17"/>
      <c r="PH89" s="17"/>
      <c r="PI89" s="17"/>
      <c r="PJ89" s="17"/>
      <c r="PK89" s="17"/>
      <c r="PL89" s="17"/>
      <c r="PM89" s="17"/>
      <c r="PN89" s="17"/>
      <c r="PO89" s="17"/>
      <c r="PP89" s="17"/>
      <c r="PQ89" s="17"/>
      <c r="PR89" s="17"/>
      <c r="PS89" s="17"/>
      <c r="PT89" s="17"/>
      <c r="PU89" s="17"/>
      <c r="PV89" s="17"/>
      <c r="PW89" s="17"/>
      <c r="PX89" s="17"/>
      <c r="PY89" s="17"/>
      <c r="PZ89" s="17"/>
      <c r="QA89" s="17"/>
      <c r="QB89" s="17"/>
      <c r="QC89" s="17"/>
      <c r="QD89" s="17"/>
      <c r="QE89" s="17"/>
      <c r="QF89" s="17"/>
      <c r="QG89" s="17"/>
      <c r="QH89" s="17"/>
      <c r="QI89" s="17"/>
      <c r="QJ89" s="17"/>
      <c r="QK89" s="17"/>
      <c r="QL89" s="17"/>
      <c r="QM89" s="17"/>
      <c r="QN89" s="17"/>
      <c r="QO89" s="17"/>
      <c r="QP89" s="17"/>
      <c r="QQ89" s="17"/>
      <c r="QR89" s="17"/>
      <c r="QS89" s="17"/>
      <c r="QT89" s="17"/>
      <c r="QU89" s="17"/>
      <c r="QV89" s="17"/>
      <c r="QW89" s="17"/>
      <c r="QX89" s="17"/>
      <c r="QY89" s="17"/>
      <c r="QZ89" s="17"/>
      <c r="RA89" s="17"/>
      <c r="RB89" s="17"/>
      <c r="RC89" s="17"/>
      <c r="RD89" s="17"/>
      <c r="RE89" s="17"/>
      <c r="RF89" s="17"/>
      <c r="RG89" s="17"/>
      <c r="RH89" s="17"/>
      <c r="RI89" s="17"/>
      <c r="RJ89" s="17"/>
      <c r="RK89" s="17"/>
      <c r="RL89" s="17"/>
      <c r="RM89" s="17"/>
      <c r="RN89" s="17"/>
      <c r="RO89" s="17"/>
      <c r="RP89" s="17"/>
      <c r="RQ89" s="17"/>
      <c r="RR89" s="17"/>
      <c r="RS89" s="17"/>
      <c r="RT89" s="17"/>
      <c r="RU89" s="17"/>
      <c r="RV89" s="17"/>
      <c r="RW89" s="17"/>
      <c r="RX89" s="17"/>
      <c r="RY89" s="17"/>
      <c r="RZ89" s="17"/>
      <c r="SA89" s="17"/>
      <c r="SB89" s="17"/>
      <c r="SC89" s="17"/>
      <c r="SD89" s="17"/>
      <c r="SE89" s="17"/>
      <c r="SF89" s="17"/>
      <c r="SG89" s="17"/>
      <c r="SH89" s="17"/>
      <c r="SI89" s="17"/>
      <c r="SJ89" s="17"/>
      <c r="SK89" s="17"/>
      <c r="SL89" s="17"/>
      <c r="SM89" s="17"/>
      <c r="SN89" s="17"/>
      <c r="SO89" s="17"/>
      <c r="SP89" s="17"/>
      <c r="SQ89" s="17"/>
      <c r="SR89" s="17"/>
      <c r="SS89" s="17"/>
      <c r="ST89" s="17"/>
      <c r="SU89" s="17"/>
      <c r="SV89" s="17"/>
      <c r="SW89" s="17"/>
      <c r="SX89" s="17"/>
      <c r="SY89" s="17"/>
      <c r="SZ89" s="17"/>
      <c r="TA89" s="17"/>
      <c r="TB89" s="17"/>
      <c r="TC89" s="17"/>
      <c r="TD89" s="17"/>
      <c r="TE89" s="17"/>
      <c r="TF89" s="17"/>
      <c r="TG89" s="17"/>
      <c r="TH89" s="17"/>
      <c r="TI89" s="17"/>
      <c r="TJ89" s="17"/>
      <c r="TK89" s="17"/>
      <c r="TL89" s="17"/>
      <c r="TM89" s="17"/>
      <c r="TN89" s="17"/>
      <c r="TO89" s="17"/>
      <c r="TP89" s="17"/>
      <c r="TQ89" s="17"/>
      <c r="TR89" s="17"/>
      <c r="TS89" s="17"/>
      <c r="TT89" s="17"/>
      <c r="TU89" s="17"/>
      <c r="TV89" s="17"/>
      <c r="TW89" s="17"/>
      <c r="TX89" s="17"/>
      <c r="TY89" s="17"/>
      <c r="TZ89" s="17"/>
      <c r="UA89" s="17"/>
      <c r="UB89" s="17"/>
      <c r="UC89" s="17"/>
      <c r="UD89" s="17"/>
      <c r="UE89" s="17"/>
      <c r="UF89" s="17"/>
      <c r="UG89" s="17"/>
      <c r="UH89" s="17"/>
      <c r="UI89" s="17"/>
      <c r="UJ89" s="17"/>
      <c r="UK89" s="17"/>
      <c r="UL89" s="17"/>
      <c r="UM89" s="17"/>
      <c r="UN89" s="17"/>
      <c r="UO89" s="17"/>
      <c r="UP89" s="17"/>
      <c r="UQ89" s="17"/>
      <c r="UR89" s="17"/>
      <c r="US89" s="17"/>
      <c r="UT89" s="17"/>
      <c r="UU89" s="17"/>
      <c r="UV89" s="17"/>
      <c r="UW89" s="17"/>
      <c r="UX89" s="17"/>
      <c r="UY89" s="17"/>
      <c r="UZ89" s="17"/>
      <c r="VA89" s="17"/>
      <c r="VB89" s="17"/>
      <c r="VC89" s="17"/>
      <c r="VD89" s="17"/>
      <c r="VE89" s="17"/>
      <c r="VF89" s="17"/>
      <c r="VG89" s="17"/>
      <c r="VH89" s="17"/>
      <c r="VI89" s="17"/>
      <c r="VJ89" s="17"/>
      <c r="VK89" s="17"/>
      <c r="VL89" s="17"/>
      <c r="VM89" s="17"/>
      <c r="VN89" s="17"/>
      <c r="VO89" s="17"/>
      <c r="VP89" s="17"/>
      <c r="VQ89" s="17"/>
      <c r="VR89" s="17"/>
      <c r="VS89" s="17"/>
      <c r="VT89" s="17"/>
      <c r="VU89" s="17"/>
      <c r="VV89" s="17"/>
      <c r="VW89" s="17"/>
      <c r="VX89" s="17"/>
      <c r="VY89" s="17"/>
      <c r="VZ89" s="17"/>
      <c r="WA89" s="17"/>
      <c r="WB89" s="17"/>
      <c r="WC89" s="17"/>
      <c r="WD89" s="17"/>
      <c r="WE89" s="17"/>
      <c r="WF89" s="17"/>
      <c r="WG89" s="17"/>
      <c r="WH89" s="17"/>
      <c r="WI89" s="17"/>
      <c r="WJ89" s="17"/>
      <c r="WK89" s="17"/>
      <c r="WL89" s="17"/>
      <c r="WM89" s="17"/>
      <c r="WN89" s="17"/>
      <c r="WO89" s="17"/>
      <c r="WP89" s="17"/>
      <c r="WQ89" s="17"/>
      <c r="WR89" s="17"/>
      <c r="WS89" s="17"/>
      <c r="WT89" s="17"/>
      <c r="WU89" s="17"/>
      <c r="WV89" s="17"/>
      <c r="WW89" s="17"/>
      <c r="WX89" s="17"/>
      <c r="WY89" s="17"/>
      <c r="WZ89" s="17"/>
      <c r="XA89" s="17"/>
      <c r="XB89" s="17"/>
      <c r="XC89" s="17"/>
      <c r="XD89" s="17"/>
      <c r="XE89" s="17"/>
      <c r="XF89" s="17"/>
      <c r="XG89" s="17"/>
      <c r="XH89" s="17"/>
      <c r="XI89" s="17"/>
      <c r="XJ89" s="17"/>
      <c r="XK89" s="17"/>
      <c r="XL89" s="17"/>
      <c r="XM89" s="17"/>
      <c r="XN89" s="17"/>
      <c r="XO89" s="17"/>
      <c r="XP89" s="17"/>
      <c r="XQ89" s="17"/>
      <c r="XR89" s="17"/>
      <c r="XS89" s="17"/>
      <c r="XT89" s="17"/>
      <c r="XU89" s="17"/>
      <c r="XV89" s="17"/>
      <c r="XW89" s="17"/>
      <c r="XX89" s="17"/>
      <c r="XY89" s="17"/>
      <c r="XZ89" s="17"/>
      <c r="YA89" s="17"/>
      <c r="YB89" s="17"/>
      <c r="YC89" s="17"/>
      <c r="YD89" s="17"/>
      <c r="YE89" s="17"/>
      <c r="YF89" s="17"/>
      <c r="YG89" s="17"/>
      <c r="YH89" s="17"/>
      <c r="YI89" s="17"/>
      <c r="YJ89" s="17"/>
      <c r="YK89" s="17"/>
      <c r="YL89" s="17"/>
      <c r="YM89" s="17"/>
      <c r="YN89" s="17"/>
      <c r="YO89" s="17"/>
      <c r="YP89" s="17"/>
      <c r="YQ89" s="17"/>
      <c r="YR89" s="17"/>
      <c r="YS89" s="17"/>
      <c r="YT89" s="17"/>
      <c r="YU89" s="17"/>
      <c r="YV89" s="17"/>
      <c r="YW89" s="17"/>
      <c r="YX89" s="17"/>
      <c r="YY89" s="17"/>
      <c r="YZ89" s="17"/>
      <c r="ZA89" s="17"/>
      <c r="ZB89" s="17"/>
      <c r="ZC89" s="17"/>
      <c r="ZD89" s="17"/>
      <c r="ZE89" s="17"/>
      <c r="ZF89" s="17"/>
      <c r="ZG89" s="17"/>
      <c r="ZH89" s="17"/>
      <c r="ZI89" s="17"/>
      <c r="ZJ89" s="17"/>
      <c r="ZK89" s="17"/>
      <c r="ZL89" s="17"/>
      <c r="ZM89" s="17"/>
      <c r="ZN89" s="17"/>
      <c r="ZO89" s="17"/>
      <c r="ZP89" s="17"/>
      <c r="ZQ89" s="17"/>
      <c r="ZR89" s="17"/>
      <c r="ZS89" s="17"/>
      <c r="ZT89" s="17"/>
      <c r="ZU89" s="17"/>
      <c r="ZV89" s="17"/>
      <c r="ZW89" s="17"/>
      <c r="ZX89" s="17"/>
      <c r="ZY89" s="17"/>
      <c r="ZZ89" s="17"/>
      <c r="AAA89" s="17"/>
      <c r="AAB89" s="17"/>
      <c r="AAC89" s="17"/>
      <c r="AAD89" s="17"/>
      <c r="AAE89" s="17"/>
      <c r="AAF89" s="17"/>
      <c r="AAG89" s="17"/>
      <c r="AAH89" s="17"/>
      <c r="AAI89" s="17"/>
      <c r="AAJ89" s="17"/>
      <c r="AAK89" s="17"/>
      <c r="AAL89" s="17"/>
      <c r="AAM89" s="17"/>
      <c r="AAN89" s="17"/>
      <c r="AAO89" s="17"/>
      <c r="AAP89" s="17"/>
      <c r="AAQ89" s="17"/>
      <c r="AAR89" s="17"/>
      <c r="AAS89" s="17"/>
      <c r="AAT89" s="17"/>
      <c r="AAU89" s="17"/>
      <c r="AAV89" s="17"/>
      <c r="AAW89" s="17"/>
      <c r="AAX89" s="17"/>
      <c r="AAY89" s="17"/>
      <c r="AAZ89" s="17"/>
      <c r="ABA89" s="17"/>
      <c r="ABB89" s="17"/>
      <c r="ABC89" s="17"/>
      <c r="ABD89" s="17"/>
      <c r="ABE89" s="17"/>
      <c r="ABF89" s="17"/>
      <c r="ABG89" s="17"/>
      <c r="ABH89" s="17"/>
      <c r="ABI89" s="17"/>
      <c r="ABJ89" s="17"/>
      <c r="ABK89" s="17"/>
      <c r="ABL89" s="17"/>
      <c r="ABM89" s="17"/>
      <c r="ABN89" s="17"/>
      <c r="ABO89" s="17"/>
      <c r="ABP89" s="17"/>
      <c r="ABQ89" s="17"/>
      <c r="ABR89" s="17"/>
      <c r="ABS89" s="17"/>
      <c r="ABT89" s="17"/>
      <c r="ABU89" s="17"/>
      <c r="ABV89" s="17"/>
      <c r="ABW89" s="17"/>
      <c r="ABX89" s="17"/>
      <c r="ABY89" s="17"/>
      <c r="ABZ89" s="17"/>
      <c r="ACA89" s="17"/>
      <c r="ACB89" s="17"/>
      <c r="ACC89" s="17"/>
      <c r="ACD89" s="17"/>
      <c r="ACE89" s="17"/>
      <c r="ACF89" s="17"/>
      <c r="ACG89" s="17"/>
      <c r="ACH89" s="17"/>
      <c r="ACI89" s="17"/>
      <c r="ACJ89" s="17"/>
      <c r="ACK89" s="17"/>
      <c r="ACL89" s="17"/>
      <c r="ACM89" s="17"/>
      <c r="ACN89" s="17"/>
      <c r="ACO89" s="17"/>
      <c r="ACP89" s="17"/>
      <c r="ACQ89" s="17"/>
      <c r="ACR89" s="17"/>
      <c r="ACS89" s="17"/>
      <c r="ACT89" s="17"/>
      <c r="ACU89" s="17"/>
      <c r="ACV89" s="17"/>
      <c r="ACW89" s="17"/>
      <c r="ACX89" s="17"/>
      <c r="ACY89" s="17"/>
      <c r="ACZ89" s="17"/>
      <c r="ADA89" s="17"/>
      <c r="ADB89" s="17"/>
      <c r="ADC89" s="17"/>
      <c r="ADD89" s="17"/>
      <c r="ADE89" s="17"/>
      <c r="ADF89" s="17"/>
      <c r="ADG89" s="17"/>
      <c r="ADH89" s="17"/>
      <c r="ADI89" s="17"/>
      <c r="ADJ89" s="17"/>
      <c r="ADK89" s="17"/>
      <c r="ADL89" s="17"/>
      <c r="ADM89" s="17"/>
      <c r="ADN89" s="17"/>
      <c r="ADO89" s="17"/>
      <c r="ADP89" s="17"/>
      <c r="ADQ89" s="17"/>
      <c r="ADR89" s="17"/>
      <c r="ADS89" s="17"/>
      <c r="ADT89" s="17"/>
      <c r="ADU89" s="17"/>
      <c r="ADV89" s="17"/>
      <c r="ADW89" s="17"/>
      <c r="ADX89" s="17"/>
      <c r="ADY89" s="17"/>
      <c r="ADZ89" s="17"/>
      <c r="AEA89" s="17"/>
      <c r="AEB89" s="17"/>
      <c r="AEC89" s="17"/>
      <c r="AED89" s="17"/>
      <c r="AEE89" s="17"/>
      <c r="AEF89" s="17"/>
      <c r="AEG89" s="17"/>
      <c r="AEH89" s="17"/>
      <c r="AEI89" s="17"/>
      <c r="AEJ89" s="17"/>
      <c r="AEK89" s="17"/>
      <c r="AEL89" s="17"/>
      <c r="AEM89" s="17"/>
      <c r="AEN89" s="17"/>
      <c r="AEO89" s="17"/>
      <c r="AEP89" s="17"/>
      <c r="AEQ89" s="17"/>
      <c r="AER89" s="17"/>
      <c r="AES89" s="17"/>
      <c r="AET89" s="17"/>
      <c r="AEU89" s="17"/>
      <c r="AEV89" s="17"/>
      <c r="AEW89" s="17"/>
      <c r="AEX89" s="17"/>
      <c r="AEY89" s="17"/>
      <c r="AEZ89" s="17"/>
      <c r="AFA89" s="17"/>
      <c r="AFB89" s="17"/>
      <c r="AFC89" s="17"/>
      <c r="AFD89" s="17"/>
      <c r="AFE89" s="17"/>
      <c r="AFF89" s="17"/>
      <c r="AFG89" s="17"/>
      <c r="AFH89" s="17"/>
      <c r="AFI89" s="17"/>
      <c r="AFJ89" s="17"/>
      <c r="AFK89" s="17"/>
      <c r="AFL89" s="17"/>
      <c r="AFM89" s="17"/>
      <c r="AFN89" s="17"/>
      <c r="AFO89" s="17"/>
      <c r="AFP89" s="17"/>
      <c r="AFQ89" s="17"/>
      <c r="AFR89" s="17"/>
      <c r="AFS89" s="17"/>
      <c r="AFT89" s="17"/>
      <c r="AFU89" s="17"/>
      <c r="AFV89" s="17"/>
      <c r="AFW89" s="17"/>
      <c r="AFX89" s="17"/>
      <c r="AFY89" s="17"/>
      <c r="AFZ89" s="17"/>
      <c r="AGA89" s="17"/>
      <c r="AGB89" s="17"/>
      <c r="AGC89" s="17"/>
      <c r="AGD89" s="17"/>
      <c r="AGE89" s="17"/>
      <c r="AGF89" s="17"/>
      <c r="AGG89" s="17"/>
      <c r="AGH89" s="17"/>
      <c r="AGI89" s="17"/>
      <c r="AGJ89" s="17"/>
      <c r="AGK89" s="17"/>
      <c r="AGL89" s="17"/>
      <c r="AGM89" s="17"/>
      <c r="AGN89" s="17"/>
      <c r="AGO89" s="17"/>
      <c r="AGP89" s="17"/>
      <c r="AGQ89" s="17"/>
      <c r="AGR89" s="17"/>
      <c r="AGS89" s="17"/>
      <c r="AGT89" s="17"/>
      <c r="AGU89" s="17"/>
      <c r="AGV89" s="17"/>
      <c r="AGW89" s="17"/>
      <c r="AGX89" s="17"/>
      <c r="AGY89" s="17"/>
      <c r="AGZ89" s="17"/>
      <c r="AHA89" s="17"/>
      <c r="AHB89" s="17"/>
      <c r="AHC89" s="17"/>
      <c r="AHD89" s="17"/>
      <c r="AHE89" s="17"/>
      <c r="AHF89" s="17"/>
      <c r="AHG89" s="17"/>
      <c r="AHH89" s="17"/>
      <c r="AHI89" s="17"/>
      <c r="AHJ89" s="17"/>
      <c r="AHK89" s="17"/>
      <c r="AHL89" s="17"/>
      <c r="AHM89" s="17"/>
      <c r="AHN89" s="17"/>
      <c r="AHO89" s="17"/>
      <c r="AHP89" s="17"/>
      <c r="AHQ89" s="17"/>
      <c r="AHR89" s="17"/>
      <c r="AHS89" s="17"/>
      <c r="AHT89" s="17"/>
      <c r="AHU89" s="17"/>
      <c r="AHV89" s="17"/>
      <c r="AHW89" s="17"/>
      <c r="AHX89" s="17"/>
      <c r="AHY89" s="17"/>
      <c r="AHZ89" s="17"/>
      <c r="AIA89" s="17"/>
      <c r="AIB89" s="17"/>
      <c r="AIC89" s="17"/>
      <c r="AID89" s="17"/>
      <c r="AIE89" s="17"/>
      <c r="AIF89" s="17"/>
      <c r="AIG89" s="17"/>
      <c r="AIH89" s="17"/>
      <c r="AII89" s="17"/>
      <c r="AIJ89" s="17"/>
      <c r="AIK89" s="17"/>
      <c r="AIL89" s="17"/>
      <c r="AIM89" s="17"/>
      <c r="AIN89" s="17"/>
      <c r="AIO89" s="17"/>
      <c r="AIP89" s="17"/>
      <c r="AIQ89" s="17"/>
      <c r="AIR89" s="17"/>
      <c r="AIS89" s="17"/>
      <c r="AIT89" s="17"/>
      <c r="AIU89" s="17"/>
      <c r="AIV89" s="17"/>
      <c r="AIW89" s="17"/>
      <c r="AIX89" s="17"/>
      <c r="AIY89" s="17"/>
      <c r="AIZ89" s="17"/>
      <c r="AJA89" s="17"/>
      <c r="AJB89" s="17"/>
      <c r="AJC89" s="17"/>
      <c r="AJD89" s="17"/>
      <c r="AJE89" s="17"/>
      <c r="AJF89" s="17"/>
      <c r="AJG89" s="17"/>
      <c r="AJH89" s="17"/>
      <c r="AJI89" s="17"/>
      <c r="AJJ89" s="17"/>
      <c r="AJK89" s="17"/>
      <c r="AJL89" s="17"/>
      <c r="AJM89" s="17"/>
      <c r="AJN89" s="17"/>
      <c r="AJO89" s="17"/>
      <c r="AJP89" s="17"/>
      <c r="AJQ89" s="17"/>
      <c r="AJR89" s="17"/>
      <c r="AJS89" s="17"/>
      <c r="AJT89" s="17"/>
      <c r="AJU89" s="17"/>
      <c r="AJV89" s="17"/>
      <c r="AJW89" s="17"/>
      <c r="AJX89" s="17"/>
      <c r="AJY89" s="17"/>
      <c r="AJZ89" s="17"/>
      <c r="AKA89" s="17"/>
      <c r="AKB89" s="17"/>
      <c r="AKC89" s="17"/>
      <c r="AKD89" s="17"/>
      <c r="AKE89" s="17"/>
      <c r="AKF89" s="17"/>
      <c r="AKG89" s="17"/>
      <c r="AKH89" s="17"/>
      <c r="AKI89" s="17"/>
      <c r="AKJ89" s="17"/>
      <c r="AKK89" s="17"/>
      <c r="AKL89" s="17"/>
      <c r="AKM89" s="17"/>
      <c r="AKN89" s="17"/>
      <c r="AKO89" s="17"/>
      <c r="AKP89" s="17"/>
      <c r="AKQ89" s="17"/>
      <c r="AKR89" s="17"/>
      <c r="AKS89" s="17"/>
      <c r="AKT89" s="17"/>
      <c r="AKU89" s="17"/>
      <c r="AKV89" s="17"/>
      <c r="AKW89" s="17"/>
      <c r="AKX89" s="17"/>
      <c r="AKY89" s="17"/>
      <c r="AKZ89" s="17"/>
      <c r="ALA89" s="17"/>
      <c r="ALB89" s="17"/>
      <c r="ALC89" s="17"/>
      <c r="ALD89" s="17"/>
      <c r="ALE89" s="17"/>
      <c r="ALF89" s="17"/>
      <c r="ALG89" s="17"/>
      <c r="ALH89" s="17"/>
      <c r="ALI89" s="17"/>
      <c r="ALJ89" s="17"/>
      <c r="ALK89" s="17"/>
      <c r="ALL89" s="17"/>
      <c r="ALM89" s="17"/>
      <c r="ALN89" s="17"/>
      <c r="ALO89" s="17"/>
      <c r="ALP89" s="17"/>
      <c r="ALQ89" s="17"/>
      <c r="ALR89" s="17"/>
      <c r="ALS89" s="17"/>
      <c r="ALT89" s="17"/>
      <c r="ALU89" s="17"/>
      <c r="ALV89" s="17"/>
      <c r="ALW89" s="17"/>
      <c r="ALX89" s="17"/>
      <c r="ALY89" s="17"/>
      <c r="ALZ89" s="17"/>
      <c r="AMA89" s="17"/>
      <c r="AMB89" s="17"/>
      <c r="AMC89" s="17"/>
      <c r="AMD89" s="17"/>
      <c r="AME89" s="17"/>
      <c r="AMF89" s="17"/>
      <c r="AMG89" s="17"/>
      <c r="AMH89" s="17"/>
      <c r="AMI89" s="17"/>
      <c r="AMJ89" s="17"/>
    </row>
    <row r="90" spans="1:1024" s="16" customFormat="1" x14ac:dyDescent="0.25">
      <c r="A90" s="38" t="s">
        <v>637</v>
      </c>
      <c r="B90" s="285" t="s">
        <v>415</v>
      </c>
      <c r="C90" s="285" t="s">
        <v>411</v>
      </c>
      <c r="D90" s="38" t="s">
        <v>412</v>
      </c>
      <c r="E90" s="285" t="s">
        <v>17</v>
      </c>
      <c r="F90" s="298">
        <v>10</v>
      </c>
      <c r="G90" s="285" t="s">
        <v>8</v>
      </c>
      <c r="H90" s="444"/>
      <c r="I90" s="310">
        <f>F90*H90</f>
        <v>0</v>
      </c>
      <c r="J90" s="289"/>
      <c r="K90" s="18"/>
      <c r="L90" s="18"/>
      <c r="M90" s="293"/>
      <c r="N90" s="294"/>
      <c r="O90" s="18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17"/>
      <c r="GE90" s="17"/>
      <c r="GF90" s="17"/>
      <c r="GG90" s="17"/>
      <c r="GH90" s="17"/>
      <c r="GI90" s="17"/>
      <c r="GJ90" s="17"/>
      <c r="GK90" s="17"/>
      <c r="GL90" s="17"/>
      <c r="GM90" s="17"/>
      <c r="GN90" s="17"/>
      <c r="GO90" s="17"/>
      <c r="GP90" s="17"/>
      <c r="GQ90" s="17"/>
      <c r="GR90" s="17"/>
      <c r="GS90" s="17"/>
      <c r="GT90" s="17"/>
      <c r="GU90" s="17"/>
      <c r="GV90" s="17"/>
      <c r="GW90" s="17"/>
      <c r="GX90" s="17"/>
      <c r="GY90" s="17"/>
      <c r="GZ90" s="17"/>
      <c r="HA90" s="17"/>
      <c r="HB90" s="17"/>
      <c r="HC90" s="17"/>
      <c r="HD90" s="17"/>
      <c r="HE90" s="17"/>
      <c r="HF90" s="17"/>
      <c r="HG90" s="17"/>
      <c r="HH90" s="17"/>
      <c r="HI90" s="17"/>
      <c r="HJ90" s="17"/>
      <c r="HK90" s="17"/>
      <c r="HL90" s="17"/>
      <c r="HM90" s="17"/>
      <c r="HN90" s="17"/>
      <c r="HO90" s="17"/>
      <c r="HP90" s="17"/>
      <c r="HQ90" s="17"/>
      <c r="HR90" s="17"/>
      <c r="HS90" s="17"/>
      <c r="HT90" s="17"/>
      <c r="HU90" s="17"/>
      <c r="HV90" s="17"/>
      <c r="HW90" s="17"/>
      <c r="HX90" s="17"/>
      <c r="HY90" s="17"/>
      <c r="HZ90" s="17"/>
      <c r="IA90" s="17"/>
      <c r="IB90" s="17"/>
      <c r="IC90" s="17"/>
      <c r="ID90" s="17"/>
      <c r="IE90" s="17"/>
      <c r="IF90" s="17"/>
      <c r="IG90" s="17"/>
      <c r="IH90" s="17"/>
      <c r="II90" s="17"/>
      <c r="IJ90" s="17"/>
      <c r="IK90" s="17"/>
      <c r="IL90" s="17"/>
      <c r="IM90" s="17"/>
      <c r="IN90" s="17"/>
      <c r="IO90" s="17"/>
      <c r="IP90" s="17"/>
      <c r="IQ90" s="17"/>
      <c r="IR90" s="17"/>
      <c r="IS90" s="17"/>
      <c r="IT90" s="17"/>
      <c r="IU90" s="17"/>
      <c r="IV90" s="17"/>
      <c r="IW90" s="17"/>
      <c r="IX90" s="17"/>
      <c r="IY90" s="17"/>
      <c r="IZ90" s="17"/>
      <c r="JA90" s="17"/>
      <c r="JB90" s="17"/>
      <c r="JC90" s="17"/>
      <c r="JD90" s="17"/>
      <c r="JE90" s="17"/>
      <c r="JF90" s="17"/>
      <c r="JG90" s="17"/>
      <c r="JH90" s="17"/>
      <c r="JI90" s="17"/>
      <c r="JJ90" s="17"/>
      <c r="JK90" s="17"/>
      <c r="JL90" s="17"/>
      <c r="JM90" s="17"/>
      <c r="JN90" s="17"/>
      <c r="JO90" s="17"/>
      <c r="JP90" s="17"/>
      <c r="JQ90" s="17"/>
      <c r="JR90" s="17"/>
      <c r="JS90" s="17"/>
      <c r="JT90" s="17"/>
      <c r="JU90" s="17"/>
      <c r="JV90" s="17"/>
      <c r="JW90" s="17"/>
      <c r="JX90" s="17"/>
      <c r="JY90" s="17"/>
      <c r="JZ90" s="17"/>
      <c r="KA90" s="17"/>
      <c r="KB90" s="17"/>
      <c r="KC90" s="17"/>
      <c r="KD90" s="17"/>
      <c r="KE90" s="17"/>
      <c r="KF90" s="17"/>
      <c r="KG90" s="17"/>
      <c r="KH90" s="17"/>
      <c r="KI90" s="17"/>
      <c r="KJ90" s="17"/>
      <c r="KK90" s="17"/>
      <c r="KL90" s="17"/>
      <c r="KM90" s="17"/>
      <c r="KN90" s="17"/>
      <c r="KO90" s="17"/>
      <c r="KP90" s="17"/>
      <c r="KQ90" s="17"/>
      <c r="KR90" s="17"/>
      <c r="KS90" s="17"/>
      <c r="KT90" s="17"/>
      <c r="KU90" s="17"/>
      <c r="KV90" s="17"/>
      <c r="KW90" s="17"/>
      <c r="KX90" s="17"/>
      <c r="KY90" s="17"/>
      <c r="KZ90" s="17"/>
      <c r="LA90" s="17"/>
      <c r="LB90" s="17"/>
      <c r="LC90" s="17"/>
      <c r="LD90" s="17"/>
      <c r="LE90" s="17"/>
      <c r="LF90" s="17"/>
      <c r="LG90" s="17"/>
      <c r="LH90" s="17"/>
      <c r="LI90" s="17"/>
      <c r="LJ90" s="17"/>
      <c r="LK90" s="17"/>
      <c r="LL90" s="17"/>
      <c r="LM90" s="17"/>
      <c r="LN90" s="17"/>
      <c r="LO90" s="17"/>
      <c r="LP90" s="17"/>
      <c r="LQ90" s="17"/>
      <c r="LR90" s="17"/>
      <c r="LS90" s="17"/>
      <c r="LT90" s="17"/>
      <c r="LU90" s="17"/>
      <c r="LV90" s="17"/>
      <c r="LW90" s="17"/>
      <c r="LX90" s="17"/>
      <c r="LY90" s="17"/>
      <c r="LZ90" s="17"/>
      <c r="MA90" s="17"/>
      <c r="MB90" s="17"/>
      <c r="MC90" s="17"/>
      <c r="MD90" s="17"/>
      <c r="ME90" s="17"/>
      <c r="MF90" s="17"/>
      <c r="MG90" s="17"/>
      <c r="MH90" s="17"/>
      <c r="MI90" s="17"/>
      <c r="MJ90" s="17"/>
      <c r="MK90" s="17"/>
      <c r="ML90" s="17"/>
      <c r="MM90" s="17"/>
      <c r="MN90" s="17"/>
      <c r="MO90" s="17"/>
      <c r="MP90" s="17"/>
      <c r="MQ90" s="17"/>
      <c r="MR90" s="17"/>
      <c r="MS90" s="17"/>
      <c r="MT90" s="17"/>
      <c r="MU90" s="17"/>
      <c r="MV90" s="17"/>
      <c r="MW90" s="17"/>
      <c r="MX90" s="17"/>
      <c r="MY90" s="17"/>
      <c r="MZ90" s="17"/>
      <c r="NA90" s="17"/>
      <c r="NB90" s="17"/>
      <c r="NC90" s="17"/>
      <c r="ND90" s="17"/>
      <c r="NE90" s="17"/>
      <c r="NF90" s="17"/>
      <c r="NG90" s="17"/>
      <c r="NH90" s="17"/>
      <c r="NI90" s="17"/>
      <c r="NJ90" s="17"/>
      <c r="NK90" s="17"/>
      <c r="NL90" s="17"/>
      <c r="NM90" s="17"/>
      <c r="NN90" s="17"/>
      <c r="NO90" s="17"/>
      <c r="NP90" s="17"/>
      <c r="NQ90" s="17"/>
      <c r="NR90" s="17"/>
      <c r="NS90" s="17"/>
      <c r="NT90" s="17"/>
      <c r="NU90" s="17"/>
      <c r="NV90" s="17"/>
      <c r="NW90" s="17"/>
      <c r="NX90" s="17"/>
      <c r="NY90" s="17"/>
      <c r="NZ90" s="17"/>
      <c r="OA90" s="17"/>
      <c r="OB90" s="17"/>
      <c r="OC90" s="17"/>
      <c r="OD90" s="17"/>
      <c r="OE90" s="17"/>
      <c r="OF90" s="17"/>
      <c r="OG90" s="17"/>
      <c r="OH90" s="17"/>
      <c r="OI90" s="17"/>
      <c r="OJ90" s="17"/>
      <c r="OK90" s="17"/>
      <c r="OL90" s="17"/>
      <c r="OM90" s="17"/>
      <c r="ON90" s="17"/>
      <c r="OO90" s="17"/>
      <c r="OP90" s="17"/>
      <c r="OQ90" s="17"/>
      <c r="OR90" s="17"/>
      <c r="OS90" s="17"/>
      <c r="OT90" s="17"/>
      <c r="OU90" s="17"/>
      <c r="OV90" s="17"/>
      <c r="OW90" s="17"/>
      <c r="OX90" s="17"/>
      <c r="OY90" s="17"/>
      <c r="OZ90" s="17"/>
      <c r="PA90" s="17"/>
      <c r="PB90" s="17"/>
      <c r="PC90" s="17"/>
      <c r="PD90" s="17"/>
      <c r="PE90" s="17"/>
      <c r="PF90" s="17"/>
      <c r="PG90" s="17"/>
      <c r="PH90" s="17"/>
      <c r="PI90" s="17"/>
      <c r="PJ90" s="17"/>
      <c r="PK90" s="17"/>
      <c r="PL90" s="17"/>
      <c r="PM90" s="17"/>
      <c r="PN90" s="17"/>
      <c r="PO90" s="17"/>
      <c r="PP90" s="17"/>
      <c r="PQ90" s="17"/>
      <c r="PR90" s="17"/>
      <c r="PS90" s="17"/>
      <c r="PT90" s="17"/>
      <c r="PU90" s="17"/>
      <c r="PV90" s="17"/>
      <c r="PW90" s="17"/>
      <c r="PX90" s="17"/>
      <c r="PY90" s="17"/>
      <c r="PZ90" s="17"/>
      <c r="QA90" s="17"/>
      <c r="QB90" s="17"/>
      <c r="QC90" s="17"/>
      <c r="QD90" s="17"/>
      <c r="QE90" s="17"/>
      <c r="QF90" s="17"/>
      <c r="QG90" s="17"/>
      <c r="QH90" s="17"/>
      <c r="QI90" s="17"/>
      <c r="QJ90" s="17"/>
      <c r="QK90" s="17"/>
      <c r="QL90" s="17"/>
      <c r="QM90" s="17"/>
      <c r="QN90" s="17"/>
      <c r="QO90" s="17"/>
      <c r="QP90" s="17"/>
      <c r="QQ90" s="17"/>
      <c r="QR90" s="17"/>
      <c r="QS90" s="17"/>
      <c r="QT90" s="17"/>
      <c r="QU90" s="17"/>
      <c r="QV90" s="17"/>
      <c r="QW90" s="17"/>
      <c r="QX90" s="17"/>
      <c r="QY90" s="17"/>
      <c r="QZ90" s="17"/>
      <c r="RA90" s="17"/>
      <c r="RB90" s="17"/>
      <c r="RC90" s="17"/>
      <c r="RD90" s="17"/>
      <c r="RE90" s="17"/>
      <c r="RF90" s="17"/>
      <c r="RG90" s="17"/>
      <c r="RH90" s="17"/>
      <c r="RI90" s="17"/>
      <c r="RJ90" s="17"/>
      <c r="RK90" s="17"/>
      <c r="RL90" s="17"/>
      <c r="RM90" s="17"/>
      <c r="RN90" s="17"/>
      <c r="RO90" s="17"/>
      <c r="RP90" s="17"/>
      <c r="RQ90" s="17"/>
      <c r="RR90" s="17"/>
      <c r="RS90" s="17"/>
      <c r="RT90" s="17"/>
      <c r="RU90" s="17"/>
      <c r="RV90" s="17"/>
      <c r="RW90" s="17"/>
      <c r="RX90" s="17"/>
      <c r="RY90" s="17"/>
      <c r="RZ90" s="17"/>
      <c r="SA90" s="17"/>
      <c r="SB90" s="17"/>
      <c r="SC90" s="17"/>
      <c r="SD90" s="17"/>
      <c r="SE90" s="17"/>
      <c r="SF90" s="17"/>
      <c r="SG90" s="17"/>
      <c r="SH90" s="17"/>
      <c r="SI90" s="17"/>
      <c r="SJ90" s="17"/>
      <c r="SK90" s="17"/>
      <c r="SL90" s="17"/>
      <c r="SM90" s="17"/>
      <c r="SN90" s="17"/>
      <c r="SO90" s="17"/>
      <c r="SP90" s="17"/>
      <c r="SQ90" s="17"/>
      <c r="SR90" s="17"/>
      <c r="SS90" s="17"/>
      <c r="ST90" s="17"/>
      <c r="SU90" s="17"/>
      <c r="SV90" s="17"/>
      <c r="SW90" s="17"/>
      <c r="SX90" s="17"/>
      <c r="SY90" s="17"/>
      <c r="SZ90" s="17"/>
      <c r="TA90" s="17"/>
      <c r="TB90" s="17"/>
      <c r="TC90" s="17"/>
      <c r="TD90" s="17"/>
      <c r="TE90" s="17"/>
      <c r="TF90" s="17"/>
      <c r="TG90" s="17"/>
      <c r="TH90" s="17"/>
      <c r="TI90" s="17"/>
      <c r="TJ90" s="17"/>
      <c r="TK90" s="17"/>
      <c r="TL90" s="17"/>
      <c r="TM90" s="17"/>
      <c r="TN90" s="17"/>
      <c r="TO90" s="17"/>
      <c r="TP90" s="17"/>
      <c r="TQ90" s="17"/>
      <c r="TR90" s="17"/>
      <c r="TS90" s="17"/>
      <c r="TT90" s="17"/>
      <c r="TU90" s="17"/>
      <c r="TV90" s="17"/>
      <c r="TW90" s="17"/>
      <c r="TX90" s="17"/>
      <c r="TY90" s="17"/>
      <c r="TZ90" s="17"/>
      <c r="UA90" s="17"/>
      <c r="UB90" s="17"/>
      <c r="UC90" s="17"/>
      <c r="UD90" s="17"/>
      <c r="UE90" s="17"/>
      <c r="UF90" s="17"/>
      <c r="UG90" s="17"/>
      <c r="UH90" s="17"/>
      <c r="UI90" s="17"/>
      <c r="UJ90" s="17"/>
      <c r="UK90" s="17"/>
      <c r="UL90" s="17"/>
      <c r="UM90" s="17"/>
      <c r="UN90" s="17"/>
      <c r="UO90" s="17"/>
      <c r="UP90" s="17"/>
      <c r="UQ90" s="17"/>
      <c r="UR90" s="17"/>
      <c r="US90" s="17"/>
      <c r="UT90" s="17"/>
      <c r="UU90" s="17"/>
      <c r="UV90" s="17"/>
      <c r="UW90" s="17"/>
      <c r="UX90" s="17"/>
      <c r="UY90" s="17"/>
      <c r="UZ90" s="17"/>
      <c r="VA90" s="17"/>
      <c r="VB90" s="17"/>
      <c r="VC90" s="17"/>
      <c r="VD90" s="17"/>
      <c r="VE90" s="17"/>
      <c r="VF90" s="17"/>
      <c r="VG90" s="17"/>
      <c r="VH90" s="17"/>
      <c r="VI90" s="17"/>
      <c r="VJ90" s="17"/>
      <c r="VK90" s="17"/>
      <c r="VL90" s="17"/>
      <c r="VM90" s="17"/>
      <c r="VN90" s="17"/>
      <c r="VO90" s="17"/>
      <c r="VP90" s="17"/>
      <c r="VQ90" s="17"/>
      <c r="VR90" s="17"/>
      <c r="VS90" s="17"/>
      <c r="VT90" s="17"/>
      <c r="VU90" s="17"/>
      <c r="VV90" s="17"/>
      <c r="VW90" s="17"/>
      <c r="VX90" s="17"/>
      <c r="VY90" s="17"/>
      <c r="VZ90" s="17"/>
      <c r="WA90" s="17"/>
      <c r="WB90" s="17"/>
      <c r="WC90" s="17"/>
      <c r="WD90" s="17"/>
      <c r="WE90" s="17"/>
      <c r="WF90" s="17"/>
      <c r="WG90" s="17"/>
      <c r="WH90" s="17"/>
      <c r="WI90" s="17"/>
      <c r="WJ90" s="17"/>
      <c r="WK90" s="17"/>
      <c r="WL90" s="17"/>
      <c r="WM90" s="17"/>
      <c r="WN90" s="17"/>
      <c r="WO90" s="17"/>
      <c r="WP90" s="17"/>
      <c r="WQ90" s="17"/>
      <c r="WR90" s="17"/>
      <c r="WS90" s="17"/>
      <c r="WT90" s="17"/>
      <c r="WU90" s="17"/>
      <c r="WV90" s="17"/>
      <c r="WW90" s="17"/>
      <c r="WX90" s="17"/>
      <c r="WY90" s="17"/>
      <c r="WZ90" s="17"/>
      <c r="XA90" s="17"/>
      <c r="XB90" s="17"/>
      <c r="XC90" s="17"/>
      <c r="XD90" s="17"/>
      <c r="XE90" s="17"/>
      <c r="XF90" s="17"/>
      <c r="XG90" s="17"/>
      <c r="XH90" s="17"/>
      <c r="XI90" s="17"/>
      <c r="XJ90" s="17"/>
      <c r="XK90" s="17"/>
      <c r="XL90" s="17"/>
      <c r="XM90" s="17"/>
      <c r="XN90" s="17"/>
      <c r="XO90" s="17"/>
      <c r="XP90" s="17"/>
      <c r="XQ90" s="17"/>
      <c r="XR90" s="17"/>
      <c r="XS90" s="17"/>
      <c r="XT90" s="17"/>
      <c r="XU90" s="17"/>
      <c r="XV90" s="17"/>
      <c r="XW90" s="17"/>
      <c r="XX90" s="17"/>
      <c r="XY90" s="17"/>
      <c r="XZ90" s="17"/>
      <c r="YA90" s="17"/>
      <c r="YB90" s="17"/>
      <c r="YC90" s="17"/>
      <c r="YD90" s="17"/>
      <c r="YE90" s="17"/>
      <c r="YF90" s="17"/>
      <c r="YG90" s="17"/>
      <c r="YH90" s="17"/>
      <c r="YI90" s="17"/>
      <c r="YJ90" s="17"/>
      <c r="YK90" s="17"/>
      <c r="YL90" s="17"/>
      <c r="YM90" s="17"/>
      <c r="YN90" s="17"/>
      <c r="YO90" s="17"/>
      <c r="YP90" s="17"/>
      <c r="YQ90" s="17"/>
      <c r="YR90" s="17"/>
      <c r="YS90" s="17"/>
      <c r="YT90" s="17"/>
      <c r="YU90" s="17"/>
      <c r="YV90" s="17"/>
      <c r="YW90" s="17"/>
      <c r="YX90" s="17"/>
      <c r="YY90" s="17"/>
      <c r="YZ90" s="17"/>
      <c r="ZA90" s="17"/>
      <c r="ZB90" s="17"/>
      <c r="ZC90" s="17"/>
      <c r="ZD90" s="17"/>
      <c r="ZE90" s="17"/>
      <c r="ZF90" s="17"/>
      <c r="ZG90" s="17"/>
      <c r="ZH90" s="17"/>
      <c r="ZI90" s="17"/>
      <c r="ZJ90" s="17"/>
      <c r="ZK90" s="17"/>
      <c r="ZL90" s="17"/>
      <c r="ZM90" s="17"/>
      <c r="ZN90" s="17"/>
      <c r="ZO90" s="17"/>
      <c r="ZP90" s="17"/>
      <c r="ZQ90" s="17"/>
      <c r="ZR90" s="17"/>
      <c r="ZS90" s="17"/>
      <c r="ZT90" s="17"/>
      <c r="ZU90" s="17"/>
      <c r="ZV90" s="17"/>
      <c r="ZW90" s="17"/>
      <c r="ZX90" s="17"/>
      <c r="ZY90" s="17"/>
      <c r="ZZ90" s="17"/>
      <c r="AAA90" s="17"/>
      <c r="AAB90" s="17"/>
      <c r="AAC90" s="17"/>
      <c r="AAD90" s="17"/>
      <c r="AAE90" s="17"/>
      <c r="AAF90" s="17"/>
      <c r="AAG90" s="17"/>
      <c r="AAH90" s="17"/>
      <c r="AAI90" s="17"/>
      <c r="AAJ90" s="17"/>
      <c r="AAK90" s="17"/>
      <c r="AAL90" s="17"/>
      <c r="AAM90" s="17"/>
      <c r="AAN90" s="17"/>
      <c r="AAO90" s="17"/>
      <c r="AAP90" s="17"/>
      <c r="AAQ90" s="17"/>
      <c r="AAR90" s="17"/>
      <c r="AAS90" s="17"/>
      <c r="AAT90" s="17"/>
      <c r="AAU90" s="17"/>
      <c r="AAV90" s="17"/>
      <c r="AAW90" s="17"/>
      <c r="AAX90" s="17"/>
      <c r="AAY90" s="17"/>
      <c r="AAZ90" s="17"/>
      <c r="ABA90" s="17"/>
      <c r="ABB90" s="17"/>
      <c r="ABC90" s="17"/>
      <c r="ABD90" s="17"/>
      <c r="ABE90" s="17"/>
      <c r="ABF90" s="17"/>
      <c r="ABG90" s="17"/>
      <c r="ABH90" s="17"/>
      <c r="ABI90" s="17"/>
      <c r="ABJ90" s="17"/>
      <c r="ABK90" s="17"/>
      <c r="ABL90" s="17"/>
      <c r="ABM90" s="17"/>
      <c r="ABN90" s="17"/>
      <c r="ABO90" s="17"/>
      <c r="ABP90" s="17"/>
      <c r="ABQ90" s="17"/>
      <c r="ABR90" s="17"/>
      <c r="ABS90" s="17"/>
      <c r="ABT90" s="17"/>
      <c r="ABU90" s="17"/>
      <c r="ABV90" s="17"/>
      <c r="ABW90" s="17"/>
      <c r="ABX90" s="17"/>
      <c r="ABY90" s="17"/>
      <c r="ABZ90" s="17"/>
      <c r="ACA90" s="17"/>
      <c r="ACB90" s="17"/>
      <c r="ACC90" s="17"/>
      <c r="ACD90" s="17"/>
      <c r="ACE90" s="17"/>
      <c r="ACF90" s="17"/>
      <c r="ACG90" s="17"/>
      <c r="ACH90" s="17"/>
      <c r="ACI90" s="17"/>
      <c r="ACJ90" s="17"/>
      <c r="ACK90" s="17"/>
      <c r="ACL90" s="17"/>
      <c r="ACM90" s="17"/>
      <c r="ACN90" s="17"/>
      <c r="ACO90" s="17"/>
      <c r="ACP90" s="17"/>
      <c r="ACQ90" s="17"/>
      <c r="ACR90" s="17"/>
      <c r="ACS90" s="17"/>
      <c r="ACT90" s="17"/>
      <c r="ACU90" s="17"/>
      <c r="ACV90" s="17"/>
      <c r="ACW90" s="17"/>
      <c r="ACX90" s="17"/>
      <c r="ACY90" s="17"/>
      <c r="ACZ90" s="17"/>
      <c r="ADA90" s="17"/>
      <c r="ADB90" s="17"/>
      <c r="ADC90" s="17"/>
      <c r="ADD90" s="17"/>
      <c r="ADE90" s="17"/>
      <c r="ADF90" s="17"/>
      <c r="ADG90" s="17"/>
      <c r="ADH90" s="17"/>
      <c r="ADI90" s="17"/>
      <c r="ADJ90" s="17"/>
      <c r="ADK90" s="17"/>
      <c r="ADL90" s="17"/>
      <c r="ADM90" s="17"/>
      <c r="ADN90" s="17"/>
      <c r="ADO90" s="17"/>
      <c r="ADP90" s="17"/>
      <c r="ADQ90" s="17"/>
      <c r="ADR90" s="17"/>
      <c r="ADS90" s="17"/>
      <c r="ADT90" s="17"/>
      <c r="ADU90" s="17"/>
      <c r="ADV90" s="17"/>
      <c r="ADW90" s="17"/>
      <c r="ADX90" s="17"/>
      <c r="ADY90" s="17"/>
      <c r="ADZ90" s="17"/>
      <c r="AEA90" s="17"/>
      <c r="AEB90" s="17"/>
      <c r="AEC90" s="17"/>
      <c r="AED90" s="17"/>
      <c r="AEE90" s="17"/>
      <c r="AEF90" s="17"/>
      <c r="AEG90" s="17"/>
      <c r="AEH90" s="17"/>
      <c r="AEI90" s="17"/>
      <c r="AEJ90" s="17"/>
      <c r="AEK90" s="17"/>
      <c r="AEL90" s="17"/>
      <c r="AEM90" s="17"/>
      <c r="AEN90" s="17"/>
      <c r="AEO90" s="17"/>
      <c r="AEP90" s="17"/>
      <c r="AEQ90" s="17"/>
      <c r="AER90" s="17"/>
      <c r="AES90" s="17"/>
      <c r="AET90" s="17"/>
      <c r="AEU90" s="17"/>
      <c r="AEV90" s="17"/>
      <c r="AEW90" s="17"/>
      <c r="AEX90" s="17"/>
      <c r="AEY90" s="17"/>
      <c r="AEZ90" s="17"/>
      <c r="AFA90" s="17"/>
      <c r="AFB90" s="17"/>
      <c r="AFC90" s="17"/>
      <c r="AFD90" s="17"/>
      <c r="AFE90" s="17"/>
      <c r="AFF90" s="17"/>
      <c r="AFG90" s="17"/>
      <c r="AFH90" s="17"/>
      <c r="AFI90" s="17"/>
      <c r="AFJ90" s="17"/>
      <c r="AFK90" s="17"/>
      <c r="AFL90" s="17"/>
      <c r="AFM90" s="17"/>
      <c r="AFN90" s="17"/>
      <c r="AFO90" s="17"/>
      <c r="AFP90" s="17"/>
      <c r="AFQ90" s="17"/>
      <c r="AFR90" s="17"/>
      <c r="AFS90" s="17"/>
      <c r="AFT90" s="17"/>
      <c r="AFU90" s="17"/>
      <c r="AFV90" s="17"/>
      <c r="AFW90" s="17"/>
      <c r="AFX90" s="17"/>
      <c r="AFY90" s="17"/>
      <c r="AFZ90" s="17"/>
      <c r="AGA90" s="17"/>
      <c r="AGB90" s="17"/>
      <c r="AGC90" s="17"/>
      <c r="AGD90" s="17"/>
      <c r="AGE90" s="17"/>
      <c r="AGF90" s="17"/>
      <c r="AGG90" s="17"/>
      <c r="AGH90" s="17"/>
      <c r="AGI90" s="17"/>
      <c r="AGJ90" s="17"/>
      <c r="AGK90" s="17"/>
      <c r="AGL90" s="17"/>
      <c r="AGM90" s="17"/>
      <c r="AGN90" s="17"/>
      <c r="AGO90" s="17"/>
      <c r="AGP90" s="17"/>
      <c r="AGQ90" s="17"/>
      <c r="AGR90" s="17"/>
      <c r="AGS90" s="17"/>
      <c r="AGT90" s="17"/>
      <c r="AGU90" s="17"/>
      <c r="AGV90" s="17"/>
      <c r="AGW90" s="17"/>
      <c r="AGX90" s="17"/>
      <c r="AGY90" s="17"/>
      <c r="AGZ90" s="17"/>
      <c r="AHA90" s="17"/>
      <c r="AHB90" s="17"/>
      <c r="AHC90" s="17"/>
      <c r="AHD90" s="17"/>
      <c r="AHE90" s="17"/>
      <c r="AHF90" s="17"/>
      <c r="AHG90" s="17"/>
      <c r="AHH90" s="17"/>
      <c r="AHI90" s="17"/>
      <c r="AHJ90" s="17"/>
      <c r="AHK90" s="17"/>
      <c r="AHL90" s="17"/>
      <c r="AHM90" s="17"/>
      <c r="AHN90" s="17"/>
      <c r="AHO90" s="17"/>
      <c r="AHP90" s="17"/>
      <c r="AHQ90" s="17"/>
      <c r="AHR90" s="17"/>
      <c r="AHS90" s="17"/>
      <c r="AHT90" s="17"/>
      <c r="AHU90" s="17"/>
      <c r="AHV90" s="17"/>
      <c r="AHW90" s="17"/>
      <c r="AHX90" s="17"/>
      <c r="AHY90" s="17"/>
      <c r="AHZ90" s="17"/>
      <c r="AIA90" s="17"/>
      <c r="AIB90" s="17"/>
      <c r="AIC90" s="17"/>
      <c r="AID90" s="17"/>
      <c r="AIE90" s="17"/>
      <c r="AIF90" s="17"/>
      <c r="AIG90" s="17"/>
      <c r="AIH90" s="17"/>
      <c r="AII90" s="17"/>
      <c r="AIJ90" s="17"/>
      <c r="AIK90" s="17"/>
      <c r="AIL90" s="17"/>
      <c r="AIM90" s="17"/>
      <c r="AIN90" s="17"/>
      <c r="AIO90" s="17"/>
      <c r="AIP90" s="17"/>
      <c r="AIQ90" s="17"/>
      <c r="AIR90" s="17"/>
      <c r="AIS90" s="17"/>
      <c r="AIT90" s="17"/>
      <c r="AIU90" s="17"/>
      <c r="AIV90" s="17"/>
      <c r="AIW90" s="17"/>
      <c r="AIX90" s="17"/>
      <c r="AIY90" s="17"/>
      <c r="AIZ90" s="17"/>
      <c r="AJA90" s="17"/>
      <c r="AJB90" s="17"/>
      <c r="AJC90" s="17"/>
      <c r="AJD90" s="17"/>
      <c r="AJE90" s="17"/>
      <c r="AJF90" s="17"/>
      <c r="AJG90" s="17"/>
      <c r="AJH90" s="17"/>
      <c r="AJI90" s="17"/>
      <c r="AJJ90" s="17"/>
      <c r="AJK90" s="17"/>
      <c r="AJL90" s="17"/>
      <c r="AJM90" s="17"/>
      <c r="AJN90" s="17"/>
      <c r="AJO90" s="17"/>
      <c r="AJP90" s="17"/>
      <c r="AJQ90" s="17"/>
      <c r="AJR90" s="17"/>
      <c r="AJS90" s="17"/>
      <c r="AJT90" s="17"/>
      <c r="AJU90" s="17"/>
      <c r="AJV90" s="17"/>
      <c r="AJW90" s="17"/>
      <c r="AJX90" s="17"/>
      <c r="AJY90" s="17"/>
      <c r="AJZ90" s="17"/>
      <c r="AKA90" s="17"/>
      <c r="AKB90" s="17"/>
      <c r="AKC90" s="17"/>
      <c r="AKD90" s="17"/>
      <c r="AKE90" s="17"/>
      <c r="AKF90" s="17"/>
      <c r="AKG90" s="17"/>
      <c r="AKH90" s="17"/>
      <c r="AKI90" s="17"/>
      <c r="AKJ90" s="17"/>
      <c r="AKK90" s="17"/>
      <c r="AKL90" s="17"/>
      <c r="AKM90" s="17"/>
      <c r="AKN90" s="17"/>
      <c r="AKO90" s="17"/>
      <c r="AKP90" s="17"/>
      <c r="AKQ90" s="17"/>
      <c r="AKR90" s="17"/>
      <c r="AKS90" s="17"/>
      <c r="AKT90" s="17"/>
      <c r="AKU90" s="17"/>
      <c r="AKV90" s="17"/>
      <c r="AKW90" s="17"/>
      <c r="AKX90" s="17"/>
      <c r="AKY90" s="17"/>
      <c r="AKZ90" s="17"/>
      <c r="ALA90" s="17"/>
      <c r="ALB90" s="17"/>
      <c r="ALC90" s="17"/>
      <c r="ALD90" s="17"/>
      <c r="ALE90" s="17"/>
      <c r="ALF90" s="17"/>
      <c r="ALG90" s="17"/>
      <c r="ALH90" s="17"/>
      <c r="ALI90" s="17"/>
      <c r="ALJ90" s="17"/>
      <c r="ALK90" s="17"/>
      <c r="ALL90" s="17"/>
      <c r="ALM90" s="17"/>
      <c r="ALN90" s="17"/>
      <c r="ALO90" s="17"/>
      <c r="ALP90" s="17"/>
      <c r="ALQ90" s="17"/>
      <c r="ALR90" s="17"/>
      <c r="ALS90" s="17"/>
      <c r="ALT90" s="17"/>
      <c r="ALU90" s="17"/>
      <c r="ALV90" s="17"/>
      <c r="ALW90" s="17"/>
      <c r="ALX90" s="17"/>
      <c r="ALY90" s="17"/>
      <c r="ALZ90" s="17"/>
      <c r="AMA90" s="17"/>
      <c r="AMB90" s="17"/>
      <c r="AMC90" s="17"/>
      <c r="AMD90" s="17"/>
      <c r="AME90" s="17"/>
      <c r="AMF90" s="17"/>
      <c r="AMG90" s="17"/>
      <c r="AMH90" s="17"/>
      <c r="AMI90" s="17"/>
      <c r="AMJ90" s="17"/>
    </row>
    <row r="91" spans="1:1024" s="16" customFormat="1" x14ac:dyDescent="0.25">
      <c r="A91" s="38" t="s">
        <v>638</v>
      </c>
      <c r="B91" s="38" t="s">
        <v>416</v>
      </c>
      <c r="C91" s="285" t="s">
        <v>404</v>
      </c>
      <c r="D91" s="38" t="s">
        <v>412</v>
      </c>
      <c r="E91" s="285" t="s">
        <v>17</v>
      </c>
      <c r="F91" s="38">
        <v>50</v>
      </c>
      <c r="G91" s="285" t="s">
        <v>12</v>
      </c>
      <c r="H91" s="444"/>
      <c r="I91" s="310">
        <f>F91*H91</f>
        <v>0</v>
      </c>
      <c r="J91" s="289"/>
      <c r="K91" s="18"/>
      <c r="L91" s="18"/>
      <c r="M91" s="293"/>
      <c r="N91" s="294"/>
      <c r="O91" s="18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  <c r="EP91" s="17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  <c r="FF91" s="17"/>
      <c r="FG91" s="17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17"/>
      <c r="GE91" s="17"/>
      <c r="GF91" s="17"/>
      <c r="GG91" s="17"/>
      <c r="GH91" s="17"/>
      <c r="GI91" s="17"/>
      <c r="GJ91" s="17"/>
      <c r="GK91" s="17"/>
      <c r="GL91" s="17"/>
      <c r="GM91" s="17"/>
      <c r="GN91" s="17"/>
      <c r="GO91" s="17"/>
      <c r="GP91" s="17"/>
      <c r="GQ91" s="17"/>
      <c r="GR91" s="17"/>
      <c r="GS91" s="17"/>
      <c r="GT91" s="17"/>
      <c r="GU91" s="17"/>
      <c r="GV91" s="17"/>
      <c r="GW91" s="17"/>
      <c r="GX91" s="17"/>
      <c r="GY91" s="17"/>
      <c r="GZ91" s="17"/>
      <c r="HA91" s="17"/>
      <c r="HB91" s="17"/>
      <c r="HC91" s="17"/>
      <c r="HD91" s="17"/>
      <c r="HE91" s="17"/>
      <c r="HF91" s="17"/>
      <c r="HG91" s="17"/>
      <c r="HH91" s="17"/>
      <c r="HI91" s="17"/>
      <c r="HJ91" s="17"/>
      <c r="HK91" s="17"/>
      <c r="HL91" s="17"/>
      <c r="HM91" s="17"/>
      <c r="HN91" s="17"/>
      <c r="HO91" s="17"/>
      <c r="HP91" s="17"/>
      <c r="HQ91" s="17"/>
      <c r="HR91" s="17"/>
      <c r="HS91" s="17"/>
      <c r="HT91" s="17"/>
      <c r="HU91" s="17"/>
      <c r="HV91" s="17"/>
      <c r="HW91" s="17"/>
      <c r="HX91" s="17"/>
      <c r="HY91" s="17"/>
      <c r="HZ91" s="17"/>
      <c r="IA91" s="17"/>
      <c r="IB91" s="17"/>
      <c r="IC91" s="17"/>
      <c r="ID91" s="17"/>
      <c r="IE91" s="17"/>
      <c r="IF91" s="17"/>
      <c r="IG91" s="17"/>
      <c r="IH91" s="17"/>
      <c r="II91" s="17"/>
      <c r="IJ91" s="17"/>
      <c r="IK91" s="17"/>
      <c r="IL91" s="17"/>
      <c r="IM91" s="17"/>
      <c r="IN91" s="17"/>
      <c r="IO91" s="17"/>
      <c r="IP91" s="17"/>
      <c r="IQ91" s="17"/>
      <c r="IR91" s="17"/>
      <c r="IS91" s="17"/>
      <c r="IT91" s="17"/>
      <c r="IU91" s="17"/>
      <c r="IV91" s="17"/>
      <c r="IW91" s="17"/>
      <c r="IX91" s="17"/>
      <c r="IY91" s="17"/>
      <c r="IZ91" s="17"/>
      <c r="JA91" s="17"/>
      <c r="JB91" s="17"/>
      <c r="JC91" s="17"/>
      <c r="JD91" s="17"/>
      <c r="JE91" s="17"/>
      <c r="JF91" s="17"/>
      <c r="JG91" s="17"/>
      <c r="JH91" s="17"/>
      <c r="JI91" s="17"/>
      <c r="JJ91" s="17"/>
      <c r="JK91" s="17"/>
      <c r="JL91" s="17"/>
      <c r="JM91" s="17"/>
      <c r="JN91" s="17"/>
      <c r="JO91" s="17"/>
      <c r="JP91" s="17"/>
      <c r="JQ91" s="17"/>
      <c r="JR91" s="17"/>
      <c r="JS91" s="17"/>
      <c r="JT91" s="17"/>
      <c r="JU91" s="17"/>
      <c r="JV91" s="17"/>
      <c r="JW91" s="17"/>
      <c r="JX91" s="17"/>
      <c r="JY91" s="17"/>
      <c r="JZ91" s="17"/>
      <c r="KA91" s="17"/>
      <c r="KB91" s="17"/>
      <c r="KC91" s="17"/>
      <c r="KD91" s="17"/>
      <c r="KE91" s="17"/>
      <c r="KF91" s="17"/>
      <c r="KG91" s="17"/>
      <c r="KH91" s="17"/>
      <c r="KI91" s="17"/>
      <c r="KJ91" s="17"/>
      <c r="KK91" s="17"/>
      <c r="KL91" s="17"/>
      <c r="KM91" s="17"/>
      <c r="KN91" s="17"/>
      <c r="KO91" s="17"/>
      <c r="KP91" s="17"/>
      <c r="KQ91" s="17"/>
      <c r="KR91" s="17"/>
      <c r="KS91" s="17"/>
      <c r="KT91" s="17"/>
      <c r="KU91" s="17"/>
      <c r="KV91" s="17"/>
      <c r="KW91" s="17"/>
      <c r="KX91" s="17"/>
      <c r="KY91" s="17"/>
      <c r="KZ91" s="17"/>
      <c r="LA91" s="17"/>
      <c r="LB91" s="17"/>
      <c r="LC91" s="17"/>
      <c r="LD91" s="17"/>
      <c r="LE91" s="17"/>
      <c r="LF91" s="17"/>
      <c r="LG91" s="17"/>
      <c r="LH91" s="17"/>
      <c r="LI91" s="17"/>
      <c r="LJ91" s="17"/>
      <c r="LK91" s="17"/>
      <c r="LL91" s="17"/>
      <c r="LM91" s="17"/>
      <c r="LN91" s="17"/>
      <c r="LO91" s="17"/>
      <c r="LP91" s="17"/>
      <c r="LQ91" s="17"/>
      <c r="LR91" s="17"/>
      <c r="LS91" s="17"/>
      <c r="LT91" s="17"/>
      <c r="LU91" s="17"/>
      <c r="LV91" s="17"/>
      <c r="LW91" s="17"/>
      <c r="LX91" s="17"/>
      <c r="LY91" s="17"/>
      <c r="LZ91" s="17"/>
      <c r="MA91" s="17"/>
      <c r="MB91" s="17"/>
      <c r="MC91" s="17"/>
      <c r="MD91" s="17"/>
      <c r="ME91" s="17"/>
      <c r="MF91" s="17"/>
      <c r="MG91" s="17"/>
      <c r="MH91" s="17"/>
      <c r="MI91" s="17"/>
      <c r="MJ91" s="17"/>
      <c r="MK91" s="17"/>
      <c r="ML91" s="17"/>
      <c r="MM91" s="17"/>
      <c r="MN91" s="17"/>
      <c r="MO91" s="17"/>
      <c r="MP91" s="17"/>
      <c r="MQ91" s="17"/>
      <c r="MR91" s="17"/>
      <c r="MS91" s="17"/>
      <c r="MT91" s="17"/>
      <c r="MU91" s="17"/>
      <c r="MV91" s="17"/>
      <c r="MW91" s="17"/>
      <c r="MX91" s="17"/>
      <c r="MY91" s="17"/>
      <c r="MZ91" s="17"/>
      <c r="NA91" s="17"/>
      <c r="NB91" s="17"/>
      <c r="NC91" s="17"/>
      <c r="ND91" s="17"/>
      <c r="NE91" s="17"/>
      <c r="NF91" s="17"/>
      <c r="NG91" s="17"/>
      <c r="NH91" s="17"/>
      <c r="NI91" s="17"/>
      <c r="NJ91" s="17"/>
      <c r="NK91" s="17"/>
      <c r="NL91" s="17"/>
      <c r="NM91" s="17"/>
      <c r="NN91" s="17"/>
      <c r="NO91" s="17"/>
      <c r="NP91" s="17"/>
      <c r="NQ91" s="17"/>
      <c r="NR91" s="17"/>
      <c r="NS91" s="17"/>
      <c r="NT91" s="17"/>
      <c r="NU91" s="17"/>
      <c r="NV91" s="17"/>
      <c r="NW91" s="17"/>
      <c r="NX91" s="17"/>
      <c r="NY91" s="17"/>
      <c r="NZ91" s="17"/>
      <c r="OA91" s="17"/>
      <c r="OB91" s="17"/>
      <c r="OC91" s="17"/>
      <c r="OD91" s="17"/>
      <c r="OE91" s="17"/>
      <c r="OF91" s="17"/>
      <c r="OG91" s="17"/>
      <c r="OH91" s="17"/>
      <c r="OI91" s="17"/>
      <c r="OJ91" s="17"/>
      <c r="OK91" s="17"/>
      <c r="OL91" s="17"/>
      <c r="OM91" s="17"/>
      <c r="ON91" s="17"/>
      <c r="OO91" s="17"/>
      <c r="OP91" s="17"/>
      <c r="OQ91" s="17"/>
      <c r="OR91" s="17"/>
      <c r="OS91" s="17"/>
      <c r="OT91" s="17"/>
      <c r="OU91" s="17"/>
      <c r="OV91" s="17"/>
      <c r="OW91" s="17"/>
      <c r="OX91" s="17"/>
      <c r="OY91" s="17"/>
      <c r="OZ91" s="17"/>
      <c r="PA91" s="17"/>
      <c r="PB91" s="17"/>
      <c r="PC91" s="17"/>
      <c r="PD91" s="17"/>
      <c r="PE91" s="17"/>
      <c r="PF91" s="17"/>
      <c r="PG91" s="17"/>
      <c r="PH91" s="17"/>
      <c r="PI91" s="17"/>
      <c r="PJ91" s="17"/>
      <c r="PK91" s="17"/>
      <c r="PL91" s="17"/>
      <c r="PM91" s="17"/>
      <c r="PN91" s="17"/>
      <c r="PO91" s="17"/>
      <c r="PP91" s="17"/>
      <c r="PQ91" s="17"/>
      <c r="PR91" s="17"/>
      <c r="PS91" s="17"/>
      <c r="PT91" s="17"/>
      <c r="PU91" s="17"/>
      <c r="PV91" s="17"/>
      <c r="PW91" s="17"/>
      <c r="PX91" s="17"/>
      <c r="PY91" s="17"/>
      <c r="PZ91" s="17"/>
      <c r="QA91" s="17"/>
      <c r="QB91" s="17"/>
      <c r="QC91" s="17"/>
      <c r="QD91" s="17"/>
      <c r="QE91" s="17"/>
      <c r="QF91" s="17"/>
      <c r="QG91" s="17"/>
      <c r="QH91" s="17"/>
      <c r="QI91" s="17"/>
      <c r="QJ91" s="17"/>
      <c r="QK91" s="17"/>
      <c r="QL91" s="17"/>
      <c r="QM91" s="17"/>
      <c r="QN91" s="17"/>
      <c r="QO91" s="17"/>
      <c r="QP91" s="17"/>
      <c r="QQ91" s="17"/>
      <c r="QR91" s="17"/>
      <c r="QS91" s="17"/>
      <c r="QT91" s="17"/>
      <c r="QU91" s="17"/>
      <c r="QV91" s="17"/>
      <c r="QW91" s="17"/>
      <c r="QX91" s="17"/>
      <c r="QY91" s="17"/>
      <c r="QZ91" s="17"/>
      <c r="RA91" s="17"/>
      <c r="RB91" s="17"/>
      <c r="RC91" s="17"/>
      <c r="RD91" s="17"/>
      <c r="RE91" s="17"/>
      <c r="RF91" s="17"/>
      <c r="RG91" s="17"/>
      <c r="RH91" s="17"/>
      <c r="RI91" s="17"/>
      <c r="RJ91" s="17"/>
      <c r="RK91" s="17"/>
      <c r="RL91" s="17"/>
      <c r="RM91" s="17"/>
      <c r="RN91" s="17"/>
      <c r="RO91" s="17"/>
      <c r="RP91" s="17"/>
      <c r="RQ91" s="17"/>
      <c r="RR91" s="17"/>
      <c r="RS91" s="17"/>
      <c r="RT91" s="17"/>
      <c r="RU91" s="17"/>
      <c r="RV91" s="17"/>
      <c r="RW91" s="17"/>
      <c r="RX91" s="17"/>
      <c r="RY91" s="17"/>
      <c r="RZ91" s="17"/>
      <c r="SA91" s="17"/>
      <c r="SB91" s="17"/>
      <c r="SC91" s="17"/>
      <c r="SD91" s="17"/>
      <c r="SE91" s="17"/>
      <c r="SF91" s="17"/>
      <c r="SG91" s="17"/>
      <c r="SH91" s="17"/>
      <c r="SI91" s="17"/>
      <c r="SJ91" s="17"/>
      <c r="SK91" s="17"/>
      <c r="SL91" s="17"/>
      <c r="SM91" s="17"/>
      <c r="SN91" s="17"/>
      <c r="SO91" s="17"/>
      <c r="SP91" s="17"/>
      <c r="SQ91" s="17"/>
      <c r="SR91" s="17"/>
      <c r="SS91" s="17"/>
      <c r="ST91" s="17"/>
      <c r="SU91" s="17"/>
      <c r="SV91" s="17"/>
      <c r="SW91" s="17"/>
      <c r="SX91" s="17"/>
      <c r="SY91" s="17"/>
      <c r="SZ91" s="17"/>
      <c r="TA91" s="17"/>
      <c r="TB91" s="17"/>
      <c r="TC91" s="17"/>
      <c r="TD91" s="17"/>
      <c r="TE91" s="17"/>
      <c r="TF91" s="17"/>
      <c r="TG91" s="17"/>
      <c r="TH91" s="17"/>
      <c r="TI91" s="17"/>
      <c r="TJ91" s="17"/>
      <c r="TK91" s="17"/>
      <c r="TL91" s="17"/>
      <c r="TM91" s="17"/>
      <c r="TN91" s="17"/>
      <c r="TO91" s="17"/>
      <c r="TP91" s="17"/>
      <c r="TQ91" s="17"/>
      <c r="TR91" s="17"/>
      <c r="TS91" s="17"/>
      <c r="TT91" s="17"/>
      <c r="TU91" s="17"/>
      <c r="TV91" s="17"/>
      <c r="TW91" s="17"/>
      <c r="TX91" s="17"/>
      <c r="TY91" s="17"/>
      <c r="TZ91" s="17"/>
      <c r="UA91" s="17"/>
      <c r="UB91" s="17"/>
      <c r="UC91" s="17"/>
      <c r="UD91" s="17"/>
      <c r="UE91" s="17"/>
      <c r="UF91" s="17"/>
      <c r="UG91" s="17"/>
      <c r="UH91" s="17"/>
      <c r="UI91" s="17"/>
      <c r="UJ91" s="17"/>
      <c r="UK91" s="17"/>
      <c r="UL91" s="17"/>
      <c r="UM91" s="17"/>
      <c r="UN91" s="17"/>
      <c r="UO91" s="17"/>
      <c r="UP91" s="17"/>
      <c r="UQ91" s="17"/>
      <c r="UR91" s="17"/>
      <c r="US91" s="17"/>
      <c r="UT91" s="17"/>
      <c r="UU91" s="17"/>
      <c r="UV91" s="17"/>
      <c r="UW91" s="17"/>
      <c r="UX91" s="17"/>
      <c r="UY91" s="17"/>
      <c r="UZ91" s="17"/>
      <c r="VA91" s="17"/>
      <c r="VB91" s="17"/>
      <c r="VC91" s="17"/>
      <c r="VD91" s="17"/>
      <c r="VE91" s="17"/>
      <c r="VF91" s="17"/>
      <c r="VG91" s="17"/>
      <c r="VH91" s="17"/>
      <c r="VI91" s="17"/>
      <c r="VJ91" s="17"/>
      <c r="VK91" s="17"/>
      <c r="VL91" s="17"/>
      <c r="VM91" s="17"/>
      <c r="VN91" s="17"/>
      <c r="VO91" s="17"/>
      <c r="VP91" s="17"/>
      <c r="VQ91" s="17"/>
      <c r="VR91" s="17"/>
      <c r="VS91" s="17"/>
      <c r="VT91" s="17"/>
      <c r="VU91" s="17"/>
      <c r="VV91" s="17"/>
      <c r="VW91" s="17"/>
      <c r="VX91" s="17"/>
      <c r="VY91" s="17"/>
      <c r="VZ91" s="17"/>
      <c r="WA91" s="17"/>
      <c r="WB91" s="17"/>
      <c r="WC91" s="17"/>
      <c r="WD91" s="17"/>
      <c r="WE91" s="17"/>
      <c r="WF91" s="17"/>
      <c r="WG91" s="17"/>
      <c r="WH91" s="17"/>
      <c r="WI91" s="17"/>
      <c r="WJ91" s="17"/>
      <c r="WK91" s="17"/>
      <c r="WL91" s="17"/>
      <c r="WM91" s="17"/>
      <c r="WN91" s="17"/>
      <c r="WO91" s="17"/>
      <c r="WP91" s="17"/>
      <c r="WQ91" s="17"/>
      <c r="WR91" s="17"/>
      <c r="WS91" s="17"/>
      <c r="WT91" s="17"/>
      <c r="WU91" s="17"/>
      <c r="WV91" s="17"/>
      <c r="WW91" s="17"/>
      <c r="WX91" s="17"/>
      <c r="WY91" s="17"/>
      <c r="WZ91" s="17"/>
      <c r="XA91" s="17"/>
      <c r="XB91" s="17"/>
      <c r="XC91" s="17"/>
      <c r="XD91" s="17"/>
      <c r="XE91" s="17"/>
      <c r="XF91" s="17"/>
      <c r="XG91" s="17"/>
      <c r="XH91" s="17"/>
      <c r="XI91" s="17"/>
      <c r="XJ91" s="17"/>
      <c r="XK91" s="17"/>
      <c r="XL91" s="17"/>
      <c r="XM91" s="17"/>
      <c r="XN91" s="17"/>
      <c r="XO91" s="17"/>
      <c r="XP91" s="17"/>
      <c r="XQ91" s="17"/>
      <c r="XR91" s="17"/>
      <c r="XS91" s="17"/>
      <c r="XT91" s="17"/>
      <c r="XU91" s="17"/>
      <c r="XV91" s="17"/>
      <c r="XW91" s="17"/>
      <c r="XX91" s="17"/>
      <c r="XY91" s="17"/>
      <c r="XZ91" s="17"/>
      <c r="YA91" s="17"/>
      <c r="YB91" s="17"/>
      <c r="YC91" s="17"/>
      <c r="YD91" s="17"/>
      <c r="YE91" s="17"/>
      <c r="YF91" s="17"/>
      <c r="YG91" s="17"/>
      <c r="YH91" s="17"/>
      <c r="YI91" s="17"/>
      <c r="YJ91" s="17"/>
      <c r="YK91" s="17"/>
      <c r="YL91" s="17"/>
      <c r="YM91" s="17"/>
      <c r="YN91" s="17"/>
      <c r="YO91" s="17"/>
      <c r="YP91" s="17"/>
      <c r="YQ91" s="17"/>
      <c r="YR91" s="17"/>
      <c r="YS91" s="17"/>
      <c r="YT91" s="17"/>
      <c r="YU91" s="17"/>
      <c r="YV91" s="17"/>
      <c r="YW91" s="17"/>
      <c r="YX91" s="17"/>
      <c r="YY91" s="17"/>
      <c r="YZ91" s="17"/>
      <c r="ZA91" s="17"/>
      <c r="ZB91" s="17"/>
      <c r="ZC91" s="17"/>
      <c r="ZD91" s="17"/>
      <c r="ZE91" s="17"/>
      <c r="ZF91" s="17"/>
      <c r="ZG91" s="17"/>
      <c r="ZH91" s="17"/>
      <c r="ZI91" s="17"/>
      <c r="ZJ91" s="17"/>
      <c r="ZK91" s="17"/>
      <c r="ZL91" s="17"/>
      <c r="ZM91" s="17"/>
      <c r="ZN91" s="17"/>
      <c r="ZO91" s="17"/>
      <c r="ZP91" s="17"/>
      <c r="ZQ91" s="17"/>
      <c r="ZR91" s="17"/>
      <c r="ZS91" s="17"/>
      <c r="ZT91" s="17"/>
      <c r="ZU91" s="17"/>
      <c r="ZV91" s="17"/>
      <c r="ZW91" s="17"/>
      <c r="ZX91" s="17"/>
      <c r="ZY91" s="17"/>
      <c r="ZZ91" s="17"/>
      <c r="AAA91" s="17"/>
      <c r="AAB91" s="17"/>
      <c r="AAC91" s="17"/>
      <c r="AAD91" s="17"/>
      <c r="AAE91" s="17"/>
      <c r="AAF91" s="17"/>
      <c r="AAG91" s="17"/>
      <c r="AAH91" s="17"/>
      <c r="AAI91" s="17"/>
      <c r="AAJ91" s="17"/>
      <c r="AAK91" s="17"/>
      <c r="AAL91" s="17"/>
      <c r="AAM91" s="17"/>
      <c r="AAN91" s="17"/>
      <c r="AAO91" s="17"/>
      <c r="AAP91" s="17"/>
      <c r="AAQ91" s="17"/>
      <c r="AAR91" s="17"/>
      <c r="AAS91" s="17"/>
      <c r="AAT91" s="17"/>
      <c r="AAU91" s="17"/>
      <c r="AAV91" s="17"/>
      <c r="AAW91" s="17"/>
      <c r="AAX91" s="17"/>
      <c r="AAY91" s="17"/>
      <c r="AAZ91" s="17"/>
      <c r="ABA91" s="17"/>
      <c r="ABB91" s="17"/>
      <c r="ABC91" s="17"/>
      <c r="ABD91" s="17"/>
      <c r="ABE91" s="17"/>
      <c r="ABF91" s="17"/>
      <c r="ABG91" s="17"/>
      <c r="ABH91" s="17"/>
      <c r="ABI91" s="17"/>
      <c r="ABJ91" s="17"/>
      <c r="ABK91" s="17"/>
      <c r="ABL91" s="17"/>
      <c r="ABM91" s="17"/>
      <c r="ABN91" s="17"/>
      <c r="ABO91" s="17"/>
      <c r="ABP91" s="17"/>
      <c r="ABQ91" s="17"/>
      <c r="ABR91" s="17"/>
      <c r="ABS91" s="17"/>
      <c r="ABT91" s="17"/>
      <c r="ABU91" s="17"/>
      <c r="ABV91" s="17"/>
      <c r="ABW91" s="17"/>
      <c r="ABX91" s="17"/>
      <c r="ABY91" s="17"/>
      <c r="ABZ91" s="17"/>
      <c r="ACA91" s="17"/>
      <c r="ACB91" s="17"/>
      <c r="ACC91" s="17"/>
      <c r="ACD91" s="17"/>
      <c r="ACE91" s="17"/>
      <c r="ACF91" s="17"/>
      <c r="ACG91" s="17"/>
      <c r="ACH91" s="17"/>
      <c r="ACI91" s="17"/>
      <c r="ACJ91" s="17"/>
      <c r="ACK91" s="17"/>
      <c r="ACL91" s="17"/>
      <c r="ACM91" s="17"/>
      <c r="ACN91" s="17"/>
      <c r="ACO91" s="17"/>
      <c r="ACP91" s="17"/>
      <c r="ACQ91" s="17"/>
      <c r="ACR91" s="17"/>
      <c r="ACS91" s="17"/>
      <c r="ACT91" s="17"/>
      <c r="ACU91" s="17"/>
      <c r="ACV91" s="17"/>
      <c r="ACW91" s="17"/>
      <c r="ACX91" s="17"/>
      <c r="ACY91" s="17"/>
      <c r="ACZ91" s="17"/>
      <c r="ADA91" s="17"/>
      <c r="ADB91" s="17"/>
      <c r="ADC91" s="17"/>
      <c r="ADD91" s="17"/>
      <c r="ADE91" s="17"/>
      <c r="ADF91" s="17"/>
      <c r="ADG91" s="17"/>
      <c r="ADH91" s="17"/>
      <c r="ADI91" s="17"/>
      <c r="ADJ91" s="17"/>
      <c r="ADK91" s="17"/>
      <c r="ADL91" s="17"/>
      <c r="ADM91" s="17"/>
      <c r="ADN91" s="17"/>
      <c r="ADO91" s="17"/>
      <c r="ADP91" s="17"/>
      <c r="ADQ91" s="17"/>
      <c r="ADR91" s="17"/>
      <c r="ADS91" s="17"/>
      <c r="ADT91" s="17"/>
      <c r="ADU91" s="17"/>
      <c r="ADV91" s="17"/>
      <c r="ADW91" s="17"/>
      <c r="ADX91" s="17"/>
      <c r="ADY91" s="17"/>
      <c r="ADZ91" s="17"/>
      <c r="AEA91" s="17"/>
      <c r="AEB91" s="17"/>
      <c r="AEC91" s="17"/>
      <c r="AED91" s="17"/>
      <c r="AEE91" s="17"/>
      <c r="AEF91" s="17"/>
      <c r="AEG91" s="17"/>
      <c r="AEH91" s="17"/>
      <c r="AEI91" s="17"/>
      <c r="AEJ91" s="17"/>
      <c r="AEK91" s="17"/>
      <c r="AEL91" s="17"/>
      <c r="AEM91" s="17"/>
      <c r="AEN91" s="17"/>
      <c r="AEO91" s="17"/>
      <c r="AEP91" s="17"/>
      <c r="AEQ91" s="17"/>
      <c r="AER91" s="17"/>
      <c r="AES91" s="17"/>
      <c r="AET91" s="17"/>
      <c r="AEU91" s="17"/>
      <c r="AEV91" s="17"/>
      <c r="AEW91" s="17"/>
      <c r="AEX91" s="17"/>
      <c r="AEY91" s="17"/>
      <c r="AEZ91" s="17"/>
      <c r="AFA91" s="17"/>
      <c r="AFB91" s="17"/>
      <c r="AFC91" s="17"/>
      <c r="AFD91" s="17"/>
      <c r="AFE91" s="17"/>
      <c r="AFF91" s="17"/>
      <c r="AFG91" s="17"/>
      <c r="AFH91" s="17"/>
      <c r="AFI91" s="17"/>
      <c r="AFJ91" s="17"/>
      <c r="AFK91" s="17"/>
      <c r="AFL91" s="17"/>
      <c r="AFM91" s="17"/>
      <c r="AFN91" s="17"/>
      <c r="AFO91" s="17"/>
      <c r="AFP91" s="17"/>
      <c r="AFQ91" s="17"/>
      <c r="AFR91" s="17"/>
      <c r="AFS91" s="17"/>
      <c r="AFT91" s="17"/>
      <c r="AFU91" s="17"/>
      <c r="AFV91" s="17"/>
      <c r="AFW91" s="17"/>
      <c r="AFX91" s="17"/>
      <c r="AFY91" s="17"/>
      <c r="AFZ91" s="17"/>
      <c r="AGA91" s="17"/>
      <c r="AGB91" s="17"/>
      <c r="AGC91" s="17"/>
      <c r="AGD91" s="17"/>
      <c r="AGE91" s="17"/>
      <c r="AGF91" s="17"/>
      <c r="AGG91" s="17"/>
      <c r="AGH91" s="17"/>
      <c r="AGI91" s="17"/>
      <c r="AGJ91" s="17"/>
      <c r="AGK91" s="17"/>
      <c r="AGL91" s="17"/>
      <c r="AGM91" s="17"/>
      <c r="AGN91" s="17"/>
      <c r="AGO91" s="17"/>
      <c r="AGP91" s="17"/>
      <c r="AGQ91" s="17"/>
      <c r="AGR91" s="17"/>
      <c r="AGS91" s="17"/>
      <c r="AGT91" s="17"/>
      <c r="AGU91" s="17"/>
      <c r="AGV91" s="17"/>
      <c r="AGW91" s="17"/>
      <c r="AGX91" s="17"/>
      <c r="AGY91" s="17"/>
      <c r="AGZ91" s="17"/>
      <c r="AHA91" s="17"/>
      <c r="AHB91" s="17"/>
      <c r="AHC91" s="17"/>
      <c r="AHD91" s="17"/>
      <c r="AHE91" s="17"/>
      <c r="AHF91" s="17"/>
      <c r="AHG91" s="17"/>
      <c r="AHH91" s="17"/>
      <c r="AHI91" s="17"/>
      <c r="AHJ91" s="17"/>
      <c r="AHK91" s="17"/>
      <c r="AHL91" s="17"/>
      <c r="AHM91" s="17"/>
      <c r="AHN91" s="17"/>
      <c r="AHO91" s="17"/>
      <c r="AHP91" s="17"/>
      <c r="AHQ91" s="17"/>
      <c r="AHR91" s="17"/>
      <c r="AHS91" s="17"/>
      <c r="AHT91" s="17"/>
      <c r="AHU91" s="17"/>
      <c r="AHV91" s="17"/>
      <c r="AHW91" s="17"/>
      <c r="AHX91" s="17"/>
      <c r="AHY91" s="17"/>
      <c r="AHZ91" s="17"/>
      <c r="AIA91" s="17"/>
      <c r="AIB91" s="17"/>
      <c r="AIC91" s="17"/>
      <c r="AID91" s="17"/>
      <c r="AIE91" s="17"/>
      <c r="AIF91" s="17"/>
      <c r="AIG91" s="17"/>
      <c r="AIH91" s="17"/>
      <c r="AII91" s="17"/>
      <c r="AIJ91" s="17"/>
      <c r="AIK91" s="17"/>
      <c r="AIL91" s="17"/>
      <c r="AIM91" s="17"/>
      <c r="AIN91" s="17"/>
      <c r="AIO91" s="17"/>
      <c r="AIP91" s="17"/>
      <c r="AIQ91" s="17"/>
      <c r="AIR91" s="17"/>
      <c r="AIS91" s="17"/>
      <c r="AIT91" s="17"/>
      <c r="AIU91" s="17"/>
      <c r="AIV91" s="17"/>
      <c r="AIW91" s="17"/>
      <c r="AIX91" s="17"/>
      <c r="AIY91" s="17"/>
      <c r="AIZ91" s="17"/>
      <c r="AJA91" s="17"/>
      <c r="AJB91" s="17"/>
      <c r="AJC91" s="17"/>
      <c r="AJD91" s="17"/>
      <c r="AJE91" s="17"/>
      <c r="AJF91" s="17"/>
      <c r="AJG91" s="17"/>
      <c r="AJH91" s="17"/>
      <c r="AJI91" s="17"/>
      <c r="AJJ91" s="17"/>
      <c r="AJK91" s="17"/>
      <c r="AJL91" s="17"/>
      <c r="AJM91" s="17"/>
      <c r="AJN91" s="17"/>
      <c r="AJO91" s="17"/>
      <c r="AJP91" s="17"/>
      <c r="AJQ91" s="17"/>
      <c r="AJR91" s="17"/>
      <c r="AJS91" s="17"/>
      <c r="AJT91" s="17"/>
      <c r="AJU91" s="17"/>
      <c r="AJV91" s="17"/>
      <c r="AJW91" s="17"/>
      <c r="AJX91" s="17"/>
      <c r="AJY91" s="17"/>
      <c r="AJZ91" s="17"/>
      <c r="AKA91" s="17"/>
      <c r="AKB91" s="17"/>
      <c r="AKC91" s="17"/>
      <c r="AKD91" s="17"/>
      <c r="AKE91" s="17"/>
      <c r="AKF91" s="17"/>
      <c r="AKG91" s="17"/>
      <c r="AKH91" s="17"/>
      <c r="AKI91" s="17"/>
      <c r="AKJ91" s="17"/>
      <c r="AKK91" s="17"/>
      <c r="AKL91" s="17"/>
      <c r="AKM91" s="17"/>
      <c r="AKN91" s="17"/>
      <c r="AKO91" s="17"/>
      <c r="AKP91" s="17"/>
      <c r="AKQ91" s="17"/>
      <c r="AKR91" s="17"/>
      <c r="AKS91" s="17"/>
      <c r="AKT91" s="17"/>
      <c r="AKU91" s="17"/>
      <c r="AKV91" s="17"/>
      <c r="AKW91" s="17"/>
      <c r="AKX91" s="17"/>
      <c r="AKY91" s="17"/>
      <c r="AKZ91" s="17"/>
      <c r="ALA91" s="17"/>
      <c r="ALB91" s="17"/>
      <c r="ALC91" s="17"/>
      <c r="ALD91" s="17"/>
      <c r="ALE91" s="17"/>
      <c r="ALF91" s="17"/>
      <c r="ALG91" s="17"/>
      <c r="ALH91" s="17"/>
      <c r="ALI91" s="17"/>
      <c r="ALJ91" s="17"/>
      <c r="ALK91" s="17"/>
      <c r="ALL91" s="17"/>
      <c r="ALM91" s="17"/>
      <c r="ALN91" s="17"/>
      <c r="ALO91" s="17"/>
      <c r="ALP91" s="17"/>
      <c r="ALQ91" s="17"/>
      <c r="ALR91" s="17"/>
      <c r="ALS91" s="17"/>
      <c r="ALT91" s="17"/>
      <c r="ALU91" s="17"/>
      <c r="ALV91" s="17"/>
      <c r="ALW91" s="17"/>
      <c r="ALX91" s="17"/>
      <c r="ALY91" s="17"/>
      <c r="ALZ91" s="17"/>
      <c r="AMA91" s="17"/>
      <c r="AMB91" s="17"/>
      <c r="AMC91" s="17"/>
      <c r="AMD91" s="17"/>
      <c r="AME91" s="17"/>
      <c r="AMF91" s="17"/>
      <c r="AMG91" s="17"/>
      <c r="AMH91" s="17"/>
      <c r="AMI91" s="17"/>
      <c r="AMJ91" s="17"/>
    </row>
    <row r="92" spans="1:1024" s="16" customFormat="1" x14ac:dyDescent="0.25">
      <c r="A92" s="38" t="s">
        <v>639</v>
      </c>
      <c r="B92" s="38" t="s">
        <v>417</v>
      </c>
      <c r="C92" s="38"/>
      <c r="D92" s="38"/>
      <c r="E92" s="38"/>
      <c r="F92" s="38">
        <v>1</v>
      </c>
      <c r="G92" s="38" t="s">
        <v>418</v>
      </c>
      <c r="H92" s="441"/>
      <c r="I92" s="310">
        <f t="shared" ref="I92:I94" si="9">F92*H92</f>
        <v>0</v>
      </c>
      <c r="J92" s="289"/>
      <c r="K92" s="18"/>
      <c r="L92" s="18"/>
      <c r="M92" s="293"/>
      <c r="N92" s="294"/>
      <c r="O92" s="18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17"/>
      <c r="GE92" s="17"/>
      <c r="GF92" s="17"/>
      <c r="GG92" s="17"/>
      <c r="GH92" s="17"/>
      <c r="GI92" s="17"/>
      <c r="GJ92" s="17"/>
      <c r="GK92" s="17"/>
      <c r="GL92" s="17"/>
      <c r="GM92" s="17"/>
      <c r="GN92" s="17"/>
      <c r="GO92" s="17"/>
      <c r="GP92" s="17"/>
      <c r="GQ92" s="17"/>
      <c r="GR92" s="17"/>
      <c r="GS92" s="17"/>
      <c r="GT92" s="17"/>
      <c r="GU92" s="17"/>
      <c r="GV92" s="17"/>
      <c r="GW92" s="17"/>
      <c r="GX92" s="17"/>
      <c r="GY92" s="17"/>
      <c r="GZ92" s="17"/>
      <c r="HA92" s="17"/>
      <c r="HB92" s="17"/>
      <c r="HC92" s="17"/>
      <c r="HD92" s="17"/>
      <c r="HE92" s="17"/>
      <c r="HF92" s="17"/>
      <c r="HG92" s="17"/>
      <c r="HH92" s="17"/>
      <c r="HI92" s="17"/>
      <c r="HJ92" s="17"/>
      <c r="HK92" s="17"/>
      <c r="HL92" s="17"/>
      <c r="HM92" s="17"/>
      <c r="HN92" s="17"/>
      <c r="HO92" s="17"/>
      <c r="HP92" s="17"/>
      <c r="HQ92" s="17"/>
      <c r="HR92" s="17"/>
      <c r="HS92" s="17"/>
      <c r="HT92" s="17"/>
      <c r="HU92" s="17"/>
      <c r="HV92" s="17"/>
      <c r="HW92" s="17"/>
      <c r="HX92" s="17"/>
      <c r="HY92" s="17"/>
      <c r="HZ92" s="17"/>
      <c r="IA92" s="17"/>
      <c r="IB92" s="17"/>
      <c r="IC92" s="17"/>
      <c r="ID92" s="17"/>
      <c r="IE92" s="17"/>
      <c r="IF92" s="17"/>
      <c r="IG92" s="17"/>
      <c r="IH92" s="17"/>
      <c r="II92" s="17"/>
      <c r="IJ92" s="17"/>
      <c r="IK92" s="17"/>
      <c r="IL92" s="17"/>
      <c r="IM92" s="17"/>
      <c r="IN92" s="17"/>
      <c r="IO92" s="17"/>
      <c r="IP92" s="17"/>
      <c r="IQ92" s="17"/>
      <c r="IR92" s="17"/>
      <c r="IS92" s="17"/>
      <c r="IT92" s="17"/>
      <c r="IU92" s="17"/>
      <c r="IV92" s="17"/>
      <c r="IW92" s="17"/>
      <c r="IX92" s="17"/>
      <c r="IY92" s="17"/>
      <c r="IZ92" s="17"/>
      <c r="JA92" s="17"/>
      <c r="JB92" s="17"/>
      <c r="JC92" s="17"/>
      <c r="JD92" s="17"/>
      <c r="JE92" s="17"/>
      <c r="JF92" s="17"/>
      <c r="JG92" s="17"/>
      <c r="JH92" s="17"/>
      <c r="JI92" s="17"/>
      <c r="JJ92" s="17"/>
      <c r="JK92" s="17"/>
      <c r="JL92" s="17"/>
      <c r="JM92" s="17"/>
      <c r="JN92" s="17"/>
      <c r="JO92" s="17"/>
      <c r="JP92" s="17"/>
      <c r="JQ92" s="17"/>
      <c r="JR92" s="17"/>
      <c r="JS92" s="17"/>
      <c r="JT92" s="17"/>
      <c r="JU92" s="17"/>
      <c r="JV92" s="17"/>
      <c r="JW92" s="17"/>
      <c r="JX92" s="17"/>
      <c r="JY92" s="17"/>
      <c r="JZ92" s="17"/>
      <c r="KA92" s="17"/>
      <c r="KB92" s="17"/>
      <c r="KC92" s="17"/>
      <c r="KD92" s="17"/>
      <c r="KE92" s="17"/>
      <c r="KF92" s="17"/>
      <c r="KG92" s="17"/>
      <c r="KH92" s="17"/>
      <c r="KI92" s="17"/>
      <c r="KJ92" s="17"/>
      <c r="KK92" s="17"/>
      <c r="KL92" s="17"/>
      <c r="KM92" s="17"/>
      <c r="KN92" s="17"/>
      <c r="KO92" s="17"/>
      <c r="KP92" s="17"/>
      <c r="KQ92" s="17"/>
      <c r="KR92" s="17"/>
      <c r="KS92" s="17"/>
      <c r="KT92" s="17"/>
      <c r="KU92" s="17"/>
      <c r="KV92" s="17"/>
      <c r="KW92" s="17"/>
      <c r="KX92" s="17"/>
      <c r="KY92" s="17"/>
      <c r="KZ92" s="17"/>
      <c r="LA92" s="17"/>
      <c r="LB92" s="17"/>
      <c r="LC92" s="17"/>
      <c r="LD92" s="17"/>
      <c r="LE92" s="17"/>
      <c r="LF92" s="17"/>
      <c r="LG92" s="17"/>
      <c r="LH92" s="17"/>
      <c r="LI92" s="17"/>
      <c r="LJ92" s="17"/>
      <c r="LK92" s="17"/>
      <c r="LL92" s="17"/>
      <c r="LM92" s="17"/>
      <c r="LN92" s="17"/>
      <c r="LO92" s="17"/>
      <c r="LP92" s="17"/>
      <c r="LQ92" s="17"/>
      <c r="LR92" s="17"/>
      <c r="LS92" s="17"/>
      <c r="LT92" s="17"/>
      <c r="LU92" s="17"/>
      <c r="LV92" s="17"/>
      <c r="LW92" s="17"/>
      <c r="LX92" s="17"/>
      <c r="LY92" s="17"/>
      <c r="LZ92" s="17"/>
      <c r="MA92" s="17"/>
      <c r="MB92" s="17"/>
      <c r="MC92" s="17"/>
      <c r="MD92" s="17"/>
      <c r="ME92" s="17"/>
      <c r="MF92" s="17"/>
      <c r="MG92" s="17"/>
      <c r="MH92" s="17"/>
      <c r="MI92" s="17"/>
      <c r="MJ92" s="17"/>
      <c r="MK92" s="17"/>
      <c r="ML92" s="17"/>
      <c r="MM92" s="17"/>
      <c r="MN92" s="17"/>
      <c r="MO92" s="17"/>
      <c r="MP92" s="17"/>
      <c r="MQ92" s="17"/>
      <c r="MR92" s="17"/>
      <c r="MS92" s="17"/>
      <c r="MT92" s="17"/>
      <c r="MU92" s="17"/>
      <c r="MV92" s="17"/>
      <c r="MW92" s="17"/>
      <c r="MX92" s="17"/>
      <c r="MY92" s="17"/>
      <c r="MZ92" s="17"/>
      <c r="NA92" s="17"/>
      <c r="NB92" s="17"/>
      <c r="NC92" s="17"/>
      <c r="ND92" s="17"/>
      <c r="NE92" s="17"/>
      <c r="NF92" s="17"/>
      <c r="NG92" s="17"/>
      <c r="NH92" s="17"/>
      <c r="NI92" s="17"/>
      <c r="NJ92" s="17"/>
      <c r="NK92" s="17"/>
      <c r="NL92" s="17"/>
      <c r="NM92" s="17"/>
      <c r="NN92" s="17"/>
      <c r="NO92" s="17"/>
      <c r="NP92" s="17"/>
      <c r="NQ92" s="17"/>
      <c r="NR92" s="17"/>
      <c r="NS92" s="17"/>
      <c r="NT92" s="17"/>
      <c r="NU92" s="17"/>
      <c r="NV92" s="17"/>
      <c r="NW92" s="17"/>
      <c r="NX92" s="17"/>
      <c r="NY92" s="17"/>
      <c r="NZ92" s="17"/>
      <c r="OA92" s="17"/>
      <c r="OB92" s="17"/>
      <c r="OC92" s="17"/>
      <c r="OD92" s="17"/>
      <c r="OE92" s="17"/>
      <c r="OF92" s="17"/>
      <c r="OG92" s="17"/>
      <c r="OH92" s="17"/>
      <c r="OI92" s="17"/>
      <c r="OJ92" s="17"/>
      <c r="OK92" s="17"/>
      <c r="OL92" s="17"/>
      <c r="OM92" s="17"/>
      <c r="ON92" s="17"/>
      <c r="OO92" s="17"/>
      <c r="OP92" s="17"/>
      <c r="OQ92" s="17"/>
      <c r="OR92" s="17"/>
      <c r="OS92" s="17"/>
      <c r="OT92" s="17"/>
      <c r="OU92" s="17"/>
      <c r="OV92" s="17"/>
      <c r="OW92" s="17"/>
      <c r="OX92" s="17"/>
      <c r="OY92" s="17"/>
      <c r="OZ92" s="17"/>
      <c r="PA92" s="17"/>
      <c r="PB92" s="17"/>
      <c r="PC92" s="17"/>
      <c r="PD92" s="17"/>
      <c r="PE92" s="17"/>
      <c r="PF92" s="17"/>
      <c r="PG92" s="17"/>
      <c r="PH92" s="17"/>
      <c r="PI92" s="17"/>
      <c r="PJ92" s="17"/>
      <c r="PK92" s="17"/>
      <c r="PL92" s="17"/>
      <c r="PM92" s="17"/>
      <c r="PN92" s="17"/>
      <c r="PO92" s="17"/>
      <c r="PP92" s="17"/>
      <c r="PQ92" s="17"/>
      <c r="PR92" s="17"/>
      <c r="PS92" s="17"/>
      <c r="PT92" s="17"/>
      <c r="PU92" s="17"/>
      <c r="PV92" s="17"/>
      <c r="PW92" s="17"/>
      <c r="PX92" s="17"/>
      <c r="PY92" s="17"/>
      <c r="PZ92" s="17"/>
      <c r="QA92" s="17"/>
      <c r="QB92" s="17"/>
      <c r="QC92" s="17"/>
      <c r="QD92" s="17"/>
      <c r="QE92" s="17"/>
      <c r="QF92" s="17"/>
      <c r="QG92" s="17"/>
      <c r="QH92" s="17"/>
      <c r="QI92" s="17"/>
      <c r="QJ92" s="17"/>
      <c r="QK92" s="17"/>
      <c r="QL92" s="17"/>
      <c r="QM92" s="17"/>
      <c r="QN92" s="17"/>
      <c r="QO92" s="17"/>
      <c r="QP92" s="17"/>
      <c r="QQ92" s="17"/>
      <c r="QR92" s="17"/>
      <c r="QS92" s="17"/>
      <c r="QT92" s="17"/>
      <c r="QU92" s="17"/>
      <c r="QV92" s="17"/>
      <c r="QW92" s="17"/>
      <c r="QX92" s="17"/>
      <c r="QY92" s="17"/>
      <c r="QZ92" s="17"/>
      <c r="RA92" s="17"/>
      <c r="RB92" s="17"/>
      <c r="RC92" s="17"/>
      <c r="RD92" s="17"/>
      <c r="RE92" s="17"/>
      <c r="RF92" s="17"/>
      <c r="RG92" s="17"/>
      <c r="RH92" s="17"/>
      <c r="RI92" s="17"/>
      <c r="RJ92" s="17"/>
      <c r="RK92" s="17"/>
      <c r="RL92" s="17"/>
      <c r="RM92" s="17"/>
      <c r="RN92" s="17"/>
      <c r="RO92" s="17"/>
      <c r="RP92" s="17"/>
      <c r="RQ92" s="17"/>
      <c r="RR92" s="17"/>
      <c r="RS92" s="17"/>
      <c r="RT92" s="17"/>
      <c r="RU92" s="17"/>
      <c r="RV92" s="17"/>
      <c r="RW92" s="17"/>
      <c r="RX92" s="17"/>
      <c r="RY92" s="17"/>
      <c r="RZ92" s="17"/>
      <c r="SA92" s="17"/>
      <c r="SB92" s="17"/>
      <c r="SC92" s="17"/>
      <c r="SD92" s="17"/>
      <c r="SE92" s="17"/>
      <c r="SF92" s="17"/>
      <c r="SG92" s="17"/>
      <c r="SH92" s="17"/>
      <c r="SI92" s="17"/>
      <c r="SJ92" s="17"/>
      <c r="SK92" s="17"/>
      <c r="SL92" s="17"/>
      <c r="SM92" s="17"/>
      <c r="SN92" s="17"/>
      <c r="SO92" s="17"/>
      <c r="SP92" s="17"/>
      <c r="SQ92" s="17"/>
      <c r="SR92" s="17"/>
      <c r="SS92" s="17"/>
      <c r="ST92" s="17"/>
      <c r="SU92" s="17"/>
      <c r="SV92" s="17"/>
      <c r="SW92" s="17"/>
      <c r="SX92" s="17"/>
      <c r="SY92" s="17"/>
      <c r="SZ92" s="17"/>
      <c r="TA92" s="17"/>
      <c r="TB92" s="17"/>
      <c r="TC92" s="17"/>
      <c r="TD92" s="17"/>
      <c r="TE92" s="17"/>
      <c r="TF92" s="17"/>
      <c r="TG92" s="17"/>
      <c r="TH92" s="17"/>
      <c r="TI92" s="17"/>
      <c r="TJ92" s="17"/>
      <c r="TK92" s="17"/>
      <c r="TL92" s="17"/>
      <c r="TM92" s="17"/>
      <c r="TN92" s="17"/>
      <c r="TO92" s="17"/>
      <c r="TP92" s="17"/>
      <c r="TQ92" s="17"/>
      <c r="TR92" s="17"/>
      <c r="TS92" s="17"/>
      <c r="TT92" s="17"/>
      <c r="TU92" s="17"/>
      <c r="TV92" s="17"/>
      <c r="TW92" s="17"/>
      <c r="TX92" s="17"/>
      <c r="TY92" s="17"/>
      <c r="TZ92" s="17"/>
      <c r="UA92" s="17"/>
      <c r="UB92" s="17"/>
      <c r="UC92" s="17"/>
      <c r="UD92" s="17"/>
      <c r="UE92" s="17"/>
      <c r="UF92" s="17"/>
      <c r="UG92" s="17"/>
      <c r="UH92" s="17"/>
      <c r="UI92" s="17"/>
      <c r="UJ92" s="17"/>
      <c r="UK92" s="17"/>
      <c r="UL92" s="17"/>
      <c r="UM92" s="17"/>
      <c r="UN92" s="17"/>
      <c r="UO92" s="17"/>
      <c r="UP92" s="17"/>
      <c r="UQ92" s="17"/>
      <c r="UR92" s="17"/>
      <c r="US92" s="17"/>
      <c r="UT92" s="17"/>
      <c r="UU92" s="17"/>
      <c r="UV92" s="17"/>
      <c r="UW92" s="17"/>
      <c r="UX92" s="17"/>
      <c r="UY92" s="17"/>
      <c r="UZ92" s="17"/>
      <c r="VA92" s="17"/>
      <c r="VB92" s="17"/>
      <c r="VC92" s="17"/>
      <c r="VD92" s="17"/>
      <c r="VE92" s="17"/>
      <c r="VF92" s="17"/>
      <c r="VG92" s="17"/>
      <c r="VH92" s="17"/>
      <c r="VI92" s="17"/>
      <c r="VJ92" s="17"/>
      <c r="VK92" s="17"/>
      <c r="VL92" s="17"/>
      <c r="VM92" s="17"/>
      <c r="VN92" s="17"/>
      <c r="VO92" s="17"/>
      <c r="VP92" s="17"/>
      <c r="VQ92" s="17"/>
      <c r="VR92" s="17"/>
      <c r="VS92" s="17"/>
      <c r="VT92" s="17"/>
      <c r="VU92" s="17"/>
      <c r="VV92" s="17"/>
      <c r="VW92" s="17"/>
      <c r="VX92" s="17"/>
      <c r="VY92" s="17"/>
      <c r="VZ92" s="17"/>
      <c r="WA92" s="17"/>
      <c r="WB92" s="17"/>
      <c r="WC92" s="17"/>
      <c r="WD92" s="17"/>
      <c r="WE92" s="17"/>
      <c r="WF92" s="17"/>
      <c r="WG92" s="17"/>
      <c r="WH92" s="17"/>
      <c r="WI92" s="17"/>
      <c r="WJ92" s="17"/>
      <c r="WK92" s="17"/>
      <c r="WL92" s="17"/>
      <c r="WM92" s="17"/>
      <c r="WN92" s="17"/>
      <c r="WO92" s="17"/>
      <c r="WP92" s="17"/>
      <c r="WQ92" s="17"/>
      <c r="WR92" s="17"/>
      <c r="WS92" s="17"/>
      <c r="WT92" s="17"/>
      <c r="WU92" s="17"/>
      <c r="WV92" s="17"/>
      <c r="WW92" s="17"/>
      <c r="WX92" s="17"/>
      <c r="WY92" s="17"/>
      <c r="WZ92" s="17"/>
      <c r="XA92" s="17"/>
      <c r="XB92" s="17"/>
      <c r="XC92" s="17"/>
      <c r="XD92" s="17"/>
      <c r="XE92" s="17"/>
      <c r="XF92" s="17"/>
      <c r="XG92" s="17"/>
      <c r="XH92" s="17"/>
      <c r="XI92" s="17"/>
      <c r="XJ92" s="17"/>
      <c r="XK92" s="17"/>
      <c r="XL92" s="17"/>
      <c r="XM92" s="17"/>
      <c r="XN92" s="17"/>
      <c r="XO92" s="17"/>
      <c r="XP92" s="17"/>
      <c r="XQ92" s="17"/>
      <c r="XR92" s="17"/>
      <c r="XS92" s="17"/>
      <c r="XT92" s="17"/>
      <c r="XU92" s="17"/>
      <c r="XV92" s="17"/>
      <c r="XW92" s="17"/>
      <c r="XX92" s="17"/>
      <c r="XY92" s="17"/>
      <c r="XZ92" s="17"/>
      <c r="YA92" s="17"/>
      <c r="YB92" s="17"/>
      <c r="YC92" s="17"/>
      <c r="YD92" s="17"/>
      <c r="YE92" s="17"/>
      <c r="YF92" s="17"/>
      <c r="YG92" s="17"/>
      <c r="YH92" s="17"/>
      <c r="YI92" s="17"/>
      <c r="YJ92" s="17"/>
      <c r="YK92" s="17"/>
      <c r="YL92" s="17"/>
      <c r="YM92" s="17"/>
      <c r="YN92" s="17"/>
      <c r="YO92" s="17"/>
      <c r="YP92" s="17"/>
      <c r="YQ92" s="17"/>
      <c r="YR92" s="17"/>
      <c r="YS92" s="17"/>
      <c r="YT92" s="17"/>
      <c r="YU92" s="17"/>
      <c r="YV92" s="17"/>
      <c r="YW92" s="17"/>
      <c r="YX92" s="17"/>
      <c r="YY92" s="17"/>
      <c r="YZ92" s="17"/>
      <c r="ZA92" s="17"/>
      <c r="ZB92" s="17"/>
      <c r="ZC92" s="17"/>
      <c r="ZD92" s="17"/>
      <c r="ZE92" s="17"/>
      <c r="ZF92" s="17"/>
      <c r="ZG92" s="17"/>
      <c r="ZH92" s="17"/>
      <c r="ZI92" s="17"/>
      <c r="ZJ92" s="17"/>
      <c r="ZK92" s="17"/>
      <c r="ZL92" s="17"/>
      <c r="ZM92" s="17"/>
      <c r="ZN92" s="17"/>
      <c r="ZO92" s="17"/>
      <c r="ZP92" s="17"/>
      <c r="ZQ92" s="17"/>
      <c r="ZR92" s="17"/>
      <c r="ZS92" s="17"/>
      <c r="ZT92" s="17"/>
      <c r="ZU92" s="17"/>
      <c r="ZV92" s="17"/>
      <c r="ZW92" s="17"/>
      <c r="ZX92" s="17"/>
      <c r="ZY92" s="17"/>
      <c r="ZZ92" s="17"/>
      <c r="AAA92" s="17"/>
      <c r="AAB92" s="17"/>
      <c r="AAC92" s="17"/>
      <c r="AAD92" s="17"/>
      <c r="AAE92" s="17"/>
      <c r="AAF92" s="17"/>
      <c r="AAG92" s="17"/>
      <c r="AAH92" s="17"/>
      <c r="AAI92" s="17"/>
      <c r="AAJ92" s="17"/>
      <c r="AAK92" s="17"/>
      <c r="AAL92" s="17"/>
      <c r="AAM92" s="17"/>
      <c r="AAN92" s="17"/>
      <c r="AAO92" s="17"/>
      <c r="AAP92" s="17"/>
      <c r="AAQ92" s="17"/>
      <c r="AAR92" s="17"/>
      <c r="AAS92" s="17"/>
      <c r="AAT92" s="17"/>
      <c r="AAU92" s="17"/>
      <c r="AAV92" s="17"/>
      <c r="AAW92" s="17"/>
      <c r="AAX92" s="17"/>
      <c r="AAY92" s="17"/>
      <c r="AAZ92" s="17"/>
      <c r="ABA92" s="17"/>
      <c r="ABB92" s="17"/>
      <c r="ABC92" s="17"/>
      <c r="ABD92" s="17"/>
      <c r="ABE92" s="17"/>
      <c r="ABF92" s="17"/>
      <c r="ABG92" s="17"/>
      <c r="ABH92" s="17"/>
      <c r="ABI92" s="17"/>
      <c r="ABJ92" s="17"/>
      <c r="ABK92" s="17"/>
      <c r="ABL92" s="17"/>
      <c r="ABM92" s="17"/>
      <c r="ABN92" s="17"/>
      <c r="ABO92" s="17"/>
      <c r="ABP92" s="17"/>
      <c r="ABQ92" s="17"/>
      <c r="ABR92" s="17"/>
      <c r="ABS92" s="17"/>
      <c r="ABT92" s="17"/>
      <c r="ABU92" s="17"/>
      <c r="ABV92" s="17"/>
      <c r="ABW92" s="17"/>
      <c r="ABX92" s="17"/>
      <c r="ABY92" s="17"/>
      <c r="ABZ92" s="17"/>
      <c r="ACA92" s="17"/>
      <c r="ACB92" s="17"/>
      <c r="ACC92" s="17"/>
      <c r="ACD92" s="17"/>
      <c r="ACE92" s="17"/>
      <c r="ACF92" s="17"/>
      <c r="ACG92" s="17"/>
      <c r="ACH92" s="17"/>
      <c r="ACI92" s="17"/>
      <c r="ACJ92" s="17"/>
      <c r="ACK92" s="17"/>
      <c r="ACL92" s="17"/>
      <c r="ACM92" s="17"/>
      <c r="ACN92" s="17"/>
      <c r="ACO92" s="17"/>
      <c r="ACP92" s="17"/>
      <c r="ACQ92" s="17"/>
      <c r="ACR92" s="17"/>
      <c r="ACS92" s="17"/>
      <c r="ACT92" s="17"/>
      <c r="ACU92" s="17"/>
      <c r="ACV92" s="17"/>
      <c r="ACW92" s="17"/>
      <c r="ACX92" s="17"/>
      <c r="ACY92" s="17"/>
      <c r="ACZ92" s="17"/>
      <c r="ADA92" s="17"/>
      <c r="ADB92" s="17"/>
      <c r="ADC92" s="17"/>
      <c r="ADD92" s="17"/>
      <c r="ADE92" s="17"/>
      <c r="ADF92" s="17"/>
      <c r="ADG92" s="17"/>
      <c r="ADH92" s="17"/>
      <c r="ADI92" s="17"/>
      <c r="ADJ92" s="17"/>
      <c r="ADK92" s="17"/>
      <c r="ADL92" s="17"/>
      <c r="ADM92" s="17"/>
      <c r="ADN92" s="17"/>
      <c r="ADO92" s="17"/>
      <c r="ADP92" s="17"/>
      <c r="ADQ92" s="17"/>
      <c r="ADR92" s="17"/>
      <c r="ADS92" s="17"/>
      <c r="ADT92" s="17"/>
      <c r="ADU92" s="17"/>
      <c r="ADV92" s="17"/>
      <c r="ADW92" s="17"/>
      <c r="ADX92" s="17"/>
      <c r="ADY92" s="17"/>
      <c r="ADZ92" s="17"/>
      <c r="AEA92" s="17"/>
      <c r="AEB92" s="17"/>
      <c r="AEC92" s="17"/>
      <c r="AED92" s="17"/>
      <c r="AEE92" s="17"/>
      <c r="AEF92" s="17"/>
      <c r="AEG92" s="17"/>
      <c r="AEH92" s="17"/>
      <c r="AEI92" s="17"/>
      <c r="AEJ92" s="17"/>
      <c r="AEK92" s="17"/>
      <c r="AEL92" s="17"/>
      <c r="AEM92" s="17"/>
      <c r="AEN92" s="17"/>
      <c r="AEO92" s="17"/>
      <c r="AEP92" s="17"/>
      <c r="AEQ92" s="17"/>
      <c r="AER92" s="17"/>
      <c r="AES92" s="17"/>
      <c r="AET92" s="17"/>
      <c r="AEU92" s="17"/>
      <c r="AEV92" s="17"/>
      <c r="AEW92" s="17"/>
      <c r="AEX92" s="17"/>
      <c r="AEY92" s="17"/>
      <c r="AEZ92" s="17"/>
      <c r="AFA92" s="17"/>
      <c r="AFB92" s="17"/>
      <c r="AFC92" s="17"/>
      <c r="AFD92" s="17"/>
      <c r="AFE92" s="17"/>
      <c r="AFF92" s="17"/>
      <c r="AFG92" s="17"/>
      <c r="AFH92" s="17"/>
      <c r="AFI92" s="17"/>
      <c r="AFJ92" s="17"/>
      <c r="AFK92" s="17"/>
      <c r="AFL92" s="17"/>
      <c r="AFM92" s="17"/>
      <c r="AFN92" s="17"/>
      <c r="AFO92" s="17"/>
      <c r="AFP92" s="17"/>
      <c r="AFQ92" s="17"/>
      <c r="AFR92" s="17"/>
      <c r="AFS92" s="17"/>
      <c r="AFT92" s="17"/>
      <c r="AFU92" s="17"/>
      <c r="AFV92" s="17"/>
      <c r="AFW92" s="17"/>
      <c r="AFX92" s="17"/>
      <c r="AFY92" s="17"/>
      <c r="AFZ92" s="17"/>
      <c r="AGA92" s="17"/>
      <c r="AGB92" s="17"/>
      <c r="AGC92" s="17"/>
      <c r="AGD92" s="17"/>
      <c r="AGE92" s="17"/>
      <c r="AGF92" s="17"/>
      <c r="AGG92" s="17"/>
      <c r="AGH92" s="17"/>
      <c r="AGI92" s="17"/>
      <c r="AGJ92" s="17"/>
      <c r="AGK92" s="17"/>
      <c r="AGL92" s="17"/>
      <c r="AGM92" s="17"/>
      <c r="AGN92" s="17"/>
      <c r="AGO92" s="17"/>
      <c r="AGP92" s="17"/>
      <c r="AGQ92" s="17"/>
      <c r="AGR92" s="17"/>
      <c r="AGS92" s="17"/>
      <c r="AGT92" s="17"/>
      <c r="AGU92" s="17"/>
      <c r="AGV92" s="17"/>
      <c r="AGW92" s="17"/>
      <c r="AGX92" s="17"/>
      <c r="AGY92" s="17"/>
      <c r="AGZ92" s="17"/>
      <c r="AHA92" s="17"/>
      <c r="AHB92" s="17"/>
      <c r="AHC92" s="17"/>
      <c r="AHD92" s="17"/>
      <c r="AHE92" s="17"/>
      <c r="AHF92" s="17"/>
      <c r="AHG92" s="17"/>
      <c r="AHH92" s="17"/>
      <c r="AHI92" s="17"/>
      <c r="AHJ92" s="17"/>
      <c r="AHK92" s="17"/>
      <c r="AHL92" s="17"/>
      <c r="AHM92" s="17"/>
      <c r="AHN92" s="17"/>
      <c r="AHO92" s="17"/>
      <c r="AHP92" s="17"/>
      <c r="AHQ92" s="17"/>
      <c r="AHR92" s="17"/>
      <c r="AHS92" s="17"/>
      <c r="AHT92" s="17"/>
      <c r="AHU92" s="17"/>
      <c r="AHV92" s="17"/>
      <c r="AHW92" s="17"/>
      <c r="AHX92" s="17"/>
      <c r="AHY92" s="17"/>
      <c r="AHZ92" s="17"/>
      <c r="AIA92" s="17"/>
      <c r="AIB92" s="17"/>
      <c r="AIC92" s="17"/>
      <c r="AID92" s="17"/>
      <c r="AIE92" s="17"/>
      <c r="AIF92" s="17"/>
      <c r="AIG92" s="17"/>
      <c r="AIH92" s="17"/>
      <c r="AII92" s="17"/>
      <c r="AIJ92" s="17"/>
      <c r="AIK92" s="17"/>
      <c r="AIL92" s="17"/>
      <c r="AIM92" s="17"/>
      <c r="AIN92" s="17"/>
      <c r="AIO92" s="17"/>
      <c r="AIP92" s="17"/>
      <c r="AIQ92" s="17"/>
      <c r="AIR92" s="17"/>
      <c r="AIS92" s="17"/>
      <c r="AIT92" s="17"/>
      <c r="AIU92" s="17"/>
      <c r="AIV92" s="17"/>
      <c r="AIW92" s="17"/>
      <c r="AIX92" s="17"/>
      <c r="AIY92" s="17"/>
      <c r="AIZ92" s="17"/>
      <c r="AJA92" s="17"/>
      <c r="AJB92" s="17"/>
      <c r="AJC92" s="17"/>
      <c r="AJD92" s="17"/>
      <c r="AJE92" s="17"/>
      <c r="AJF92" s="17"/>
      <c r="AJG92" s="17"/>
      <c r="AJH92" s="17"/>
      <c r="AJI92" s="17"/>
      <c r="AJJ92" s="17"/>
      <c r="AJK92" s="17"/>
      <c r="AJL92" s="17"/>
      <c r="AJM92" s="17"/>
      <c r="AJN92" s="17"/>
      <c r="AJO92" s="17"/>
      <c r="AJP92" s="17"/>
      <c r="AJQ92" s="17"/>
      <c r="AJR92" s="17"/>
      <c r="AJS92" s="17"/>
      <c r="AJT92" s="17"/>
      <c r="AJU92" s="17"/>
      <c r="AJV92" s="17"/>
      <c r="AJW92" s="17"/>
      <c r="AJX92" s="17"/>
      <c r="AJY92" s="17"/>
      <c r="AJZ92" s="17"/>
      <c r="AKA92" s="17"/>
      <c r="AKB92" s="17"/>
      <c r="AKC92" s="17"/>
      <c r="AKD92" s="17"/>
      <c r="AKE92" s="17"/>
      <c r="AKF92" s="17"/>
      <c r="AKG92" s="17"/>
      <c r="AKH92" s="17"/>
      <c r="AKI92" s="17"/>
      <c r="AKJ92" s="17"/>
      <c r="AKK92" s="17"/>
      <c r="AKL92" s="17"/>
      <c r="AKM92" s="17"/>
      <c r="AKN92" s="17"/>
      <c r="AKO92" s="17"/>
      <c r="AKP92" s="17"/>
      <c r="AKQ92" s="17"/>
      <c r="AKR92" s="17"/>
      <c r="AKS92" s="17"/>
      <c r="AKT92" s="17"/>
      <c r="AKU92" s="17"/>
      <c r="AKV92" s="17"/>
      <c r="AKW92" s="17"/>
      <c r="AKX92" s="17"/>
      <c r="AKY92" s="17"/>
      <c r="AKZ92" s="17"/>
      <c r="ALA92" s="17"/>
      <c r="ALB92" s="17"/>
      <c r="ALC92" s="17"/>
      <c r="ALD92" s="17"/>
      <c r="ALE92" s="17"/>
      <c r="ALF92" s="17"/>
      <c r="ALG92" s="17"/>
      <c r="ALH92" s="17"/>
      <c r="ALI92" s="17"/>
      <c r="ALJ92" s="17"/>
      <c r="ALK92" s="17"/>
      <c r="ALL92" s="17"/>
      <c r="ALM92" s="17"/>
      <c r="ALN92" s="17"/>
      <c r="ALO92" s="17"/>
      <c r="ALP92" s="17"/>
      <c r="ALQ92" s="17"/>
      <c r="ALR92" s="17"/>
      <c r="ALS92" s="17"/>
      <c r="ALT92" s="17"/>
      <c r="ALU92" s="17"/>
      <c r="ALV92" s="17"/>
      <c r="ALW92" s="17"/>
      <c r="ALX92" s="17"/>
      <c r="ALY92" s="17"/>
      <c r="ALZ92" s="17"/>
      <c r="AMA92" s="17"/>
      <c r="AMB92" s="17"/>
      <c r="AMC92" s="17"/>
      <c r="AMD92" s="17"/>
      <c r="AME92" s="17"/>
      <c r="AMF92" s="17"/>
      <c r="AMG92" s="17"/>
      <c r="AMH92" s="17"/>
      <c r="AMI92" s="17"/>
      <c r="AMJ92" s="17"/>
    </row>
    <row r="93" spans="1:1024" s="16" customFormat="1" x14ac:dyDescent="0.25">
      <c r="A93" s="38" t="s">
        <v>640</v>
      </c>
      <c r="B93" s="38" t="s">
        <v>419</v>
      </c>
      <c r="C93" s="38"/>
      <c r="D93" s="38"/>
      <c r="E93" s="38"/>
      <c r="F93" s="38">
        <v>1</v>
      </c>
      <c r="G93" s="38" t="s">
        <v>418</v>
      </c>
      <c r="H93" s="441"/>
      <c r="I93" s="310">
        <f t="shared" si="9"/>
        <v>0</v>
      </c>
      <c r="J93" s="289"/>
      <c r="K93" s="18"/>
      <c r="L93" s="18"/>
      <c r="M93" s="293"/>
      <c r="N93" s="294"/>
      <c r="O93" s="18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17"/>
      <c r="GE93" s="17"/>
      <c r="GF93" s="17"/>
      <c r="GG93" s="17"/>
      <c r="GH93" s="17"/>
      <c r="GI93" s="17"/>
      <c r="GJ93" s="17"/>
      <c r="GK93" s="17"/>
      <c r="GL93" s="17"/>
      <c r="GM93" s="17"/>
      <c r="GN93" s="17"/>
      <c r="GO93" s="17"/>
      <c r="GP93" s="17"/>
      <c r="GQ93" s="17"/>
      <c r="GR93" s="17"/>
      <c r="GS93" s="17"/>
      <c r="GT93" s="17"/>
      <c r="GU93" s="17"/>
      <c r="GV93" s="17"/>
      <c r="GW93" s="17"/>
      <c r="GX93" s="17"/>
      <c r="GY93" s="17"/>
      <c r="GZ93" s="17"/>
      <c r="HA93" s="17"/>
      <c r="HB93" s="17"/>
      <c r="HC93" s="17"/>
      <c r="HD93" s="17"/>
      <c r="HE93" s="17"/>
      <c r="HF93" s="17"/>
      <c r="HG93" s="17"/>
      <c r="HH93" s="17"/>
      <c r="HI93" s="17"/>
      <c r="HJ93" s="17"/>
      <c r="HK93" s="17"/>
      <c r="HL93" s="17"/>
      <c r="HM93" s="17"/>
      <c r="HN93" s="17"/>
      <c r="HO93" s="17"/>
      <c r="HP93" s="17"/>
      <c r="HQ93" s="17"/>
      <c r="HR93" s="17"/>
      <c r="HS93" s="17"/>
      <c r="HT93" s="17"/>
      <c r="HU93" s="17"/>
      <c r="HV93" s="17"/>
      <c r="HW93" s="17"/>
      <c r="HX93" s="17"/>
      <c r="HY93" s="17"/>
      <c r="HZ93" s="17"/>
      <c r="IA93" s="17"/>
      <c r="IB93" s="17"/>
      <c r="IC93" s="17"/>
      <c r="ID93" s="17"/>
      <c r="IE93" s="17"/>
      <c r="IF93" s="17"/>
      <c r="IG93" s="17"/>
      <c r="IH93" s="17"/>
      <c r="II93" s="17"/>
      <c r="IJ93" s="17"/>
      <c r="IK93" s="17"/>
      <c r="IL93" s="17"/>
      <c r="IM93" s="17"/>
      <c r="IN93" s="17"/>
      <c r="IO93" s="17"/>
      <c r="IP93" s="17"/>
      <c r="IQ93" s="17"/>
      <c r="IR93" s="17"/>
      <c r="IS93" s="17"/>
      <c r="IT93" s="17"/>
      <c r="IU93" s="17"/>
      <c r="IV93" s="17"/>
      <c r="IW93" s="17"/>
      <c r="IX93" s="17"/>
      <c r="IY93" s="17"/>
      <c r="IZ93" s="17"/>
      <c r="JA93" s="17"/>
      <c r="JB93" s="17"/>
      <c r="JC93" s="17"/>
      <c r="JD93" s="17"/>
      <c r="JE93" s="17"/>
      <c r="JF93" s="17"/>
      <c r="JG93" s="17"/>
      <c r="JH93" s="17"/>
      <c r="JI93" s="17"/>
      <c r="JJ93" s="17"/>
      <c r="JK93" s="17"/>
      <c r="JL93" s="17"/>
      <c r="JM93" s="17"/>
      <c r="JN93" s="17"/>
      <c r="JO93" s="17"/>
      <c r="JP93" s="17"/>
      <c r="JQ93" s="17"/>
      <c r="JR93" s="17"/>
      <c r="JS93" s="17"/>
      <c r="JT93" s="17"/>
      <c r="JU93" s="17"/>
      <c r="JV93" s="17"/>
      <c r="JW93" s="17"/>
      <c r="JX93" s="17"/>
      <c r="JY93" s="17"/>
      <c r="JZ93" s="17"/>
      <c r="KA93" s="17"/>
      <c r="KB93" s="17"/>
      <c r="KC93" s="17"/>
      <c r="KD93" s="17"/>
      <c r="KE93" s="17"/>
      <c r="KF93" s="17"/>
      <c r="KG93" s="17"/>
      <c r="KH93" s="17"/>
      <c r="KI93" s="17"/>
      <c r="KJ93" s="17"/>
      <c r="KK93" s="17"/>
      <c r="KL93" s="17"/>
      <c r="KM93" s="17"/>
      <c r="KN93" s="17"/>
      <c r="KO93" s="17"/>
      <c r="KP93" s="17"/>
      <c r="KQ93" s="17"/>
      <c r="KR93" s="17"/>
      <c r="KS93" s="17"/>
      <c r="KT93" s="17"/>
      <c r="KU93" s="17"/>
      <c r="KV93" s="17"/>
      <c r="KW93" s="17"/>
      <c r="KX93" s="17"/>
      <c r="KY93" s="17"/>
      <c r="KZ93" s="17"/>
      <c r="LA93" s="17"/>
      <c r="LB93" s="17"/>
      <c r="LC93" s="17"/>
      <c r="LD93" s="17"/>
      <c r="LE93" s="17"/>
      <c r="LF93" s="17"/>
      <c r="LG93" s="17"/>
      <c r="LH93" s="17"/>
      <c r="LI93" s="17"/>
      <c r="LJ93" s="17"/>
      <c r="LK93" s="17"/>
      <c r="LL93" s="17"/>
      <c r="LM93" s="17"/>
      <c r="LN93" s="17"/>
      <c r="LO93" s="17"/>
      <c r="LP93" s="17"/>
      <c r="LQ93" s="17"/>
      <c r="LR93" s="17"/>
      <c r="LS93" s="17"/>
      <c r="LT93" s="17"/>
      <c r="LU93" s="17"/>
      <c r="LV93" s="17"/>
      <c r="LW93" s="17"/>
      <c r="LX93" s="17"/>
      <c r="LY93" s="17"/>
      <c r="LZ93" s="17"/>
      <c r="MA93" s="17"/>
      <c r="MB93" s="17"/>
      <c r="MC93" s="17"/>
      <c r="MD93" s="17"/>
      <c r="ME93" s="17"/>
      <c r="MF93" s="17"/>
      <c r="MG93" s="17"/>
      <c r="MH93" s="17"/>
      <c r="MI93" s="17"/>
      <c r="MJ93" s="17"/>
      <c r="MK93" s="17"/>
      <c r="ML93" s="17"/>
      <c r="MM93" s="17"/>
      <c r="MN93" s="17"/>
      <c r="MO93" s="17"/>
      <c r="MP93" s="17"/>
      <c r="MQ93" s="17"/>
      <c r="MR93" s="17"/>
      <c r="MS93" s="17"/>
      <c r="MT93" s="17"/>
      <c r="MU93" s="17"/>
      <c r="MV93" s="17"/>
      <c r="MW93" s="17"/>
      <c r="MX93" s="17"/>
      <c r="MY93" s="17"/>
      <c r="MZ93" s="17"/>
      <c r="NA93" s="17"/>
      <c r="NB93" s="17"/>
      <c r="NC93" s="17"/>
      <c r="ND93" s="17"/>
      <c r="NE93" s="17"/>
      <c r="NF93" s="17"/>
      <c r="NG93" s="17"/>
      <c r="NH93" s="17"/>
      <c r="NI93" s="17"/>
      <c r="NJ93" s="17"/>
      <c r="NK93" s="17"/>
      <c r="NL93" s="17"/>
      <c r="NM93" s="17"/>
      <c r="NN93" s="17"/>
      <c r="NO93" s="17"/>
      <c r="NP93" s="17"/>
      <c r="NQ93" s="17"/>
      <c r="NR93" s="17"/>
      <c r="NS93" s="17"/>
      <c r="NT93" s="17"/>
      <c r="NU93" s="17"/>
      <c r="NV93" s="17"/>
      <c r="NW93" s="17"/>
      <c r="NX93" s="17"/>
      <c r="NY93" s="17"/>
      <c r="NZ93" s="17"/>
      <c r="OA93" s="17"/>
      <c r="OB93" s="17"/>
      <c r="OC93" s="17"/>
      <c r="OD93" s="17"/>
      <c r="OE93" s="17"/>
      <c r="OF93" s="17"/>
      <c r="OG93" s="17"/>
      <c r="OH93" s="17"/>
      <c r="OI93" s="17"/>
      <c r="OJ93" s="17"/>
      <c r="OK93" s="17"/>
      <c r="OL93" s="17"/>
      <c r="OM93" s="17"/>
      <c r="ON93" s="17"/>
      <c r="OO93" s="17"/>
      <c r="OP93" s="17"/>
      <c r="OQ93" s="17"/>
      <c r="OR93" s="17"/>
      <c r="OS93" s="17"/>
      <c r="OT93" s="17"/>
      <c r="OU93" s="17"/>
      <c r="OV93" s="17"/>
      <c r="OW93" s="17"/>
      <c r="OX93" s="17"/>
      <c r="OY93" s="17"/>
      <c r="OZ93" s="17"/>
      <c r="PA93" s="17"/>
      <c r="PB93" s="17"/>
      <c r="PC93" s="17"/>
      <c r="PD93" s="17"/>
      <c r="PE93" s="17"/>
      <c r="PF93" s="17"/>
      <c r="PG93" s="17"/>
      <c r="PH93" s="17"/>
      <c r="PI93" s="17"/>
      <c r="PJ93" s="17"/>
      <c r="PK93" s="17"/>
      <c r="PL93" s="17"/>
      <c r="PM93" s="17"/>
      <c r="PN93" s="17"/>
      <c r="PO93" s="17"/>
      <c r="PP93" s="17"/>
      <c r="PQ93" s="17"/>
      <c r="PR93" s="17"/>
      <c r="PS93" s="17"/>
      <c r="PT93" s="17"/>
      <c r="PU93" s="17"/>
      <c r="PV93" s="17"/>
      <c r="PW93" s="17"/>
      <c r="PX93" s="17"/>
      <c r="PY93" s="17"/>
      <c r="PZ93" s="17"/>
      <c r="QA93" s="17"/>
      <c r="QB93" s="17"/>
      <c r="QC93" s="17"/>
      <c r="QD93" s="17"/>
      <c r="QE93" s="17"/>
      <c r="QF93" s="17"/>
      <c r="QG93" s="17"/>
      <c r="QH93" s="17"/>
      <c r="QI93" s="17"/>
      <c r="QJ93" s="17"/>
      <c r="QK93" s="17"/>
      <c r="QL93" s="17"/>
      <c r="QM93" s="17"/>
      <c r="QN93" s="17"/>
      <c r="QO93" s="17"/>
      <c r="QP93" s="17"/>
      <c r="QQ93" s="17"/>
      <c r="QR93" s="17"/>
      <c r="QS93" s="17"/>
      <c r="QT93" s="17"/>
      <c r="QU93" s="17"/>
      <c r="QV93" s="17"/>
      <c r="QW93" s="17"/>
      <c r="QX93" s="17"/>
      <c r="QY93" s="17"/>
      <c r="QZ93" s="17"/>
      <c r="RA93" s="17"/>
      <c r="RB93" s="17"/>
      <c r="RC93" s="17"/>
      <c r="RD93" s="17"/>
      <c r="RE93" s="17"/>
      <c r="RF93" s="17"/>
      <c r="RG93" s="17"/>
      <c r="RH93" s="17"/>
      <c r="RI93" s="17"/>
      <c r="RJ93" s="17"/>
      <c r="RK93" s="17"/>
      <c r="RL93" s="17"/>
      <c r="RM93" s="17"/>
      <c r="RN93" s="17"/>
      <c r="RO93" s="17"/>
      <c r="RP93" s="17"/>
      <c r="RQ93" s="17"/>
      <c r="RR93" s="17"/>
      <c r="RS93" s="17"/>
      <c r="RT93" s="17"/>
      <c r="RU93" s="17"/>
      <c r="RV93" s="17"/>
      <c r="RW93" s="17"/>
      <c r="RX93" s="17"/>
      <c r="RY93" s="17"/>
      <c r="RZ93" s="17"/>
      <c r="SA93" s="17"/>
      <c r="SB93" s="17"/>
      <c r="SC93" s="17"/>
      <c r="SD93" s="17"/>
      <c r="SE93" s="17"/>
      <c r="SF93" s="17"/>
      <c r="SG93" s="17"/>
      <c r="SH93" s="17"/>
      <c r="SI93" s="17"/>
      <c r="SJ93" s="17"/>
      <c r="SK93" s="17"/>
      <c r="SL93" s="17"/>
      <c r="SM93" s="17"/>
      <c r="SN93" s="17"/>
      <c r="SO93" s="17"/>
      <c r="SP93" s="17"/>
      <c r="SQ93" s="17"/>
      <c r="SR93" s="17"/>
      <c r="SS93" s="17"/>
      <c r="ST93" s="17"/>
      <c r="SU93" s="17"/>
      <c r="SV93" s="17"/>
      <c r="SW93" s="17"/>
      <c r="SX93" s="17"/>
      <c r="SY93" s="17"/>
      <c r="SZ93" s="17"/>
      <c r="TA93" s="17"/>
      <c r="TB93" s="17"/>
      <c r="TC93" s="17"/>
      <c r="TD93" s="17"/>
      <c r="TE93" s="17"/>
      <c r="TF93" s="17"/>
      <c r="TG93" s="17"/>
      <c r="TH93" s="17"/>
      <c r="TI93" s="17"/>
      <c r="TJ93" s="17"/>
      <c r="TK93" s="17"/>
      <c r="TL93" s="17"/>
      <c r="TM93" s="17"/>
      <c r="TN93" s="17"/>
      <c r="TO93" s="17"/>
      <c r="TP93" s="17"/>
      <c r="TQ93" s="17"/>
      <c r="TR93" s="17"/>
      <c r="TS93" s="17"/>
      <c r="TT93" s="17"/>
      <c r="TU93" s="17"/>
      <c r="TV93" s="17"/>
      <c r="TW93" s="17"/>
      <c r="TX93" s="17"/>
      <c r="TY93" s="17"/>
      <c r="TZ93" s="17"/>
      <c r="UA93" s="17"/>
      <c r="UB93" s="17"/>
      <c r="UC93" s="17"/>
      <c r="UD93" s="17"/>
      <c r="UE93" s="17"/>
      <c r="UF93" s="17"/>
      <c r="UG93" s="17"/>
      <c r="UH93" s="17"/>
      <c r="UI93" s="17"/>
      <c r="UJ93" s="17"/>
      <c r="UK93" s="17"/>
      <c r="UL93" s="17"/>
      <c r="UM93" s="17"/>
      <c r="UN93" s="17"/>
      <c r="UO93" s="17"/>
      <c r="UP93" s="17"/>
      <c r="UQ93" s="17"/>
      <c r="UR93" s="17"/>
      <c r="US93" s="17"/>
      <c r="UT93" s="17"/>
      <c r="UU93" s="17"/>
      <c r="UV93" s="17"/>
      <c r="UW93" s="17"/>
      <c r="UX93" s="17"/>
      <c r="UY93" s="17"/>
      <c r="UZ93" s="17"/>
      <c r="VA93" s="17"/>
      <c r="VB93" s="17"/>
      <c r="VC93" s="17"/>
      <c r="VD93" s="17"/>
      <c r="VE93" s="17"/>
      <c r="VF93" s="17"/>
      <c r="VG93" s="17"/>
      <c r="VH93" s="17"/>
      <c r="VI93" s="17"/>
      <c r="VJ93" s="17"/>
      <c r="VK93" s="17"/>
      <c r="VL93" s="17"/>
      <c r="VM93" s="17"/>
      <c r="VN93" s="17"/>
      <c r="VO93" s="17"/>
      <c r="VP93" s="17"/>
      <c r="VQ93" s="17"/>
      <c r="VR93" s="17"/>
      <c r="VS93" s="17"/>
      <c r="VT93" s="17"/>
      <c r="VU93" s="17"/>
      <c r="VV93" s="17"/>
      <c r="VW93" s="17"/>
      <c r="VX93" s="17"/>
      <c r="VY93" s="17"/>
      <c r="VZ93" s="17"/>
      <c r="WA93" s="17"/>
      <c r="WB93" s="17"/>
      <c r="WC93" s="17"/>
      <c r="WD93" s="17"/>
      <c r="WE93" s="17"/>
      <c r="WF93" s="17"/>
      <c r="WG93" s="17"/>
      <c r="WH93" s="17"/>
      <c r="WI93" s="17"/>
      <c r="WJ93" s="17"/>
      <c r="WK93" s="17"/>
      <c r="WL93" s="17"/>
      <c r="WM93" s="17"/>
      <c r="WN93" s="17"/>
      <c r="WO93" s="17"/>
      <c r="WP93" s="17"/>
      <c r="WQ93" s="17"/>
      <c r="WR93" s="17"/>
      <c r="WS93" s="17"/>
      <c r="WT93" s="17"/>
      <c r="WU93" s="17"/>
      <c r="WV93" s="17"/>
      <c r="WW93" s="17"/>
      <c r="WX93" s="17"/>
      <c r="WY93" s="17"/>
      <c r="WZ93" s="17"/>
      <c r="XA93" s="17"/>
      <c r="XB93" s="17"/>
      <c r="XC93" s="17"/>
      <c r="XD93" s="17"/>
      <c r="XE93" s="17"/>
      <c r="XF93" s="17"/>
      <c r="XG93" s="17"/>
      <c r="XH93" s="17"/>
      <c r="XI93" s="17"/>
      <c r="XJ93" s="17"/>
      <c r="XK93" s="17"/>
      <c r="XL93" s="17"/>
      <c r="XM93" s="17"/>
      <c r="XN93" s="17"/>
      <c r="XO93" s="17"/>
      <c r="XP93" s="17"/>
      <c r="XQ93" s="17"/>
      <c r="XR93" s="17"/>
      <c r="XS93" s="17"/>
      <c r="XT93" s="17"/>
      <c r="XU93" s="17"/>
      <c r="XV93" s="17"/>
      <c r="XW93" s="17"/>
      <c r="XX93" s="17"/>
      <c r="XY93" s="17"/>
      <c r="XZ93" s="17"/>
      <c r="YA93" s="17"/>
      <c r="YB93" s="17"/>
      <c r="YC93" s="17"/>
      <c r="YD93" s="17"/>
      <c r="YE93" s="17"/>
      <c r="YF93" s="17"/>
      <c r="YG93" s="17"/>
      <c r="YH93" s="17"/>
      <c r="YI93" s="17"/>
      <c r="YJ93" s="17"/>
      <c r="YK93" s="17"/>
      <c r="YL93" s="17"/>
      <c r="YM93" s="17"/>
      <c r="YN93" s="17"/>
      <c r="YO93" s="17"/>
      <c r="YP93" s="17"/>
      <c r="YQ93" s="17"/>
      <c r="YR93" s="17"/>
      <c r="YS93" s="17"/>
      <c r="YT93" s="17"/>
      <c r="YU93" s="17"/>
      <c r="YV93" s="17"/>
      <c r="YW93" s="17"/>
      <c r="YX93" s="17"/>
      <c r="YY93" s="17"/>
      <c r="YZ93" s="17"/>
      <c r="ZA93" s="17"/>
      <c r="ZB93" s="17"/>
      <c r="ZC93" s="17"/>
      <c r="ZD93" s="17"/>
      <c r="ZE93" s="17"/>
      <c r="ZF93" s="17"/>
      <c r="ZG93" s="17"/>
      <c r="ZH93" s="17"/>
      <c r="ZI93" s="17"/>
      <c r="ZJ93" s="17"/>
      <c r="ZK93" s="17"/>
      <c r="ZL93" s="17"/>
      <c r="ZM93" s="17"/>
      <c r="ZN93" s="17"/>
      <c r="ZO93" s="17"/>
      <c r="ZP93" s="17"/>
      <c r="ZQ93" s="17"/>
      <c r="ZR93" s="17"/>
      <c r="ZS93" s="17"/>
      <c r="ZT93" s="17"/>
      <c r="ZU93" s="17"/>
      <c r="ZV93" s="17"/>
      <c r="ZW93" s="17"/>
      <c r="ZX93" s="17"/>
      <c r="ZY93" s="17"/>
      <c r="ZZ93" s="17"/>
      <c r="AAA93" s="17"/>
      <c r="AAB93" s="17"/>
      <c r="AAC93" s="17"/>
      <c r="AAD93" s="17"/>
      <c r="AAE93" s="17"/>
      <c r="AAF93" s="17"/>
      <c r="AAG93" s="17"/>
      <c r="AAH93" s="17"/>
      <c r="AAI93" s="17"/>
      <c r="AAJ93" s="17"/>
      <c r="AAK93" s="17"/>
      <c r="AAL93" s="17"/>
      <c r="AAM93" s="17"/>
      <c r="AAN93" s="17"/>
      <c r="AAO93" s="17"/>
      <c r="AAP93" s="17"/>
      <c r="AAQ93" s="17"/>
      <c r="AAR93" s="17"/>
      <c r="AAS93" s="17"/>
      <c r="AAT93" s="17"/>
      <c r="AAU93" s="17"/>
      <c r="AAV93" s="17"/>
      <c r="AAW93" s="17"/>
      <c r="AAX93" s="17"/>
      <c r="AAY93" s="17"/>
      <c r="AAZ93" s="17"/>
      <c r="ABA93" s="17"/>
      <c r="ABB93" s="17"/>
      <c r="ABC93" s="17"/>
      <c r="ABD93" s="17"/>
      <c r="ABE93" s="17"/>
      <c r="ABF93" s="17"/>
      <c r="ABG93" s="17"/>
      <c r="ABH93" s="17"/>
      <c r="ABI93" s="17"/>
      <c r="ABJ93" s="17"/>
      <c r="ABK93" s="17"/>
      <c r="ABL93" s="17"/>
      <c r="ABM93" s="17"/>
      <c r="ABN93" s="17"/>
      <c r="ABO93" s="17"/>
      <c r="ABP93" s="17"/>
      <c r="ABQ93" s="17"/>
      <c r="ABR93" s="17"/>
      <c r="ABS93" s="17"/>
      <c r="ABT93" s="17"/>
      <c r="ABU93" s="17"/>
      <c r="ABV93" s="17"/>
      <c r="ABW93" s="17"/>
      <c r="ABX93" s="17"/>
      <c r="ABY93" s="17"/>
      <c r="ABZ93" s="17"/>
      <c r="ACA93" s="17"/>
      <c r="ACB93" s="17"/>
      <c r="ACC93" s="17"/>
      <c r="ACD93" s="17"/>
      <c r="ACE93" s="17"/>
      <c r="ACF93" s="17"/>
      <c r="ACG93" s="17"/>
      <c r="ACH93" s="17"/>
      <c r="ACI93" s="17"/>
      <c r="ACJ93" s="17"/>
      <c r="ACK93" s="17"/>
      <c r="ACL93" s="17"/>
      <c r="ACM93" s="17"/>
      <c r="ACN93" s="17"/>
      <c r="ACO93" s="17"/>
      <c r="ACP93" s="17"/>
      <c r="ACQ93" s="17"/>
      <c r="ACR93" s="17"/>
      <c r="ACS93" s="17"/>
      <c r="ACT93" s="17"/>
      <c r="ACU93" s="17"/>
      <c r="ACV93" s="17"/>
      <c r="ACW93" s="17"/>
      <c r="ACX93" s="17"/>
      <c r="ACY93" s="17"/>
      <c r="ACZ93" s="17"/>
      <c r="ADA93" s="17"/>
      <c r="ADB93" s="17"/>
      <c r="ADC93" s="17"/>
      <c r="ADD93" s="17"/>
      <c r="ADE93" s="17"/>
      <c r="ADF93" s="17"/>
      <c r="ADG93" s="17"/>
      <c r="ADH93" s="17"/>
      <c r="ADI93" s="17"/>
      <c r="ADJ93" s="17"/>
      <c r="ADK93" s="17"/>
      <c r="ADL93" s="17"/>
      <c r="ADM93" s="17"/>
      <c r="ADN93" s="17"/>
      <c r="ADO93" s="17"/>
      <c r="ADP93" s="17"/>
      <c r="ADQ93" s="17"/>
      <c r="ADR93" s="17"/>
      <c r="ADS93" s="17"/>
      <c r="ADT93" s="17"/>
      <c r="ADU93" s="17"/>
      <c r="ADV93" s="17"/>
      <c r="ADW93" s="17"/>
      <c r="ADX93" s="17"/>
      <c r="ADY93" s="17"/>
      <c r="ADZ93" s="17"/>
      <c r="AEA93" s="17"/>
      <c r="AEB93" s="17"/>
      <c r="AEC93" s="17"/>
      <c r="AED93" s="17"/>
      <c r="AEE93" s="17"/>
      <c r="AEF93" s="17"/>
      <c r="AEG93" s="17"/>
      <c r="AEH93" s="17"/>
      <c r="AEI93" s="17"/>
      <c r="AEJ93" s="17"/>
      <c r="AEK93" s="17"/>
      <c r="AEL93" s="17"/>
      <c r="AEM93" s="17"/>
      <c r="AEN93" s="17"/>
      <c r="AEO93" s="17"/>
      <c r="AEP93" s="17"/>
      <c r="AEQ93" s="17"/>
      <c r="AER93" s="17"/>
      <c r="AES93" s="17"/>
      <c r="AET93" s="17"/>
      <c r="AEU93" s="17"/>
      <c r="AEV93" s="17"/>
      <c r="AEW93" s="17"/>
      <c r="AEX93" s="17"/>
      <c r="AEY93" s="17"/>
      <c r="AEZ93" s="17"/>
      <c r="AFA93" s="17"/>
      <c r="AFB93" s="17"/>
      <c r="AFC93" s="17"/>
      <c r="AFD93" s="17"/>
      <c r="AFE93" s="17"/>
      <c r="AFF93" s="17"/>
      <c r="AFG93" s="17"/>
      <c r="AFH93" s="17"/>
      <c r="AFI93" s="17"/>
      <c r="AFJ93" s="17"/>
      <c r="AFK93" s="17"/>
      <c r="AFL93" s="17"/>
      <c r="AFM93" s="17"/>
      <c r="AFN93" s="17"/>
      <c r="AFO93" s="17"/>
      <c r="AFP93" s="17"/>
      <c r="AFQ93" s="17"/>
      <c r="AFR93" s="17"/>
      <c r="AFS93" s="17"/>
      <c r="AFT93" s="17"/>
      <c r="AFU93" s="17"/>
      <c r="AFV93" s="17"/>
      <c r="AFW93" s="17"/>
      <c r="AFX93" s="17"/>
      <c r="AFY93" s="17"/>
      <c r="AFZ93" s="17"/>
      <c r="AGA93" s="17"/>
      <c r="AGB93" s="17"/>
      <c r="AGC93" s="17"/>
      <c r="AGD93" s="17"/>
      <c r="AGE93" s="17"/>
      <c r="AGF93" s="17"/>
      <c r="AGG93" s="17"/>
      <c r="AGH93" s="17"/>
      <c r="AGI93" s="17"/>
      <c r="AGJ93" s="17"/>
      <c r="AGK93" s="17"/>
      <c r="AGL93" s="17"/>
      <c r="AGM93" s="17"/>
      <c r="AGN93" s="17"/>
      <c r="AGO93" s="17"/>
      <c r="AGP93" s="17"/>
      <c r="AGQ93" s="17"/>
      <c r="AGR93" s="17"/>
      <c r="AGS93" s="17"/>
      <c r="AGT93" s="17"/>
      <c r="AGU93" s="17"/>
      <c r="AGV93" s="17"/>
      <c r="AGW93" s="17"/>
      <c r="AGX93" s="17"/>
      <c r="AGY93" s="17"/>
      <c r="AGZ93" s="17"/>
      <c r="AHA93" s="17"/>
      <c r="AHB93" s="17"/>
      <c r="AHC93" s="17"/>
      <c r="AHD93" s="17"/>
      <c r="AHE93" s="17"/>
      <c r="AHF93" s="17"/>
      <c r="AHG93" s="17"/>
      <c r="AHH93" s="17"/>
      <c r="AHI93" s="17"/>
      <c r="AHJ93" s="17"/>
      <c r="AHK93" s="17"/>
      <c r="AHL93" s="17"/>
      <c r="AHM93" s="17"/>
      <c r="AHN93" s="17"/>
      <c r="AHO93" s="17"/>
      <c r="AHP93" s="17"/>
      <c r="AHQ93" s="17"/>
      <c r="AHR93" s="17"/>
      <c r="AHS93" s="17"/>
      <c r="AHT93" s="17"/>
      <c r="AHU93" s="17"/>
      <c r="AHV93" s="17"/>
      <c r="AHW93" s="17"/>
      <c r="AHX93" s="17"/>
      <c r="AHY93" s="17"/>
      <c r="AHZ93" s="17"/>
      <c r="AIA93" s="17"/>
      <c r="AIB93" s="17"/>
      <c r="AIC93" s="17"/>
      <c r="AID93" s="17"/>
      <c r="AIE93" s="17"/>
      <c r="AIF93" s="17"/>
      <c r="AIG93" s="17"/>
      <c r="AIH93" s="17"/>
      <c r="AII93" s="17"/>
      <c r="AIJ93" s="17"/>
      <c r="AIK93" s="17"/>
      <c r="AIL93" s="17"/>
      <c r="AIM93" s="17"/>
      <c r="AIN93" s="17"/>
      <c r="AIO93" s="17"/>
      <c r="AIP93" s="17"/>
      <c r="AIQ93" s="17"/>
      <c r="AIR93" s="17"/>
      <c r="AIS93" s="17"/>
      <c r="AIT93" s="17"/>
      <c r="AIU93" s="17"/>
      <c r="AIV93" s="17"/>
      <c r="AIW93" s="17"/>
      <c r="AIX93" s="17"/>
      <c r="AIY93" s="17"/>
      <c r="AIZ93" s="17"/>
      <c r="AJA93" s="17"/>
      <c r="AJB93" s="17"/>
      <c r="AJC93" s="17"/>
      <c r="AJD93" s="17"/>
      <c r="AJE93" s="17"/>
      <c r="AJF93" s="17"/>
      <c r="AJG93" s="17"/>
      <c r="AJH93" s="17"/>
      <c r="AJI93" s="17"/>
      <c r="AJJ93" s="17"/>
      <c r="AJK93" s="17"/>
      <c r="AJL93" s="17"/>
      <c r="AJM93" s="17"/>
      <c r="AJN93" s="17"/>
      <c r="AJO93" s="17"/>
      <c r="AJP93" s="17"/>
      <c r="AJQ93" s="17"/>
      <c r="AJR93" s="17"/>
      <c r="AJS93" s="17"/>
      <c r="AJT93" s="17"/>
      <c r="AJU93" s="17"/>
      <c r="AJV93" s="17"/>
      <c r="AJW93" s="17"/>
      <c r="AJX93" s="17"/>
      <c r="AJY93" s="17"/>
      <c r="AJZ93" s="17"/>
      <c r="AKA93" s="17"/>
      <c r="AKB93" s="17"/>
      <c r="AKC93" s="17"/>
      <c r="AKD93" s="17"/>
      <c r="AKE93" s="17"/>
      <c r="AKF93" s="17"/>
      <c r="AKG93" s="17"/>
      <c r="AKH93" s="17"/>
      <c r="AKI93" s="17"/>
      <c r="AKJ93" s="17"/>
      <c r="AKK93" s="17"/>
      <c r="AKL93" s="17"/>
      <c r="AKM93" s="17"/>
      <c r="AKN93" s="17"/>
      <c r="AKO93" s="17"/>
      <c r="AKP93" s="17"/>
      <c r="AKQ93" s="17"/>
      <c r="AKR93" s="17"/>
      <c r="AKS93" s="17"/>
      <c r="AKT93" s="17"/>
      <c r="AKU93" s="17"/>
      <c r="AKV93" s="17"/>
      <c r="AKW93" s="17"/>
      <c r="AKX93" s="17"/>
      <c r="AKY93" s="17"/>
      <c r="AKZ93" s="17"/>
      <c r="ALA93" s="17"/>
      <c r="ALB93" s="17"/>
      <c r="ALC93" s="17"/>
      <c r="ALD93" s="17"/>
      <c r="ALE93" s="17"/>
      <c r="ALF93" s="17"/>
      <c r="ALG93" s="17"/>
      <c r="ALH93" s="17"/>
      <c r="ALI93" s="17"/>
      <c r="ALJ93" s="17"/>
      <c r="ALK93" s="17"/>
      <c r="ALL93" s="17"/>
      <c r="ALM93" s="17"/>
      <c r="ALN93" s="17"/>
      <c r="ALO93" s="17"/>
      <c r="ALP93" s="17"/>
      <c r="ALQ93" s="17"/>
      <c r="ALR93" s="17"/>
      <c r="ALS93" s="17"/>
      <c r="ALT93" s="17"/>
      <c r="ALU93" s="17"/>
      <c r="ALV93" s="17"/>
      <c r="ALW93" s="17"/>
      <c r="ALX93" s="17"/>
      <c r="ALY93" s="17"/>
      <c r="ALZ93" s="17"/>
      <c r="AMA93" s="17"/>
      <c r="AMB93" s="17"/>
      <c r="AMC93" s="17"/>
      <c r="AMD93" s="17"/>
      <c r="AME93" s="17"/>
      <c r="AMF93" s="17"/>
      <c r="AMG93" s="17"/>
      <c r="AMH93" s="17"/>
      <c r="AMI93" s="17"/>
      <c r="AMJ93" s="17"/>
    </row>
    <row r="94" spans="1:1024" s="16" customFormat="1" x14ac:dyDescent="0.25">
      <c r="A94" s="38" t="s">
        <v>641</v>
      </c>
      <c r="B94" s="38" t="s">
        <v>420</v>
      </c>
      <c r="C94" s="38"/>
      <c r="D94" s="38"/>
      <c r="E94" s="38"/>
      <c r="F94" s="38">
        <v>1</v>
      </c>
      <c r="G94" s="38" t="s">
        <v>418</v>
      </c>
      <c r="H94" s="441"/>
      <c r="I94" s="310">
        <f t="shared" si="9"/>
        <v>0</v>
      </c>
      <c r="J94" s="289"/>
      <c r="K94" s="18"/>
      <c r="L94" s="18"/>
      <c r="M94" s="293"/>
      <c r="N94" s="294"/>
      <c r="O94" s="18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7"/>
      <c r="EK94" s="17"/>
      <c r="EL94" s="17"/>
      <c r="EM94" s="17"/>
      <c r="EN94" s="17"/>
      <c r="EO94" s="17"/>
      <c r="EP94" s="17"/>
      <c r="EQ94" s="17"/>
      <c r="ER94" s="17"/>
      <c r="ES94" s="17"/>
      <c r="ET94" s="17"/>
      <c r="EU94" s="17"/>
      <c r="EV94" s="17"/>
      <c r="EW94" s="17"/>
      <c r="EX94" s="17"/>
      <c r="EY94" s="17"/>
      <c r="EZ94" s="17"/>
      <c r="FA94" s="17"/>
      <c r="FB94" s="17"/>
      <c r="FC94" s="17"/>
      <c r="FD94" s="17"/>
      <c r="FE94" s="17"/>
      <c r="FF94" s="17"/>
      <c r="FG94" s="17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17"/>
      <c r="GE94" s="17"/>
      <c r="GF94" s="17"/>
      <c r="GG94" s="17"/>
      <c r="GH94" s="17"/>
      <c r="GI94" s="17"/>
      <c r="GJ94" s="17"/>
      <c r="GK94" s="17"/>
      <c r="GL94" s="17"/>
      <c r="GM94" s="17"/>
      <c r="GN94" s="17"/>
      <c r="GO94" s="17"/>
      <c r="GP94" s="17"/>
      <c r="GQ94" s="17"/>
      <c r="GR94" s="17"/>
      <c r="GS94" s="17"/>
      <c r="GT94" s="17"/>
      <c r="GU94" s="17"/>
      <c r="GV94" s="17"/>
      <c r="GW94" s="17"/>
      <c r="GX94" s="17"/>
      <c r="GY94" s="17"/>
      <c r="GZ94" s="17"/>
      <c r="HA94" s="17"/>
      <c r="HB94" s="17"/>
      <c r="HC94" s="17"/>
      <c r="HD94" s="17"/>
      <c r="HE94" s="17"/>
      <c r="HF94" s="17"/>
      <c r="HG94" s="17"/>
      <c r="HH94" s="17"/>
      <c r="HI94" s="17"/>
      <c r="HJ94" s="17"/>
      <c r="HK94" s="17"/>
      <c r="HL94" s="17"/>
      <c r="HM94" s="17"/>
      <c r="HN94" s="17"/>
      <c r="HO94" s="17"/>
      <c r="HP94" s="17"/>
      <c r="HQ94" s="17"/>
      <c r="HR94" s="17"/>
      <c r="HS94" s="17"/>
      <c r="HT94" s="17"/>
      <c r="HU94" s="17"/>
      <c r="HV94" s="17"/>
      <c r="HW94" s="17"/>
      <c r="HX94" s="17"/>
      <c r="HY94" s="17"/>
      <c r="HZ94" s="17"/>
      <c r="IA94" s="17"/>
      <c r="IB94" s="17"/>
      <c r="IC94" s="17"/>
      <c r="ID94" s="17"/>
      <c r="IE94" s="17"/>
      <c r="IF94" s="17"/>
      <c r="IG94" s="17"/>
      <c r="IH94" s="17"/>
      <c r="II94" s="17"/>
      <c r="IJ94" s="17"/>
      <c r="IK94" s="17"/>
      <c r="IL94" s="17"/>
      <c r="IM94" s="17"/>
      <c r="IN94" s="17"/>
      <c r="IO94" s="17"/>
      <c r="IP94" s="17"/>
      <c r="IQ94" s="17"/>
      <c r="IR94" s="17"/>
      <c r="IS94" s="17"/>
      <c r="IT94" s="17"/>
      <c r="IU94" s="17"/>
      <c r="IV94" s="17"/>
      <c r="IW94" s="17"/>
      <c r="IX94" s="17"/>
      <c r="IY94" s="17"/>
      <c r="IZ94" s="17"/>
      <c r="JA94" s="17"/>
      <c r="JB94" s="17"/>
      <c r="JC94" s="17"/>
      <c r="JD94" s="17"/>
      <c r="JE94" s="17"/>
      <c r="JF94" s="17"/>
      <c r="JG94" s="17"/>
      <c r="JH94" s="17"/>
      <c r="JI94" s="17"/>
      <c r="JJ94" s="17"/>
      <c r="JK94" s="17"/>
      <c r="JL94" s="17"/>
      <c r="JM94" s="17"/>
      <c r="JN94" s="17"/>
      <c r="JO94" s="17"/>
      <c r="JP94" s="17"/>
      <c r="JQ94" s="17"/>
      <c r="JR94" s="17"/>
      <c r="JS94" s="17"/>
      <c r="JT94" s="17"/>
      <c r="JU94" s="17"/>
      <c r="JV94" s="17"/>
      <c r="JW94" s="17"/>
      <c r="JX94" s="17"/>
      <c r="JY94" s="17"/>
      <c r="JZ94" s="17"/>
      <c r="KA94" s="17"/>
      <c r="KB94" s="17"/>
      <c r="KC94" s="17"/>
      <c r="KD94" s="17"/>
      <c r="KE94" s="17"/>
      <c r="KF94" s="17"/>
      <c r="KG94" s="17"/>
      <c r="KH94" s="17"/>
      <c r="KI94" s="17"/>
      <c r="KJ94" s="17"/>
      <c r="KK94" s="17"/>
      <c r="KL94" s="17"/>
      <c r="KM94" s="17"/>
      <c r="KN94" s="17"/>
      <c r="KO94" s="17"/>
      <c r="KP94" s="17"/>
      <c r="KQ94" s="17"/>
      <c r="KR94" s="17"/>
      <c r="KS94" s="17"/>
      <c r="KT94" s="17"/>
      <c r="KU94" s="17"/>
      <c r="KV94" s="17"/>
      <c r="KW94" s="17"/>
      <c r="KX94" s="17"/>
      <c r="KY94" s="17"/>
      <c r="KZ94" s="17"/>
      <c r="LA94" s="17"/>
      <c r="LB94" s="17"/>
      <c r="LC94" s="17"/>
      <c r="LD94" s="17"/>
      <c r="LE94" s="17"/>
      <c r="LF94" s="17"/>
      <c r="LG94" s="17"/>
      <c r="LH94" s="17"/>
      <c r="LI94" s="17"/>
      <c r="LJ94" s="17"/>
      <c r="LK94" s="17"/>
      <c r="LL94" s="17"/>
      <c r="LM94" s="17"/>
      <c r="LN94" s="17"/>
      <c r="LO94" s="17"/>
      <c r="LP94" s="17"/>
      <c r="LQ94" s="17"/>
      <c r="LR94" s="17"/>
      <c r="LS94" s="17"/>
      <c r="LT94" s="17"/>
      <c r="LU94" s="17"/>
      <c r="LV94" s="17"/>
      <c r="LW94" s="17"/>
      <c r="LX94" s="17"/>
      <c r="LY94" s="17"/>
      <c r="LZ94" s="17"/>
      <c r="MA94" s="17"/>
      <c r="MB94" s="17"/>
      <c r="MC94" s="17"/>
      <c r="MD94" s="17"/>
      <c r="ME94" s="17"/>
      <c r="MF94" s="17"/>
      <c r="MG94" s="17"/>
      <c r="MH94" s="17"/>
      <c r="MI94" s="17"/>
      <c r="MJ94" s="17"/>
      <c r="MK94" s="17"/>
      <c r="ML94" s="17"/>
      <c r="MM94" s="17"/>
      <c r="MN94" s="17"/>
      <c r="MO94" s="17"/>
      <c r="MP94" s="17"/>
      <c r="MQ94" s="17"/>
      <c r="MR94" s="17"/>
      <c r="MS94" s="17"/>
      <c r="MT94" s="17"/>
      <c r="MU94" s="17"/>
      <c r="MV94" s="17"/>
      <c r="MW94" s="17"/>
      <c r="MX94" s="17"/>
      <c r="MY94" s="17"/>
      <c r="MZ94" s="17"/>
      <c r="NA94" s="17"/>
      <c r="NB94" s="17"/>
      <c r="NC94" s="17"/>
      <c r="ND94" s="17"/>
      <c r="NE94" s="17"/>
      <c r="NF94" s="17"/>
      <c r="NG94" s="17"/>
      <c r="NH94" s="17"/>
      <c r="NI94" s="17"/>
      <c r="NJ94" s="17"/>
      <c r="NK94" s="17"/>
      <c r="NL94" s="17"/>
      <c r="NM94" s="17"/>
      <c r="NN94" s="17"/>
      <c r="NO94" s="17"/>
      <c r="NP94" s="17"/>
      <c r="NQ94" s="17"/>
      <c r="NR94" s="17"/>
      <c r="NS94" s="17"/>
      <c r="NT94" s="17"/>
      <c r="NU94" s="17"/>
      <c r="NV94" s="17"/>
      <c r="NW94" s="17"/>
      <c r="NX94" s="17"/>
      <c r="NY94" s="17"/>
      <c r="NZ94" s="17"/>
      <c r="OA94" s="17"/>
      <c r="OB94" s="17"/>
      <c r="OC94" s="17"/>
      <c r="OD94" s="17"/>
      <c r="OE94" s="17"/>
      <c r="OF94" s="17"/>
      <c r="OG94" s="17"/>
      <c r="OH94" s="17"/>
      <c r="OI94" s="17"/>
      <c r="OJ94" s="17"/>
      <c r="OK94" s="17"/>
      <c r="OL94" s="17"/>
      <c r="OM94" s="17"/>
      <c r="ON94" s="17"/>
      <c r="OO94" s="17"/>
      <c r="OP94" s="17"/>
      <c r="OQ94" s="17"/>
      <c r="OR94" s="17"/>
      <c r="OS94" s="17"/>
      <c r="OT94" s="17"/>
      <c r="OU94" s="17"/>
      <c r="OV94" s="17"/>
      <c r="OW94" s="17"/>
      <c r="OX94" s="17"/>
      <c r="OY94" s="17"/>
      <c r="OZ94" s="17"/>
      <c r="PA94" s="17"/>
      <c r="PB94" s="17"/>
      <c r="PC94" s="17"/>
      <c r="PD94" s="17"/>
      <c r="PE94" s="17"/>
      <c r="PF94" s="17"/>
      <c r="PG94" s="17"/>
      <c r="PH94" s="17"/>
      <c r="PI94" s="17"/>
      <c r="PJ94" s="17"/>
      <c r="PK94" s="17"/>
      <c r="PL94" s="17"/>
      <c r="PM94" s="17"/>
      <c r="PN94" s="17"/>
      <c r="PO94" s="17"/>
      <c r="PP94" s="17"/>
      <c r="PQ94" s="17"/>
      <c r="PR94" s="17"/>
      <c r="PS94" s="17"/>
      <c r="PT94" s="17"/>
      <c r="PU94" s="17"/>
      <c r="PV94" s="17"/>
      <c r="PW94" s="17"/>
      <c r="PX94" s="17"/>
      <c r="PY94" s="17"/>
      <c r="PZ94" s="17"/>
      <c r="QA94" s="17"/>
      <c r="QB94" s="17"/>
      <c r="QC94" s="17"/>
      <c r="QD94" s="17"/>
      <c r="QE94" s="17"/>
      <c r="QF94" s="17"/>
      <c r="QG94" s="17"/>
      <c r="QH94" s="17"/>
      <c r="QI94" s="17"/>
      <c r="QJ94" s="17"/>
      <c r="QK94" s="17"/>
      <c r="QL94" s="17"/>
      <c r="QM94" s="17"/>
      <c r="QN94" s="17"/>
      <c r="QO94" s="17"/>
      <c r="QP94" s="17"/>
      <c r="QQ94" s="17"/>
      <c r="QR94" s="17"/>
      <c r="QS94" s="17"/>
      <c r="QT94" s="17"/>
      <c r="QU94" s="17"/>
      <c r="QV94" s="17"/>
      <c r="QW94" s="17"/>
      <c r="QX94" s="17"/>
      <c r="QY94" s="17"/>
      <c r="QZ94" s="17"/>
      <c r="RA94" s="17"/>
      <c r="RB94" s="17"/>
      <c r="RC94" s="17"/>
      <c r="RD94" s="17"/>
      <c r="RE94" s="17"/>
      <c r="RF94" s="17"/>
      <c r="RG94" s="17"/>
      <c r="RH94" s="17"/>
      <c r="RI94" s="17"/>
      <c r="RJ94" s="17"/>
      <c r="RK94" s="17"/>
      <c r="RL94" s="17"/>
      <c r="RM94" s="17"/>
      <c r="RN94" s="17"/>
      <c r="RO94" s="17"/>
      <c r="RP94" s="17"/>
      <c r="RQ94" s="17"/>
      <c r="RR94" s="17"/>
      <c r="RS94" s="17"/>
      <c r="RT94" s="17"/>
      <c r="RU94" s="17"/>
      <c r="RV94" s="17"/>
      <c r="RW94" s="17"/>
      <c r="RX94" s="17"/>
      <c r="RY94" s="17"/>
      <c r="RZ94" s="17"/>
      <c r="SA94" s="17"/>
      <c r="SB94" s="17"/>
      <c r="SC94" s="17"/>
      <c r="SD94" s="17"/>
      <c r="SE94" s="17"/>
      <c r="SF94" s="17"/>
      <c r="SG94" s="17"/>
      <c r="SH94" s="17"/>
      <c r="SI94" s="17"/>
      <c r="SJ94" s="17"/>
      <c r="SK94" s="17"/>
      <c r="SL94" s="17"/>
      <c r="SM94" s="17"/>
      <c r="SN94" s="17"/>
      <c r="SO94" s="17"/>
      <c r="SP94" s="17"/>
      <c r="SQ94" s="17"/>
      <c r="SR94" s="17"/>
      <c r="SS94" s="17"/>
      <c r="ST94" s="17"/>
      <c r="SU94" s="17"/>
      <c r="SV94" s="17"/>
      <c r="SW94" s="17"/>
      <c r="SX94" s="17"/>
      <c r="SY94" s="17"/>
      <c r="SZ94" s="17"/>
      <c r="TA94" s="17"/>
      <c r="TB94" s="17"/>
      <c r="TC94" s="17"/>
      <c r="TD94" s="17"/>
      <c r="TE94" s="17"/>
      <c r="TF94" s="17"/>
      <c r="TG94" s="17"/>
      <c r="TH94" s="17"/>
      <c r="TI94" s="17"/>
      <c r="TJ94" s="17"/>
      <c r="TK94" s="17"/>
      <c r="TL94" s="17"/>
      <c r="TM94" s="17"/>
      <c r="TN94" s="17"/>
      <c r="TO94" s="17"/>
      <c r="TP94" s="17"/>
      <c r="TQ94" s="17"/>
      <c r="TR94" s="17"/>
      <c r="TS94" s="17"/>
      <c r="TT94" s="17"/>
      <c r="TU94" s="17"/>
      <c r="TV94" s="17"/>
      <c r="TW94" s="17"/>
      <c r="TX94" s="17"/>
      <c r="TY94" s="17"/>
      <c r="TZ94" s="17"/>
      <c r="UA94" s="17"/>
      <c r="UB94" s="17"/>
      <c r="UC94" s="17"/>
      <c r="UD94" s="17"/>
      <c r="UE94" s="17"/>
      <c r="UF94" s="17"/>
      <c r="UG94" s="17"/>
      <c r="UH94" s="17"/>
      <c r="UI94" s="17"/>
      <c r="UJ94" s="17"/>
      <c r="UK94" s="17"/>
      <c r="UL94" s="17"/>
      <c r="UM94" s="17"/>
      <c r="UN94" s="17"/>
      <c r="UO94" s="17"/>
      <c r="UP94" s="17"/>
      <c r="UQ94" s="17"/>
      <c r="UR94" s="17"/>
      <c r="US94" s="17"/>
      <c r="UT94" s="17"/>
      <c r="UU94" s="17"/>
      <c r="UV94" s="17"/>
      <c r="UW94" s="17"/>
      <c r="UX94" s="17"/>
      <c r="UY94" s="17"/>
      <c r="UZ94" s="17"/>
      <c r="VA94" s="17"/>
      <c r="VB94" s="17"/>
      <c r="VC94" s="17"/>
      <c r="VD94" s="17"/>
      <c r="VE94" s="17"/>
      <c r="VF94" s="17"/>
      <c r="VG94" s="17"/>
      <c r="VH94" s="17"/>
      <c r="VI94" s="17"/>
      <c r="VJ94" s="17"/>
      <c r="VK94" s="17"/>
      <c r="VL94" s="17"/>
      <c r="VM94" s="17"/>
      <c r="VN94" s="17"/>
      <c r="VO94" s="17"/>
      <c r="VP94" s="17"/>
      <c r="VQ94" s="17"/>
      <c r="VR94" s="17"/>
      <c r="VS94" s="17"/>
      <c r="VT94" s="17"/>
      <c r="VU94" s="17"/>
      <c r="VV94" s="17"/>
      <c r="VW94" s="17"/>
      <c r="VX94" s="17"/>
      <c r="VY94" s="17"/>
      <c r="VZ94" s="17"/>
      <c r="WA94" s="17"/>
      <c r="WB94" s="17"/>
      <c r="WC94" s="17"/>
      <c r="WD94" s="17"/>
      <c r="WE94" s="17"/>
      <c r="WF94" s="17"/>
      <c r="WG94" s="17"/>
      <c r="WH94" s="17"/>
      <c r="WI94" s="17"/>
      <c r="WJ94" s="17"/>
      <c r="WK94" s="17"/>
      <c r="WL94" s="17"/>
      <c r="WM94" s="17"/>
      <c r="WN94" s="17"/>
      <c r="WO94" s="17"/>
      <c r="WP94" s="17"/>
      <c r="WQ94" s="17"/>
      <c r="WR94" s="17"/>
      <c r="WS94" s="17"/>
      <c r="WT94" s="17"/>
      <c r="WU94" s="17"/>
      <c r="WV94" s="17"/>
      <c r="WW94" s="17"/>
      <c r="WX94" s="17"/>
      <c r="WY94" s="17"/>
      <c r="WZ94" s="17"/>
      <c r="XA94" s="17"/>
      <c r="XB94" s="17"/>
      <c r="XC94" s="17"/>
      <c r="XD94" s="17"/>
      <c r="XE94" s="17"/>
      <c r="XF94" s="17"/>
      <c r="XG94" s="17"/>
      <c r="XH94" s="17"/>
      <c r="XI94" s="17"/>
      <c r="XJ94" s="17"/>
      <c r="XK94" s="17"/>
      <c r="XL94" s="17"/>
      <c r="XM94" s="17"/>
      <c r="XN94" s="17"/>
      <c r="XO94" s="17"/>
      <c r="XP94" s="17"/>
      <c r="XQ94" s="17"/>
      <c r="XR94" s="17"/>
      <c r="XS94" s="17"/>
      <c r="XT94" s="17"/>
      <c r="XU94" s="17"/>
      <c r="XV94" s="17"/>
      <c r="XW94" s="17"/>
      <c r="XX94" s="17"/>
      <c r="XY94" s="17"/>
      <c r="XZ94" s="17"/>
      <c r="YA94" s="17"/>
      <c r="YB94" s="17"/>
      <c r="YC94" s="17"/>
      <c r="YD94" s="17"/>
      <c r="YE94" s="17"/>
      <c r="YF94" s="17"/>
      <c r="YG94" s="17"/>
      <c r="YH94" s="17"/>
      <c r="YI94" s="17"/>
      <c r="YJ94" s="17"/>
      <c r="YK94" s="17"/>
      <c r="YL94" s="17"/>
      <c r="YM94" s="17"/>
      <c r="YN94" s="17"/>
      <c r="YO94" s="17"/>
      <c r="YP94" s="17"/>
      <c r="YQ94" s="17"/>
      <c r="YR94" s="17"/>
      <c r="YS94" s="17"/>
      <c r="YT94" s="17"/>
      <c r="YU94" s="17"/>
      <c r="YV94" s="17"/>
      <c r="YW94" s="17"/>
      <c r="YX94" s="17"/>
      <c r="YY94" s="17"/>
      <c r="YZ94" s="17"/>
      <c r="ZA94" s="17"/>
      <c r="ZB94" s="17"/>
      <c r="ZC94" s="17"/>
      <c r="ZD94" s="17"/>
      <c r="ZE94" s="17"/>
      <c r="ZF94" s="17"/>
      <c r="ZG94" s="17"/>
      <c r="ZH94" s="17"/>
      <c r="ZI94" s="17"/>
      <c r="ZJ94" s="17"/>
      <c r="ZK94" s="17"/>
      <c r="ZL94" s="17"/>
      <c r="ZM94" s="17"/>
      <c r="ZN94" s="17"/>
      <c r="ZO94" s="17"/>
      <c r="ZP94" s="17"/>
      <c r="ZQ94" s="17"/>
      <c r="ZR94" s="17"/>
      <c r="ZS94" s="17"/>
      <c r="ZT94" s="17"/>
      <c r="ZU94" s="17"/>
      <c r="ZV94" s="17"/>
      <c r="ZW94" s="17"/>
      <c r="ZX94" s="17"/>
      <c r="ZY94" s="17"/>
      <c r="ZZ94" s="17"/>
      <c r="AAA94" s="17"/>
      <c r="AAB94" s="17"/>
      <c r="AAC94" s="17"/>
      <c r="AAD94" s="17"/>
      <c r="AAE94" s="17"/>
      <c r="AAF94" s="17"/>
      <c r="AAG94" s="17"/>
      <c r="AAH94" s="17"/>
      <c r="AAI94" s="17"/>
      <c r="AAJ94" s="17"/>
      <c r="AAK94" s="17"/>
      <c r="AAL94" s="17"/>
      <c r="AAM94" s="17"/>
      <c r="AAN94" s="17"/>
      <c r="AAO94" s="17"/>
      <c r="AAP94" s="17"/>
      <c r="AAQ94" s="17"/>
      <c r="AAR94" s="17"/>
      <c r="AAS94" s="17"/>
      <c r="AAT94" s="17"/>
      <c r="AAU94" s="17"/>
      <c r="AAV94" s="17"/>
      <c r="AAW94" s="17"/>
      <c r="AAX94" s="17"/>
      <c r="AAY94" s="17"/>
      <c r="AAZ94" s="17"/>
      <c r="ABA94" s="17"/>
      <c r="ABB94" s="17"/>
      <c r="ABC94" s="17"/>
      <c r="ABD94" s="17"/>
      <c r="ABE94" s="17"/>
      <c r="ABF94" s="17"/>
      <c r="ABG94" s="17"/>
      <c r="ABH94" s="17"/>
      <c r="ABI94" s="17"/>
      <c r="ABJ94" s="17"/>
      <c r="ABK94" s="17"/>
      <c r="ABL94" s="17"/>
      <c r="ABM94" s="17"/>
      <c r="ABN94" s="17"/>
      <c r="ABO94" s="17"/>
      <c r="ABP94" s="17"/>
      <c r="ABQ94" s="17"/>
      <c r="ABR94" s="17"/>
      <c r="ABS94" s="17"/>
      <c r="ABT94" s="17"/>
      <c r="ABU94" s="17"/>
      <c r="ABV94" s="17"/>
      <c r="ABW94" s="17"/>
      <c r="ABX94" s="17"/>
      <c r="ABY94" s="17"/>
      <c r="ABZ94" s="17"/>
      <c r="ACA94" s="17"/>
      <c r="ACB94" s="17"/>
      <c r="ACC94" s="17"/>
      <c r="ACD94" s="17"/>
      <c r="ACE94" s="17"/>
      <c r="ACF94" s="17"/>
      <c r="ACG94" s="17"/>
      <c r="ACH94" s="17"/>
      <c r="ACI94" s="17"/>
      <c r="ACJ94" s="17"/>
      <c r="ACK94" s="17"/>
      <c r="ACL94" s="17"/>
      <c r="ACM94" s="17"/>
      <c r="ACN94" s="17"/>
      <c r="ACO94" s="17"/>
      <c r="ACP94" s="17"/>
      <c r="ACQ94" s="17"/>
      <c r="ACR94" s="17"/>
      <c r="ACS94" s="17"/>
      <c r="ACT94" s="17"/>
      <c r="ACU94" s="17"/>
      <c r="ACV94" s="17"/>
      <c r="ACW94" s="17"/>
      <c r="ACX94" s="17"/>
      <c r="ACY94" s="17"/>
      <c r="ACZ94" s="17"/>
      <c r="ADA94" s="17"/>
      <c r="ADB94" s="17"/>
      <c r="ADC94" s="17"/>
      <c r="ADD94" s="17"/>
      <c r="ADE94" s="17"/>
      <c r="ADF94" s="17"/>
      <c r="ADG94" s="17"/>
      <c r="ADH94" s="17"/>
      <c r="ADI94" s="17"/>
      <c r="ADJ94" s="17"/>
      <c r="ADK94" s="17"/>
      <c r="ADL94" s="17"/>
      <c r="ADM94" s="17"/>
      <c r="ADN94" s="17"/>
      <c r="ADO94" s="17"/>
      <c r="ADP94" s="17"/>
      <c r="ADQ94" s="17"/>
      <c r="ADR94" s="17"/>
      <c r="ADS94" s="17"/>
      <c r="ADT94" s="17"/>
      <c r="ADU94" s="17"/>
      <c r="ADV94" s="17"/>
      <c r="ADW94" s="17"/>
      <c r="ADX94" s="17"/>
      <c r="ADY94" s="17"/>
      <c r="ADZ94" s="17"/>
      <c r="AEA94" s="17"/>
      <c r="AEB94" s="17"/>
      <c r="AEC94" s="17"/>
      <c r="AED94" s="17"/>
      <c r="AEE94" s="17"/>
      <c r="AEF94" s="17"/>
      <c r="AEG94" s="17"/>
      <c r="AEH94" s="17"/>
      <c r="AEI94" s="17"/>
      <c r="AEJ94" s="17"/>
      <c r="AEK94" s="17"/>
      <c r="AEL94" s="17"/>
      <c r="AEM94" s="17"/>
      <c r="AEN94" s="17"/>
      <c r="AEO94" s="17"/>
      <c r="AEP94" s="17"/>
      <c r="AEQ94" s="17"/>
      <c r="AER94" s="17"/>
      <c r="AES94" s="17"/>
      <c r="AET94" s="17"/>
      <c r="AEU94" s="17"/>
      <c r="AEV94" s="17"/>
      <c r="AEW94" s="17"/>
      <c r="AEX94" s="17"/>
      <c r="AEY94" s="17"/>
      <c r="AEZ94" s="17"/>
      <c r="AFA94" s="17"/>
      <c r="AFB94" s="17"/>
      <c r="AFC94" s="17"/>
      <c r="AFD94" s="17"/>
      <c r="AFE94" s="17"/>
      <c r="AFF94" s="17"/>
      <c r="AFG94" s="17"/>
      <c r="AFH94" s="17"/>
      <c r="AFI94" s="17"/>
      <c r="AFJ94" s="17"/>
      <c r="AFK94" s="17"/>
      <c r="AFL94" s="17"/>
      <c r="AFM94" s="17"/>
      <c r="AFN94" s="17"/>
      <c r="AFO94" s="17"/>
      <c r="AFP94" s="17"/>
      <c r="AFQ94" s="17"/>
      <c r="AFR94" s="17"/>
      <c r="AFS94" s="17"/>
      <c r="AFT94" s="17"/>
      <c r="AFU94" s="17"/>
      <c r="AFV94" s="17"/>
      <c r="AFW94" s="17"/>
      <c r="AFX94" s="17"/>
      <c r="AFY94" s="17"/>
      <c r="AFZ94" s="17"/>
      <c r="AGA94" s="17"/>
      <c r="AGB94" s="17"/>
      <c r="AGC94" s="17"/>
      <c r="AGD94" s="17"/>
      <c r="AGE94" s="17"/>
      <c r="AGF94" s="17"/>
      <c r="AGG94" s="17"/>
      <c r="AGH94" s="17"/>
      <c r="AGI94" s="17"/>
      <c r="AGJ94" s="17"/>
      <c r="AGK94" s="17"/>
      <c r="AGL94" s="17"/>
      <c r="AGM94" s="17"/>
      <c r="AGN94" s="17"/>
      <c r="AGO94" s="17"/>
      <c r="AGP94" s="17"/>
      <c r="AGQ94" s="17"/>
      <c r="AGR94" s="17"/>
      <c r="AGS94" s="17"/>
      <c r="AGT94" s="17"/>
      <c r="AGU94" s="17"/>
      <c r="AGV94" s="17"/>
      <c r="AGW94" s="17"/>
      <c r="AGX94" s="17"/>
      <c r="AGY94" s="17"/>
      <c r="AGZ94" s="17"/>
      <c r="AHA94" s="17"/>
      <c r="AHB94" s="17"/>
      <c r="AHC94" s="17"/>
      <c r="AHD94" s="17"/>
      <c r="AHE94" s="17"/>
      <c r="AHF94" s="17"/>
      <c r="AHG94" s="17"/>
      <c r="AHH94" s="17"/>
      <c r="AHI94" s="17"/>
      <c r="AHJ94" s="17"/>
      <c r="AHK94" s="17"/>
      <c r="AHL94" s="17"/>
      <c r="AHM94" s="17"/>
      <c r="AHN94" s="17"/>
      <c r="AHO94" s="17"/>
      <c r="AHP94" s="17"/>
      <c r="AHQ94" s="17"/>
      <c r="AHR94" s="17"/>
      <c r="AHS94" s="17"/>
      <c r="AHT94" s="17"/>
      <c r="AHU94" s="17"/>
      <c r="AHV94" s="17"/>
      <c r="AHW94" s="17"/>
      <c r="AHX94" s="17"/>
      <c r="AHY94" s="17"/>
      <c r="AHZ94" s="17"/>
      <c r="AIA94" s="17"/>
      <c r="AIB94" s="17"/>
      <c r="AIC94" s="17"/>
      <c r="AID94" s="17"/>
      <c r="AIE94" s="17"/>
      <c r="AIF94" s="17"/>
      <c r="AIG94" s="17"/>
      <c r="AIH94" s="17"/>
      <c r="AII94" s="17"/>
      <c r="AIJ94" s="17"/>
      <c r="AIK94" s="17"/>
      <c r="AIL94" s="17"/>
      <c r="AIM94" s="17"/>
      <c r="AIN94" s="17"/>
      <c r="AIO94" s="17"/>
      <c r="AIP94" s="17"/>
      <c r="AIQ94" s="17"/>
      <c r="AIR94" s="17"/>
      <c r="AIS94" s="17"/>
      <c r="AIT94" s="17"/>
      <c r="AIU94" s="17"/>
      <c r="AIV94" s="17"/>
      <c r="AIW94" s="17"/>
      <c r="AIX94" s="17"/>
      <c r="AIY94" s="17"/>
      <c r="AIZ94" s="17"/>
      <c r="AJA94" s="17"/>
      <c r="AJB94" s="17"/>
      <c r="AJC94" s="17"/>
      <c r="AJD94" s="17"/>
      <c r="AJE94" s="17"/>
      <c r="AJF94" s="17"/>
      <c r="AJG94" s="17"/>
      <c r="AJH94" s="17"/>
      <c r="AJI94" s="17"/>
      <c r="AJJ94" s="17"/>
      <c r="AJK94" s="17"/>
      <c r="AJL94" s="17"/>
      <c r="AJM94" s="17"/>
      <c r="AJN94" s="17"/>
      <c r="AJO94" s="17"/>
      <c r="AJP94" s="17"/>
      <c r="AJQ94" s="17"/>
      <c r="AJR94" s="17"/>
      <c r="AJS94" s="17"/>
      <c r="AJT94" s="17"/>
      <c r="AJU94" s="17"/>
      <c r="AJV94" s="17"/>
      <c r="AJW94" s="17"/>
      <c r="AJX94" s="17"/>
      <c r="AJY94" s="17"/>
      <c r="AJZ94" s="17"/>
      <c r="AKA94" s="17"/>
      <c r="AKB94" s="17"/>
      <c r="AKC94" s="17"/>
      <c r="AKD94" s="17"/>
      <c r="AKE94" s="17"/>
      <c r="AKF94" s="17"/>
      <c r="AKG94" s="17"/>
      <c r="AKH94" s="17"/>
      <c r="AKI94" s="17"/>
      <c r="AKJ94" s="17"/>
      <c r="AKK94" s="17"/>
      <c r="AKL94" s="17"/>
      <c r="AKM94" s="17"/>
      <c r="AKN94" s="17"/>
      <c r="AKO94" s="17"/>
      <c r="AKP94" s="17"/>
      <c r="AKQ94" s="17"/>
      <c r="AKR94" s="17"/>
      <c r="AKS94" s="17"/>
      <c r="AKT94" s="17"/>
      <c r="AKU94" s="17"/>
      <c r="AKV94" s="17"/>
      <c r="AKW94" s="17"/>
      <c r="AKX94" s="17"/>
      <c r="AKY94" s="17"/>
      <c r="AKZ94" s="17"/>
      <c r="ALA94" s="17"/>
      <c r="ALB94" s="17"/>
      <c r="ALC94" s="17"/>
      <c r="ALD94" s="17"/>
      <c r="ALE94" s="17"/>
      <c r="ALF94" s="17"/>
      <c r="ALG94" s="17"/>
      <c r="ALH94" s="17"/>
      <c r="ALI94" s="17"/>
      <c r="ALJ94" s="17"/>
      <c r="ALK94" s="17"/>
      <c r="ALL94" s="17"/>
      <c r="ALM94" s="17"/>
      <c r="ALN94" s="17"/>
      <c r="ALO94" s="17"/>
      <c r="ALP94" s="17"/>
      <c r="ALQ94" s="17"/>
      <c r="ALR94" s="17"/>
      <c r="ALS94" s="17"/>
      <c r="ALT94" s="17"/>
      <c r="ALU94" s="17"/>
      <c r="ALV94" s="17"/>
      <c r="ALW94" s="17"/>
      <c r="ALX94" s="17"/>
      <c r="ALY94" s="17"/>
      <c r="ALZ94" s="17"/>
      <c r="AMA94" s="17"/>
      <c r="AMB94" s="17"/>
      <c r="AMC94" s="17"/>
      <c r="AMD94" s="17"/>
      <c r="AME94" s="17"/>
      <c r="AMF94" s="17"/>
      <c r="AMG94" s="17"/>
      <c r="AMH94" s="17"/>
      <c r="AMI94" s="17"/>
      <c r="AMJ94" s="17"/>
    </row>
    <row r="95" spans="1:1024" s="16" customFormat="1" x14ac:dyDescent="0.25">
      <c r="A95" s="43"/>
      <c r="B95" s="36"/>
      <c r="C95" s="36"/>
      <c r="D95" s="38"/>
      <c r="E95" s="36"/>
      <c r="F95" s="51"/>
      <c r="G95" s="36"/>
      <c r="H95" s="50"/>
      <c r="I95" s="50"/>
      <c r="J95" s="289"/>
      <c r="K95" s="18"/>
      <c r="L95" s="18"/>
      <c r="M95" s="293"/>
      <c r="N95" s="294"/>
      <c r="O95" s="18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/>
      <c r="EK95" s="17"/>
      <c r="EL95" s="17"/>
      <c r="EM95" s="17"/>
      <c r="EN95" s="17"/>
      <c r="EO95" s="17"/>
      <c r="EP95" s="17"/>
      <c r="EQ95" s="17"/>
      <c r="ER95" s="17"/>
      <c r="ES95" s="17"/>
      <c r="ET95" s="17"/>
      <c r="EU95" s="17"/>
      <c r="EV95" s="17"/>
      <c r="EW95" s="17"/>
      <c r="EX95" s="17"/>
      <c r="EY95" s="17"/>
      <c r="EZ95" s="17"/>
      <c r="FA95" s="17"/>
      <c r="FB95" s="17"/>
      <c r="FC95" s="17"/>
      <c r="FD95" s="17"/>
      <c r="FE95" s="17"/>
      <c r="FF95" s="17"/>
      <c r="FG95" s="17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17"/>
      <c r="GE95" s="17"/>
      <c r="GF95" s="17"/>
      <c r="GG95" s="17"/>
      <c r="GH95" s="17"/>
      <c r="GI95" s="17"/>
      <c r="GJ95" s="17"/>
      <c r="GK95" s="17"/>
      <c r="GL95" s="17"/>
      <c r="GM95" s="17"/>
      <c r="GN95" s="17"/>
      <c r="GO95" s="17"/>
      <c r="GP95" s="17"/>
      <c r="GQ95" s="17"/>
      <c r="GR95" s="17"/>
      <c r="GS95" s="17"/>
      <c r="GT95" s="17"/>
      <c r="GU95" s="17"/>
      <c r="GV95" s="17"/>
      <c r="GW95" s="17"/>
      <c r="GX95" s="17"/>
      <c r="GY95" s="17"/>
      <c r="GZ95" s="17"/>
      <c r="HA95" s="17"/>
      <c r="HB95" s="17"/>
      <c r="HC95" s="17"/>
      <c r="HD95" s="17"/>
      <c r="HE95" s="17"/>
      <c r="HF95" s="17"/>
      <c r="HG95" s="17"/>
      <c r="HH95" s="17"/>
      <c r="HI95" s="17"/>
      <c r="HJ95" s="17"/>
      <c r="HK95" s="17"/>
      <c r="HL95" s="17"/>
      <c r="HM95" s="17"/>
      <c r="HN95" s="17"/>
      <c r="HO95" s="17"/>
      <c r="HP95" s="17"/>
      <c r="HQ95" s="17"/>
      <c r="HR95" s="17"/>
      <c r="HS95" s="17"/>
      <c r="HT95" s="17"/>
      <c r="HU95" s="17"/>
      <c r="HV95" s="17"/>
      <c r="HW95" s="17"/>
      <c r="HX95" s="17"/>
      <c r="HY95" s="17"/>
      <c r="HZ95" s="17"/>
      <c r="IA95" s="17"/>
      <c r="IB95" s="17"/>
      <c r="IC95" s="17"/>
      <c r="ID95" s="17"/>
      <c r="IE95" s="17"/>
      <c r="IF95" s="17"/>
      <c r="IG95" s="17"/>
      <c r="IH95" s="17"/>
      <c r="II95" s="17"/>
      <c r="IJ95" s="17"/>
      <c r="IK95" s="17"/>
      <c r="IL95" s="17"/>
      <c r="IM95" s="17"/>
      <c r="IN95" s="17"/>
      <c r="IO95" s="17"/>
      <c r="IP95" s="17"/>
      <c r="IQ95" s="17"/>
      <c r="IR95" s="17"/>
      <c r="IS95" s="17"/>
      <c r="IT95" s="17"/>
      <c r="IU95" s="17"/>
      <c r="IV95" s="17"/>
      <c r="IW95" s="17"/>
      <c r="IX95" s="17"/>
      <c r="IY95" s="17"/>
      <c r="IZ95" s="17"/>
      <c r="JA95" s="17"/>
      <c r="JB95" s="17"/>
      <c r="JC95" s="17"/>
      <c r="JD95" s="17"/>
      <c r="JE95" s="17"/>
      <c r="JF95" s="17"/>
      <c r="JG95" s="17"/>
      <c r="JH95" s="17"/>
      <c r="JI95" s="17"/>
      <c r="JJ95" s="17"/>
      <c r="JK95" s="17"/>
      <c r="JL95" s="17"/>
      <c r="JM95" s="17"/>
      <c r="JN95" s="17"/>
      <c r="JO95" s="17"/>
      <c r="JP95" s="17"/>
      <c r="JQ95" s="17"/>
      <c r="JR95" s="17"/>
      <c r="JS95" s="17"/>
      <c r="JT95" s="17"/>
      <c r="JU95" s="17"/>
      <c r="JV95" s="17"/>
      <c r="JW95" s="17"/>
      <c r="JX95" s="17"/>
      <c r="JY95" s="17"/>
      <c r="JZ95" s="17"/>
      <c r="KA95" s="17"/>
      <c r="KB95" s="17"/>
      <c r="KC95" s="17"/>
      <c r="KD95" s="17"/>
      <c r="KE95" s="17"/>
      <c r="KF95" s="17"/>
      <c r="KG95" s="17"/>
      <c r="KH95" s="17"/>
      <c r="KI95" s="17"/>
      <c r="KJ95" s="17"/>
      <c r="KK95" s="17"/>
      <c r="KL95" s="17"/>
      <c r="KM95" s="17"/>
      <c r="KN95" s="17"/>
      <c r="KO95" s="17"/>
      <c r="KP95" s="17"/>
      <c r="KQ95" s="17"/>
      <c r="KR95" s="17"/>
      <c r="KS95" s="17"/>
      <c r="KT95" s="17"/>
      <c r="KU95" s="17"/>
      <c r="KV95" s="17"/>
      <c r="KW95" s="17"/>
      <c r="KX95" s="17"/>
      <c r="KY95" s="17"/>
      <c r="KZ95" s="17"/>
      <c r="LA95" s="17"/>
      <c r="LB95" s="17"/>
      <c r="LC95" s="17"/>
      <c r="LD95" s="17"/>
      <c r="LE95" s="17"/>
      <c r="LF95" s="17"/>
      <c r="LG95" s="17"/>
      <c r="LH95" s="17"/>
      <c r="LI95" s="17"/>
      <c r="LJ95" s="17"/>
      <c r="LK95" s="17"/>
      <c r="LL95" s="17"/>
      <c r="LM95" s="17"/>
      <c r="LN95" s="17"/>
      <c r="LO95" s="17"/>
      <c r="LP95" s="17"/>
      <c r="LQ95" s="17"/>
      <c r="LR95" s="17"/>
      <c r="LS95" s="17"/>
      <c r="LT95" s="17"/>
      <c r="LU95" s="17"/>
      <c r="LV95" s="17"/>
      <c r="LW95" s="17"/>
      <c r="LX95" s="17"/>
      <c r="LY95" s="17"/>
      <c r="LZ95" s="17"/>
      <c r="MA95" s="17"/>
      <c r="MB95" s="17"/>
      <c r="MC95" s="17"/>
      <c r="MD95" s="17"/>
      <c r="ME95" s="17"/>
      <c r="MF95" s="17"/>
      <c r="MG95" s="17"/>
      <c r="MH95" s="17"/>
      <c r="MI95" s="17"/>
      <c r="MJ95" s="17"/>
      <c r="MK95" s="17"/>
      <c r="ML95" s="17"/>
      <c r="MM95" s="17"/>
      <c r="MN95" s="17"/>
      <c r="MO95" s="17"/>
      <c r="MP95" s="17"/>
      <c r="MQ95" s="17"/>
      <c r="MR95" s="17"/>
      <c r="MS95" s="17"/>
      <c r="MT95" s="17"/>
      <c r="MU95" s="17"/>
      <c r="MV95" s="17"/>
      <c r="MW95" s="17"/>
      <c r="MX95" s="17"/>
      <c r="MY95" s="17"/>
      <c r="MZ95" s="17"/>
      <c r="NA95" s="17"/>
      <c r="NB95" s="17"/>
      <c r="NC95" s="17"/>
      <c r="ND95" s="17"/>
      <c r="NE95" s="17"/>
      <c r="NF95" s="17"/>
      <c r="NG95" s="17"/>
      <c r="NH95" s="17"/>
      <c r="NI95" s="17"/>
      <c r="NJ95" s="17"/>
      <c r="NK95" s="17"/>
      <c r="NL95" s="17"/>
      <c r="NM95" s="17"/>
      <c r="NN95" s="17"/>
      <c r="NO95" s="17"/>
      <c r="NP95" s="17"/>
      <c r="NQ95" s="17"/>
      <c r="NR95" s="17"/>
      <c r="NS95" s="17"/>
      <c r="NT95" s="17"/>
      <c r="NU95" s="17"/>
      <c r="NV95" s="17"/>
      <c r="NW95" s="17"/>
      <c r="NX95" s="17"/>
      <c r="NY95" s="17"/>
      <c r="NZ95" s="17"/>
      <c r="OA95" s="17"/>
      <c r="OB95" s="17"/>
      <c r="OC95" s="17"/>
      <c r="OD95" s="17"/>
      <c r="OE95" s="17"/>
      <c r="OF95" s="17"/>
      <c r="OG95" s="17"/>
      <c r="OH95" s="17"/>
      <c r="OI95" s="17"/>
      <c r="OJ95" s="17"/>
      <c r="OK95" s="17"/>
      <c r="OL95" s="17"/>
      <c r="OM95" s="17"/>
      <c r="ON95" s="17"/>
      <c r="OO95" s="17"/>
      <c r="OP95" s="17"/>
      <c r="OQ95" s="17"/>
      <c r="OR95" s="17"/>
      <c r="OS95" s="17"/>
      <c r="OT95" s="17"/>
      <c r="OU95" s="17"/>
      <c r="OV95" s="17"/>
      <c r="OW95" s="17"/>
      <c r="OX95" s="17"/>
      <c r="OY95" s="17"/>
      <c r="OZ95" s="17"/>
      <c r="PA95" s="17"/>
      <c r="PB95" s="17"/>
      <c r="PC95" s="17"/>
      <c r="PD95" s="17"/>
      <c r="PE95" s="17"/>
      <c r="PF95" s="17"/>
      <c r="PG95" s="17"/>
      <c r="PH95" s="17"/>
      <c r="PI95" s="17"/>
      <c r="PJ95" s="17"/>
      <c r="PK95" s="17"/>
      <c r="PL95" s="17"/>
      <c r="PM95" s="17"/>
      <c r="PN95" s="17"/>
      <c r="PO95" s="17"/>
      <c r="PP95" s="17"/>
      <c r="PQ95" s="17"/>
      <c r="PR95" s="17"/>
      <c r="PS95" s="17"/>
      <c r="PT95" s="17"/>
      <c r="PU95" s="17"/>
      <c r="PV95" s="17"/>
      <c r="PW95" s="17"/>
      <c r="PX95" s="17"/>
      <c r="PY95" s="17"/>
      <c r="PZ95" s="17"/>
      <c r="QA95" s="17"/>
      <c r="QB95" s="17"/>
      <c r="QC95" s="17"/>
      <c r="QD95" s="17"/>
      <c r="QE95" s="17"/>
      <c r="QF95" s="17"/>
      <c r="QG95" s="17"/>
      <c r="QH95" s="17"/>
      <c r="QI95" s="17"/>
      <c r="QJ95" s="17"/>
      <c r="QK95" s="17"/>
      <c r="QL95" s="17"/>
      <c r="QM95" s="17"/>
      <c r="QN95" s="17"/>
      <c r="QO95" s="17"/>
      <c r="QP95" s="17"/>
      <c r="QQ95" s="17"/>
      <c r="QR95" s="17"/>
      <c r="QS95" s="17"/>
      <c r="QT95" s="17"/>
      <c r="QU95" s="17"/>
      <c r="QV95" s="17"/>
      <c r="QW95" s="17"/>
      <c r="QX95" s="17"/>
      <c r="QY95" s="17"/>
      <c r="QZ95" s="17"/>
      <c r="RA95" s="17"/>
      <c r="RB95" s="17"/>
      <c r="RC95" s="17"/>
      <c r="RD95" s="17"/>
      <c r="RE95" s="17"/>
      <c r="RF95" s="17"/>
      <c r="RG95" s="17"/>
      <c r="RH95" s="17"/>
      <c r="RI95" s="17"/>
      <c r="RJ95" s="17"/>
      <c r="RK95" s="17"/>
      <c r="RL95" s="17"/>
      <c r="RM95" s="17"/>
      <c r="RN95" s="17"/>
      <c r="RO95" s="17"/>
      <c r="RP95" s="17"/>
      <c r="RQ95" s="17"/>
      <c r="RR95" s="17"/>
      <c r="RS95" s="17"/>
      <c r="RT95" s="17"/>
      <c r="RU95" s="17"/>
      <c r="RV95" s="17"/>
      <c r="RW95" s="17"/>
      <c r="RX95" s="17"/>
      <c r="RY95" s="17"/>
      <c r="RZ95" s="17"/>
      <c r="SA95" s="17"/>
      <c r="SB95" s="17"/>
      <c r="SC95" s="17"/>
      <c r="SD95" s="17"/>
      <c r="SE95" s="17"/>
      <c r="SF95" s="17"/>
      <c r="SG95" s="17"/>
      <c r="SH95" s="17"/>
      <c r="SI95" s="17"/>
      <c r="SJ95" s="17"/>
      <c r="SK95" s="17"/>
      <c r="SL95" s="17"/>
      <c r="SM95" s="17"/>
      <c r="SN95" s="17"/>
      <c r="SO95" s="17"/>
      <c r="SP95" s="17"/>
      <c r="SQ95" s="17"/>
      <c r="SR95" s="17"/>
      <c r="SS95" s="17"/>
      <c r="ST95" s="17"/>
      <c r="SU95" s="17"/>
      <c r="SV95" s="17"/>
      <c r="SW95" s="17"/>
      <c r="SX95" s="17"/>
      <c r="SY95" s="17"/>
      <c r="SZ95" s="17"/>
      <c r="TA95" s="17"/>
      <c r="TB95" s="17"/>
      <c r="TC95" s="17"/>
      <c r="TD95" s="17"/>
      <c r="TE95" s="17"/>
      <c r="TF95" s="17"/>
      <c r="TG95" s="17"/>
      <c r="TH95" s="17"/>
      <c r="TI95" s="17"/>
      <c r="TJ95" s="17"/>
      <c r="TK95" s="17"/>
      <c r="TL95" s="17"/>
      <c r="TM95" s="17"/>
      <c r="TN95" s="17"/>
      <c r="TO95" s="17"/>
      <c r="TP95" s="17"/>
      <c r="TQ95" s="17"/>
      <c r="TR95" s="17"/>
      <c r="TS95" s="17"/>
      <c r="TT95" s="17"/>
      <c r="TU95" s="17"/>
      <c r="TV95" s="17"/>
      <c r="TW95" s="17"/>
      <c r="TX95" s="17"/>
      <c r="TY95" s="17"/>
      <c r="TZ95" s="17"/>
      <c r="UA95" s="17"/>
      <c r="UB95" s="17"/>
      <c r="UC95" s="17"/>
      <c r="UD95" s="17"/>
      <c r="UE95" s="17"/>
      <c r="UF95" s="17"/>
      <c r="UG95" s="17"/>
      <c r="UH95" s="17"/>
      <c r="UI95" s="17"/>
      <c r="UJ95" s="17"/>
      <c r="UK95" s="17"/>
      <c r="UL95" s="17"/>
      <c r="UM95" s="17"/>
      <c r="UN95" s="17"/>
      <c r="UO95" s="17"/>
      <c r="UP95" s="17"/>
      <c r="UQ95" s="17"/>
      <c r="UR95" s="17"/>
      <c r="US95" s="17"/>
      <c r="UT95" s="17"/>
      <c r="UU95" s="17"/>
      <c r="UV95" s="17"/>
      <c r="UW95" s="17"/>
      <c r="UX95" s="17"/>
      <c r="UY95" s="17"/>
      <c r="UZ95" s="17"/>
      <c r="VA95" s="17"/>
      <c r="VB95" s="17"/>
      <c r="VC95" s="17"/>
      <c r="VD95" s="17"/>
      <c r="VE95" s="17"/>
      <c r="VF95" s="17"/>
      <c r="VG95" s="17"/>
      <c r="VH95" s="17"/>
      <c r="VI95" s="17"/>
      <c r="VJ95" s="17"/>
      <c r="VK95" s="17"/>
      <c r="VL95" s="17"/>
      <c r="VM95" s="17"/>
      <c r="VN95" s="17"/>
      <c r="VO95" s="17"/>
      <c r="VP95" s="17"/>
      <c r="VQ95" s="17"/>
      <c r="VR95" s="17"/>
      <c r="VS95" s="17"/>
      <c r="VT95" s="17"/>
      <c r="VU95" s="17"/>
      <c r="VV95" s="17"/>
      <c r="VW95" s="17"/>
      <c r="VX95" s="17"/>
      <c r="VY95" s="17"/>
      <c r="VZ95" s="17"/>
      <c r="WA95" s="17"/>
      <c r="WB95" s="17"/>
      <c r="WC95" s="17"/>
      <c r="WD95" s="17"/>
      <c r="WE95" s="17"/>
      <c r="WF95" s="17"/>
      <c r="WG95" s="17"/>
      <c r="WH95" s="17"/>
      <c r="WI95" s="17"/>
      <c r="WJ95" s="17"/>
      <c r="WK95" s="17"/>
      <c r="WL95" s="17"/>
      <c r="WM95" s="17"/>
      <c r="WN95" s="17"/>
      <c r="WO95" s="17"/>
      <c r="WP95" s="17"/>
      <c r="WQ95" s="17"/>
      <c r="WR95" s="17"/>
      <c r="WS95" s="17"/>
      <c r="WT95" s="17"/>
      <c r="WU95" s="17"/>
      <c r="WV95" s="17"/>
      <c r="WW95" s="17"/>
      <c r="WX95" s="17"/>
      <c r="WY95" s="17"/>
      <c r="WZ95" s="17"/>
      <c r="XA95" s="17"/>
      <c r="XB95" s="17"/>
      <c r="XC95" s="17"/>
      <c r="XD95" s="17"/>
      <c r="XE95" s="17"/>
      <c r="XF95" s="17"/>
      <c r="XG95" s="17"/>
      <c r="XH95" s="17"/>
      <c r="XI95" s="17"/>
      <c r="XJ95" s="17"/>
      <c r="XK95" s="17"/>
      <c r="XL95" s="17"/>
      <c r="XM95" s="17"/>
      <c r="XN95" s="17"/>
      <c r="XO95" s="17"/>
      <c r="XP95" s="17"/>
      <c r="XQ95" s="17"/>
      <c r="XR95" s="17"/>
      <c r="XS95" s="17"/>
      <c r="XT95" s="17"/>
      <c r="XU95" s="17"/>
      <c r="XV95" s="17"/>
      <c r="XW95" s="17"/>
      <c r="XX95" s="17"/>
      <c r="XY95" s="17"/>
      <c r="XZ95" s="17"/>
      <c r="YA95" s="17"/>
      <c r="YB95" s="17"/>
      <c r="YC95" s="17"/>
      <c r="YD95" s="17"/>
      <c r="YE95" s="17"/>
      <c r="YF95" s="17"/>
      <c r="YG95" s="17"/>
      <c r="YH95" s="17"/>
      <c r="YI95" s="17"/>
      <c r="YJ95" s="17"/>
      <c r="YK95" s="17"/>
      <c r="YL95" s="17"/>
      <c r="YM95" s="17"/>
      <c r="YN95" s="17"/>
      <c r="YO95" s="17"/>
      <c r="YP95" s="17"/>
      <c r="YQ95" s="17"/>
      <c r="YR95" s="17"/>
      <c r="YS95" s="17"/>
      <c r="YT95" s="17"/>
      <c r="YU95" s="17"/>
      <c r="YV95" s="17"/>
      <c r="YW95" s="17"/>
      <c r="YX95" s="17"/>
      <c r="YY95" s="17"/>
      <c r="YZ95" s="17"/>
      <c r="ZA95" s="17"/>
      <c r="ZB95" s="17"/>
      <c r="ZC95" s="17"/>
      <c r="ZD95" s="17"/>
      <c r="ZE95" s="17"/>
      <c r="ZF95" s="17"/>
      <c r="ZG95" s="17"/>
      <c r="ZH95" s="17"/>
      <c r="ZI95" s="17"/>
      <c r="ZJ95" s="17"/>
      <c r="ZK95" s="17"/>
      <c r="ZL95" s="17"/>
      <c r="ZM95" s="17"/>
      <c r="ZN95" s="17"/>
      <c r="ZO95" s="17"/>
      <c r="ZP95" s="17"/>
      <c r="ZQ95" s="17"/>
      <c r="ZR95" s="17"/>
      <c r="ZS95" s="17"/>
      <c r="ZT95" s="17"/>
      <c r="ZU95" s="17"/>
      <c r="ZV95" s="17"/>
      <c r="ZW95" s="17"/>
      <c r="ZX95" s="17"/>
      <c r="ZY95" s="17"/>
      <c r="ZZ95" s="17"/>
      <c r="AAA95" s="17"/>
      <c r="AAB95" s="17"/>
      <c r="AAC95" s="17"/>
      <c r="AAD95" s="17"/>
      <c r="AAE95" s="17"/>
      <c r="AAF95" s="17"/>
      <c r="AAG95" s="17"/>
      <c r="AAH95" s="17"/>
      <c r="AAI95" s="17"/>
      <c r="AAJ95" s="17"/>
      <c r="AAK95" s="17"/>
      <c r="AAL95" s="17"/>
      <c r="AAM95" s="17"/>
      <c r="AAN95" s="17"/>
      <c r="AAO95" s="17"/>
      <c r="AAP95" s="17"/>
      <c r="AAQ95" s="17"/>
      <c r="AAR95" s="17"/>
      <c r="AAS95" s="17"/>
      <c r="AAT95" s="17"/>
      <c r="AAU95" s="17"/>
      <c r="AAV95" s="17"/>
      <c r="AAW95" s="17"/>
      <c r="AAX95" s="17"/>
      <c r="AAY95" s="17"/>
      <c r="AAZ95" s="17"/>
      <c r="ABA95" s="17"/>
      <c r="ABB95" s="17"/>
      <c r="ABC95" s="17"/>
      <c r="ABD95" s="17"/>
      <c r="ABE95" s="17"/>
      <c r="ABF95" s="17"/>
      <c r="ABG95" s="17"/>
      <c r="ABH95" s="17"/>
      <c r="ABI95" s="17"/>
      <c r="ABJ95" s="17"/>
      <c r="ABK95" s="17"/>
      <c r="ABL95" s="17"/>
      <c r="ABM95" s="17"/>
      <c r="ABN95" s="17"/>
      <c r="ABO95" s="17"/>
      <c r="ABP95" s="17"/>
      <c r="ABQ95" s="17"/>
      <c r="ABR95" s="17"/>
      <c r="ABS95" s="17"/>
      <c r="ABT95" s="17"/>
      <c r="ABU95" s="17"/>
      <c r="ABV95" s="17"/>
      <c r="ABW95" s="17"/>
      <c r="ABX95" s="17"/>
      <c r="ABY95" s="17"/>
      <c r="ABZ95" s="17"/>
      <c r="ACA95" s="17"/>
      <c r="ACB95" s="17"/>
      <c r="ACC95" s="17"/>
      <c r="ACD95" s="17"/>
      <c r="ACE95" s="17"/>
      <c r="ACF95" s="17"/>
      <c r="ACG95" s="17"/>
      <c r="ACH95" s="17"/>
      <c r="ACI95" s="17"/>
      <c r="ACJ95" s="17"/>
      <c r="ACK95" s="17"/>
      <c r="ACL95" s="17"/>
      <c r="ACM95" s="17"/>
      <c r="ACN95" s="17"/>
      <c r="ACO95" s="17"/>
      <c r="ACP95" s="17"/>
      <c r="ACQ95" s="17"/>
      <c r="ACR95" s="17"/>
      <c r="ACS95" s="17"/>
      <c r="ACT95" s="17"/>
      <c r="ACU95" s="17"/>
      <c r="ACV95" s="17"/>
      <c r="ACW95" s="17"/>
      <c r="ACX95" s="17"/>
      <c r="ACY95" s="17"/>
      <c r="ACZ95" s="17"/>
      <c r="ADA95" s="17"/>
      <c r="ADB95" s="17"/>
      <c r="ADC95" s="17"/>
      <c r="ADD95" s="17"/>
      <c r="ADE95" s="17"/>
      <c r="ADF95" s="17"/>
      <c r="ADG95" s="17"/>
      <c r="ADH95" s="17"/>
      <c r="ADI95" s="17"/>
      <c r="ADJ95" s="17"/>
      <c r="ADK95" s="17"/>
      <c r="ADL95" s="17"/>
      <c r="ADM95" s="17"/>
      <c r="ADN95" s="17"/>
      <c r="ADO95" s="17"/>
      <c r="ADP95" s="17"/>
      <c r="ADQ95" s="17"/>
      <c r="ADR95" s="17"/>
      <c r="ADS95" s="17"/>
      <c r="ADT95" s="17"/>
      <c r="ADU95" s="17"/>
      <c r="ADV95" s="17"/>
      <c r="ADW95" s="17"/>
      <c r="ADX95" s="17"/>
      <c r="ADY95" s="17"/>
      <c r="ADZ95" s="17"/>
      <c r="AEA95" s="17"/>
      <c r="AEB95" s="17"/>
      <c r="AEC95" s="17"/>
      <c r="AED95" s="17"/>
      <c r="AEE95" s="17"/>
      <c r="AEF95" s="17"/>
      <c r="AEG95" s="17"/>
      <c r="AEH95" s="17"/>
      <c r="AEI95" s="17"/>
      <c r="AEJ95" s="17"/>
      <c r="AEK95" s="17"/>
      <c r="AEL95" s="17"/>
      <c r="AEM95" s="17"/>
      <c r="AEN95" s="17"/>
      <c r="AEO95" s="17"/>
      <c r="AEP95" s="17"/>
      <c r="AEQ95" s="17"/>
      <c r="AER95" s="17"/>
      <c r="AES95" s="17"/>
      <c r="AET95" s="17"/>
      <c r="AEU95" s="17"/>
      <c r="AEV95" s="17"/>
      <c r="AEW95" s="17"/>
      <c r="AEX95" s="17"/>
      <c r="AEY95" s="17"/>
      <c r="AEZ95" s="17"/>
      <c r="AFA95" s="17"/>
      <c r="AFB95" s="17"/>
      <c r="AFC95" s="17"/>
      <c r="AFD95" s="17"/>
      <c r="AFE95" s="17"/>
      <c r="AFF95" s="17"/>
      <c r="AFG95" s="17"/>
      <c r="AFH95" s="17"/>
      <c r="AFI95" s="17"/>
      <c r="AFJ95" s="17"/>
      <c r="AFK95" s="17"/>
      <c r="AFL95" s="17"/>
      <c r="AFM95" s="17"/>
      <c r="AFN95" s="17"/>
      <c r="AFO95" s="17"/>
      <c r="AFP95" s="17"/>
      <c r="AFQ95" s="17"/>
      <c r="AFR95" s="17"/>
      <c r="AFS95" s="17"/>
      <c r="AFT95" s="17"/>
      <c r="AFU95" s="17"/>
      <c r="AFV95" s="17"/>
      <c r="AFW95" s="17"/>
      <c r="AFX95" s="17"/>
      <c r="AFY95" s="17"/>
      <c r="AFZ95" s="17"/>
      <c r="AGA95" s="17"/>
      <c r="AGB95" s="17"/>
      <c r="AGC95" s="17"/>
      <c r="AGD95" s="17"/>
      <c r="AGE95" s="17"/>
      <c r="AGF95" s="17"/>
      <c r="AGG95" s="17"/>
      <c r="AGH95" s="17"/>
      <c r="AGI95" s="17"/>
      <c r="AGJ95" s="17"/>
      <c r="AGK95" s="17"/>
      <c r="AGL95" s="17"/>
      <c r="AGM95" s="17"/>
      <c r="AGN95" s="17"/>
      <c r="AGO95" s="17"/>
      <c r="AGP95" s="17"/>
      <c r="AGQ95" s="17"/>
      <c r="AGR95" s="17"/>
      <c r="AGS95" s="17"/>
      <c r="AGT95" s="17"/>
      <c r="AGU95" s="17"/>
      <c r="AGV95" s="17"/>
      <c r="AGW95" s="17"/>
      <c r="AGX95" s="17"/>
      <c r="AGY95" s="17"/>
      <c r="AGZ95" s="17"/>
      <c r="AHA95" s="17"/>
      <c r="AHB95" s="17"/>
      <c r="AHC95" s="17"/>
      <c r="AHD95" s="17"/>
      <c r="AHE95" s="17"/>
      <c r="AHF95" s="17"/>
      <c r="AHG95" s="17"/>
      <c r="AHH95" s="17"/>
      <c r="AHI95" s="17"/>
      <c r="AHJ95" s="17"/>
      <c r="AHK95" s="17"/>
      <c r="AHL95" s="17"/>
      <c r="AHM95" s="17"/>
      <c r="AHN95" s="17"/>
      <c r="AHO95" s="17"/>
      <c r="AHP95" s="17"/>
      <c r="AHQ95" s="17"/>
      <c r="AHR95" s="17"/>
      <c r="AHS95" s="17"/>
      <c r="AHT95" s="17"/>
      <c r="AHU95" s="17"/>
      <c r="AHV95" s="17"/>
      <c r="AHW95" s="17"/>
      <c r="AHX95" s="17"/>
      <c r="AHY95" s="17"/>
      <c r="AHZ95" s="17"/>
      <c r="AIA95" s="17"/>
      <c r="AIB95" s="17"/>
      <c r="AIC95" s="17"/>
      <c r="AID95" s="17"/>
      <c r="AIE95" s="17"/>
      <c r="AIF95" s="17"/>
      <c r="AIG95" s="17"/>
      <c r="AIH95" s="17"/>
      <c r="AII95" s="17"/>
      <c r="AIJ95" s="17"/>
      <c r="AIK95" s="17"/>
      <c r="AIL95" s="17"/>
      <c r="AIM95" s="17"/>
      <c r="AIN95" s="17"/>
      <c r="AIO95" s="17"/>
      <c r="AIP95" s="17"/>
      <c r="AIQ95" s="17"/>
      <c r="AIR95" s="17"/>
      <c r="AIS95" s="17"/>
      <c r="AIT95" s="17"/>
      <c r="AIU95" s="17"/>
      <c r="AIV95" s="17"/>
      <c r="AIW95" s="17"/>
      <c r="AIX95" s="17"/>
      <c r="AIY95" s="17"/>
      <c r="AIZ95" s="17"/>
      <c r="AJA95" s="17"/>
      <c r="AJB95" s="17"/>
      <c r="AJC95" s="17"/>
      <c r="AJD95" s="17"/>
      <c r="AJE95" s="17"/>
      <c r="AJF95" s="17"/>
      <c r="AJG95" s="17"/>
      <c r="AJH95" s="17"/>
      <c r="AJI95" s="17"/>
      <c r="AJJ95" s="17"/>
      <c r="AJK95" s="17"/>
      <c r="AJL95" s="17"/>
      <c r="AJM95" s="17"/>
      <c r="AJN95" s="17"/>
      <c r="AJO95" s="17"/>
      <c r="AJP95" s="17"/>
      <c r="AJQ95" s="17"/>
      <c r="AJR95" s="17"/>
      <c r="AJS95" s="17"/>
      <c r="AJT95" s="17"/>
      <c r="AJU95" s="17"/>
      <c r="AJV95" s="17"/>
      <c r="AJW95" s="17"/>
      <c r="AJX95" s="17"/>
      <c r="AJY95" s="17"/>
      <c r="AJZ95" s="17"/>
      <c r="AKA95" s="17"/>
      <c r="AKB95" s="17"/>
      <c r="AKC95" s="17"/>
      <c r="AKD95" s="17"/>
      <c r="AKE95" s="17"/>
      <c r="AKF95" s="17"/>
      <c r="AKG95" s="17"/>
      <c r="AKH95" s="17"/>
      <c r="AKI95" s="17"/>
      <c r="AKJ95" s="17"/>
      <c r="AKK95" s="17"/>
      <c r="AKL95" s="17"/>
      <c r="AKM95" s="17"/>
      <c r="AKN95" s="17"/>
      <c r="AKO95" s="17"/>
      <c r="AKP95" s="17"/>
      <c r="AKQ95" s="17"/>
      <c r="AKR95" s="17"/>
      <c r="AKS95" s="17"/>
      <c r="AKT95" s="17"/>
      <c r="AKU95" s="17"/>
      <c r="AKV95" s="17"/>
      <c r="AKW95" s="17"/>
      <c r="AKX95" s="17"/>
      <c r="AKY95" s="17"/>
      <c r="AKZ95" s="17"/>
      <c r="ALA95" s="17"/>
      <c r="ALB95" s="17"/>
      <c r="ALC95" s="17"/>
      <c r="ALD95" s="17"/>
      <c r="ALE95" s="17"/>
      <c r="ALF95" s="17"/>
      <c r="ALG95" s="17"/>
      <c r="ALH95" s="17"/>
      <c r="ALI95" s="17"/>
      <c r="ALJ95" s="17"/>
      <c r="ALK95" s="17"/>
      <c r="ALL95" s="17"/>
      <c r="ALM95" s="17"/>
      <c r="ALN95" s="17"/>
      <c r="ALO95" s="17"/>
      <c r="ALP95" s="17"/>
      <c r="ALQ95" s="17"/>
      <c r="ALR95" s="17"/>
      <c r="ALS95" s="17"/>
      <c r="ALT95" s="17"/>
      <c r="ALU95" s="17"/>
      <c r="ALV95" s="17"/>
      <c r="ALW95" s="17"/>
      <c r="ALX95" s="17"/>
      <c r="ALY95" s="17"/>
      <c r="ALZ95" s="17"/>
      <c r="AMA95" s="17"/>
      <c r="AMB95" s="17"/>
      <c r="AMC95" s="17"/>
      <c r="AMD95" s="17"/>
      <c r="AME95" s="17"/>
      <c r="AMF95" s="17"/>
      <c r="AMG95" s="17"/>
      <c r="AMH95" s="17"/>
      <c r="AMI95" s="17"/>
      <c r="AMJ95" s="17"/>
    </row>
    <row r="96" spans="1:1024" x14ac:dyDescent="0.25">
      <c r="B96" s="4" t="s">
        <v>33</v>
      </c>
      <c r="I96" s="315">
        <f>SUM(I12:I95)</f>
        <v>0</v>
      </c>
    </row>
    <row r="97" spans="1:1024" x14ac:dyDescent="0.25">
      <c r="I97" s="316"/>
    </row>
    <row r="98" spans="1:1024" x14ac:dyDescent="0.25">
      <c r="B98" s="4"/>
      <c r="I98" s="316"/>
    </row>
    <row r="99" spans="1:1024" x14ac:dyDescent="0.25">
      <c r="B99" s="4"/>
      <c r="I99" s="316"/>
    </row>
    <row r="100" spans="1:1024" x14ac:dyDescent="0.25">
      <c r="I100" s="316"/>
    </row>
    <row r="101" spans="1:1024" x14ac:dyDescent="0.25">
      <c r="B101" s="36"/>
      <c r="C101" s="36"/>
      <c r="D101" s="38"/>
      <c r="E101" s="38"/>
      <c r="F101" s="51"/>
      <c r="G101" s="36"/>
      <c r="H101" s="50"/>
      <c r="I101" s="50"/>
      <c r="J101" s="289"/>
    </row>
    <row r="102" spans="1:1024" x14ac:dyDescent="0.25">
      <c r="B102" s="36"/>
      <c r="C102" s="36"/>
      <c r="D102" s="36"/>
      <c r="E102" s="38"/>
      <c r="F102" s="51"/>
      <c r="G102" s="36"/>
      <c r="H102" s="50"/>
      <c r="I102" s="50"/>
      <c r="J102" s="289"/>
    </row>
    <row r="103" spans="1:1024" x14ac:dyDescent="0.25">
      <c r="B103" s="36"/>
      <c r="C103" s="36"/>
      <c r="D103" s="36"/>
      <c r="E103" s="36"/>
      <c r="F103" s="51"/>
      <c r="G103" s="36"/>
      <c r="H103" s="50"/>
      <c r="I103" s="50"/>
      <c r="J103" s="289"/>
    </row>
    <row r="104" spans="1:1024" x14ac:dyDescent="0.25">
      <c r="B104" s="36"/>
      <c r="C104" s="36"/>
      <c r="D104" s="36"/>
      <c r="E104" s="36"/>
      <c r="F104" s="51"/>
      <c r="G104" s="36"/>
      <c r="H104" s="50"/>
      <c r="I104" s="50"/>
      <c r="J104" s="289"/>
    </row>
    <row r="105" spans="1:1024" x14ac:dyDescent="0.25">
      <c r="E105" s="317"/>
      <c r="F105" s="279"/>
      <c r="G105" s="317"/>
      <c r="H105" s="318"/>
      <c r="I105" s="318"/>
      <c r="J105" s="319"/>
    </row>
    <row r="106" spans="1:1024" s="24" customFormat="1" x14ac:dyDescent="0.25">
      <c r="A106" s="320"/>
      <c r="B106" s="4"/>
      <c r="C106" s="4"/>
      <c r="D106" s="4"/>
      <c r="E106" s="4"/>
      <c r="F106" s="321"/>
      <c r="G106" s="4"/>
      <c r="H106" s="315"/>
      <c r="I106" s="315"/>
      <c r="J106" s="322"/>
      <c r="K106" s="4"/>
      <c r="L106" s="4"/>
      <c r="M106" s="4"/>
      <c r="N106" s="4"/>
      <c r="O106" s="4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  <c r="JX106" s="8"/>
      <c r="JY106" s="8"/>
      <c r="JZ106" s="8"/>
      <c r="KA106" s="8"/>
      <c r="KB106" s="8"/>
      <c r="KC106" s="8"/>
      <c r="KD106" s="8"/>
      <c r="KE106" s="8"/>
      <c r="KF106" s="8"/>
      <c r="KG106" s="8"/>
      <c r="KH106" s="8"/>
      <c r="KI106" s="8"/>
      <c r="KJ106" s="8"/>
      <c r="KK106" s="8"/>
      <c r="KL106" s="8"/>
      <c r="KM106" s="8"/>
      <c r="KN106" s="8"/>
      <c r="KO106" s="8"/>
      <c r="KP106" s="8"/>
      <c r="KQ106" s="8"/>
      <c r="KR106" s="8"/>
      <c r="KS106" s="8"/>
      <c r="KT106" s="8"/>
      <c r="KU106" s="8"/>
      <c r="KV106" s="8"/>
      <c r="KW106" s="8"/>
      <c r="KX106" s="8"/>
      <c r="KY106" s="8"/>
      <c r="KZ106" s="8"/>
      <c r="LA106" s="8"/>
      <c r="LB106" s="8"/>
      <c r="LC106" s="8"/>
      <c r="LD106" s="8"/>
      <c r="LE106" s="8"/>
      <c r="LF106" s="8"/>
      <c r="LG106" s="8"/>
      <c r="LH106" s="8"/>
      <c r="LI106" s="8"/>
      <c r="LJ106" s="8"/>
      <c r="LK106" s="8"/>
      <c r="LL106" s="8"/>
      <c r="LM106" s="8"/>
      <c r="LN106" s="8"/>
      <c r="LO106" s="8"/>
      <c r="LP106" s="8"/>
      <c r="LQ106" s="8"/>
      <c r="LR106" s="8"/>
      <c r="LS106" s="8"/>
      <c r="LT106" s="8"/>
      <c r="LU106" s="8"/>
      <c r="LV106" s="8"/>
      <c r="LW106" s="8"/>
      <c r="LX106" s="8"/>
      <c r="LY106" s="8"/>
      <c r="LZ106" s="8"/>
      <c r="MA106" s="8"/>
      <c r="MB106" s="8"/>
      <c r="MC106" s="8"/>
      <c r="MD106" s="8"/>
      <c r="ME106" s="8"/>
      <c r="MF106" s="8"/>
      <c r="MG106" s="8"/>
      <c r="MH106" s="8"/>
      <c r="MI106" s="8"/>
      <c r="MJ106" s="8"/>
      <c r="MK106" s="8"/>
      <c r="ML106" s="8"/>
      <c r="MM106" s="8"/>
      <c r="MN106" s="8"/>
      <c r="MO106" s="8"/>
      <c r="MP106" s="8"/>
      <c r="MQ106" s="8"/>
      <c r="MR106" s="8"/>
      <c r="MS106" s="8"/>
      <c r="MT106" s="8"/>
      <c r="MU106" s="8"/>
      <c r="MV106" s="8"/>
      <c r="MW106" s="8"/>
      <c r="MX106" s="8"/>
      <c r="MY106" s="8"/>
      <c r="MZ106" s="8"/>
      <c r="NA106" s="8"/>
      <c r="NB106" s="8"/>
      <c r="NC106" s="8"/>
      <c r="ND106" s="8"/>
      <c r="NE106" s="8"/>
      <c r="NF106" s="8"/>
      <c r="NG106" s="8"/>
      <c r="NH106" s="8"/>
      <c r="NI106" s="8"/>
      <c r="NJ106" s="8"/>
      <c r="NK106" s="8"/>
      <c r="NL106" s="8"/>
      <c r="NM106" s="8"/>
      <c r="NN106" s="8"/>
      <c r="NO106" s="8"/>
      <c r="NP106" s="8"/>
      <c r="NQ106" s="8"/>
      <c r="NR106" s="8"/>
      <c r="NS106" s="8"/>
      <c r="NT106" s="8"/>
      <c r="NU106" s="8"/>
      <c r="NV106" s="8"/>
      <c r="NW106" s="8"/>
      <c r="NX106" s="8"/>
      <c r="NY106" s="8"/>
      <c r="NZ106" s="8"/>
      <c r="OA106" s="8"/>
      <c r="OB106" s="8"/>
      <c r="OC106" s="8"/>
      <c r="OD106" s="8"/>
      <c r="OE106" s="8"/>
      <c r="OF106" s="8"/>
      <c r="OG106" s="8"/>
      <c r="OH106" s="8"/>
      <c r="OI106" s="8"/>
      <c r="OJ106" s="8"/>
      <c r="OK106" s="8"/>
      <c r="OL106" s="8"/>
      <c r="OM106" s="8"/>
      <c r="ON106" s="8"/>
      <c r="OO106" s="8"/>
      <c r="OP106" s="8"/>
      <c r="OQ106" s="8"/>
      <c r="OR106" s="8"/>
      <c r="OS106" s="8"/>
      <c r="OT106" s="8"/>
      <c r="OU106" s="8"/>
      <c r="OV106" s="8"/>
      <c r="OW106" s="8"/>
      <c r="OX106" s="8"/>
      <c r="OY106" s="8"/>
      <c r="OZ106" s="8"/>
      <c r="PA106" s="8"/>
      <c r="PB106" s="8"/>
      <c r="PC106" s="8"/>
      <c r="PD106" s="8"/>
      <c r="PE106" s="8"/>
      <c r="PF106" s="8"/>
      <c r="PG106" s="8"/>
      <c r="PH106" s="8"/>
      <c r="PI106" s="8"/>
      <c r="PJ106" s="8"/>
      <c r="PK106" s="8"/>
      <c r="PL106" s="8"/>
      <c r="PM106" s="8"/>
      <c r="PN106" s="8"/>
      <c r="PO106" s="8"/>
      <c r="PP106" s="8"/>
      <c r="PQ106" s="8"/>
      <c r="PR106" s="8"/>
      <c r="PS106" s="8"/>
      <c r="PT106" s="8"/>
      <c r="PU106" s="8"/>
      <c r="PV106" s="8"/>
      <c r="PW106" s="8"/>
      <c r="PX106" s="8"/>
      <c r="PY106" s="8"/>
      <c r="PZ106" s="8"/>
      <c r="QA106" s="8"/>
      <c r="QB106" s="8"/>
      <c r="QC106" s="8"/>
      <c r="QD106" s="8"/>
      <c r="QE106" s="8"/>
      <c r="QF106" s="8"/>
      <c r="QG106" s="8"/>
      <c r="QH106" s="8"/>
      <c r="QI106" s="8"/>
      <c r="QJ106" s="8"/>
      <c r="QK106" s="8"/>
      <c r="QL106" s="8"/>
      <c r="QM106" s="8"/>
      <c r="QN106" s="8"/>
      <c r="QO106" s="8"/>
      <c r="QP106" s="8"/>
      <c r="QQ106" s="8"/>
      <c r="QR106" s="8"/>
      <c r="QS106" s="8"/>
      <c r="QT106" s="8"/>
      <c r="QU106" s="8"/>
      <c r="QV106" s="8"/>
      <c r="QW106" s="8"/>
      <c r="QX106" s="8"/>
      <c r="QY106" s="8"/>
      <c r="QZ106" s="8"/>
      <c r="RA106" s="8"/>
      <c r="RB106" s="8"/>
      <c r="RC106" s="8"/>
      <c r="RD106" s="8"/>
      <c r="RE106" s="8"/>
      <c r="RF106" s="8"/>
      <c r="RG106" s="8"/>
      <c r="RH106" s="8"/>
      <c r="RI106" s="8"/>
      <c r="RJ106" s="8"/>
      <c r="RK106" s="8"/>
      <c r="RL106" s="8"/>
      <c r="RM106" s="8"/>
      <c r="RN106" s="8"/>
      <c r="RO106" s="8"/>
      <c r="RP106" s="8"/>
      <c r="RQ106" s="8"/>
      <c r="RR106" s="8"/>
      <c r="RS106" s="8"/>
      <c r="RT106" s="8"/>
      <c r="RU106" s="8"/>
      <c r="RV106" s="8"/>
      <c r="RW106" s="8"/>
      <c r="RX106" s="8"/>
      <c r="RY106" s="8"/>
      <c r="RZ106" s="8"/>
      <c r="SA106" s="8"/>
      <c r="SB106" s="8"/>
      <c r="SC106" s="8"/>
      <c r="SD106" s="8"/>
      <c r="SE106" s="8"/>
      <c r="SF106" s="8"/>
      <c r="SG106" s="8"/>
      <c r="SH106" s="8"/>
      <c r="SI106" s="8"/>
      <c r="SJ106" s="8"/>
      <c r="SK106" s="8"/>
      <c r="SL106" s="8"/>
      <c r="SM106" s="8"/>
      <c r="SN106" s="8"/>
      <c r="SO106" s="8"/>
      <c r="SP106" s="8"/>
      <c r="SQ106" s="8"/>
      <c r="SR106" s="8"/>
      <c r="SS106" s="8"/>
      <c r="ST106" s="8"/>
      <c r="SU106" s="8"/>
      <c r="SV106" s="8"/>
      <c r="SW106" s="8"/>
      <c r="SX106" s="8"/>
      <c r="SY106" s="8"/>
      <c r="SZ106" s="8"/>
      <c r="TA106" s="8"/>
      <c r="TB106" s="8"/>
      <c r="TC106" s="8"/>
      <c r="TD106" s="8"/>
      <c r="TE106" s="8"/>
      <c r="TF106" s="8"/>
      <c r="TG106" s="8"/>
      <c r="TH106" s="8"/>
      <c r="TI106" s="8"/>
      <c r="TJ106" s="8"/>
      <c r="TK106" s="8"/>
      <c r="TL106" s="8"/>
      <c r="TM106" s="8"/>
      <c r="TN106" s="8"/>
      <c r="TO106" s="8"/>
      <c r="TP106" s="8"/>
      <c r="TQ106" s="8"/>
      <c r="TR106" s="8"/>
      <c r="TS106" s="8"/>
      <c r="TT106" s="8"/>
      <c r="TU106" s="8"/>
      <c r="TV106" s="8"/>
      <c r="TW106" s="8"/>
      <c r="TX106" s="8"/>
      <c r="TY106" s="8"/>
      <c r="TZ106" s="8"/>
      <c r="UA106" s="8"/>
      <c r="UB106" s="8"/>
      <c r="UC106" s="8"/>
      <c r="UD106" s="8"/>
      <c r="UE106" s="8"/>
      <c r="UF106" s="8"/>
      <c r="UG106" s="8"/>
      <c r="UH106" s="8"/>
      <c r="UI106" s="8"/>
      <c r="UJ106" s="8"/>
      <c r="UK106" s="8"/>
      <c r="UL106" s="8"/>
      <c r="UM106" s="8"/>
      <c r="UN106" s="8"/>
      <c r="UO106" s="8"/>
      <c r="UP106" s="8"/>
      <c r="UQ106" s="8"/>
      <c r="UR106" s="8"/>
      <c r="US106" s="8"/>
      <c r="UT106" s="8"/>
      <c r="UU106" s="8"/>
      <c r="UV106" s="8"/>
      <c r="UW106" s="8"/>
      <c r="UX106" s="8"/>
      <c r="UY106" s="8"/>
      <c r="UZ106" s="8"/>
      <c r="VA106" s="8"/>
      <c r="VB106" s="8"/>
      <c r="VC106" s="8"/>
      <c r="VD106" s="8"/>
      <c r="VE106" s="8"/>
      <c r="VF106" s="8"/>
      <c r="VG106" s="8"/>
      <c r="VH106" s="8"/>
      <c r="VI106" s="8"/>
      <c r="VJ106" s="8"/>
      <c r="VK106" s="8"/>
      <c r="VL106" s="8"/>
      <c r="VM106" s="8"/>
      <c r="VN106" s="8"/>
      <c r="VO106" s="8"/>
      <c r="VP106" s="8"/>
      <c r="VQ106" s="8"/>
      <c r="VR106" s="8"/>
      <c r="VS106" s="8"/>
      <c r="VT106" s="8"/>
      <c r="VU106" s="8"/>
      <c r="VV106" s="8"/>
      <c r="VW106" s="8"/>
      <c r="VX106" s="8"/>
      <c r="VY106" s="8"/>
      <c r="VZ106" s="8"/>
      <c r="WA106" s="8"/>
      <c r="WB106" s="8"/>
      <c r="WC106" s="8"/>
      <c r="WD106" s="8"/>
      <c r="WE106" s="8"/>
      <c r="WF106" s="8"/>
      <c r="WG106" s="8"/>
      <c r="WH106" s="8"/>
      <c r="WI106" s="8"/>
      <c r="WJ106" s="8"/>
      <c r="WK106" s="8"/>
      <c r="WL106" s="8"/>
      <c r="WM106" s="8"/>
      <c r="WN106" s="8"/>
      <c r="WO106" s="8"/>
      <c r="WP106" s="8"/>
      <c r="WQ106" s="8"/>
      <c r="WR106" s="8"/>
      <c r="WS106" s="8"/>
      <c r="WT106" s="8"/>
      <c r="WU106" s="8"/>
      <c r="WV106" s="8"/>
      <c r="WW106" s="8"/>
      <c r="WX106" s="8"/>
      <c r="WY106" s="8"/>
      <c r="WZ106" s="8"/>
      <c r="XA106" s="8"/>
      <c r="XB106" s="8"/>
      <c r="XC106" s="8"/>
      <c r="XD106" s="8"/>
      <c r="XE106" s="8"/>
      <c r="XF106" s="8"/>
      <c r="XG106" s="8"/>
      <c r="XH106" s="8"/>
      <c r="XI106" s="8"/>
      <c r="XJ106" s="8"/>
      <c r="XK106" s="8"/>
      <c r="XL106" s="8"/>
      <c r="XM106" s="8"/>
      <c r="XN106" s="8"/>
      <c r="XO106" s="8"/>
      <c r="XP106" s="8"/>
      <c r="XQ106" s="8"/>
      <c r="XR106" s="8"/>
      <c r="XS106" s="8"/>
      <c r="XT106" s="8"/>
      <c r="XU106" s="8"/>
      <c r="XV106" s="8"/>
      <c r="XW106" s="8"/>
      <c r="XX106" s="8"/>
      <c r="XY106" s="8"/>
      <c r="XZ106" s="8"/>
      <c r="YA106" s="8"/>
      <c r="YB106" s="8"/>
      <c r="YC106" s="8"/>
      <c r="YD106" s="8"/>
      <c r="YE106" s="8"/>
      <c r="YF106" s="8"/>
      <c r="YG106" s="8"/>
      <c r="YH106" s="8"/>
      <c r="YI106" s="8"/>
      <c r="YJ106" s="8"/>
      <c r="YK106" s="8"/>
      <c r="YL106" s="8"/>
      <c r="YM106" s="8"/>
      <c r="YN106" s="8"/>
      <c r="YO106" s="8"/>
      <c r="YP106" s="8"/>
      <c r="YQ106" s="8"/>
      <c r="YR106" s="8"/>
      <c r="YS106" s="8"/>
      <c r="YT106" s="8"/>
      <c r="YU106" s="8"/>
      <c r="YV106" s="8"/>
      <c r="YW106" s="8"/>
      <c r="YX106" s="8"/>
      <c r="YY106" s="8"/>
      <c r="YZ106" s="8"/>
      <c r="ZA106" s="8"/>
      <c r="ZB106" s="8"/>
      <c r="ZC106" s="8"/>
      <c r="ZD106" s="8"/>
      <c r="ZE106" s="8"/>
      <c r="ZF106" s="8"/>
      <c r="ZG106" s="8"/>
      <c r="ZH106" s="8"/>
      <c r="ZI106" s="8"/>
      <c r="ZJ106" s="8"/>
      <c r="ZK106" s="8"/>
      <c r="ZL106" s="8"/>
      <c r="ZM106" s="8"/>
      <c r="ZN106" s="8"/>
      <c r="ZO106" s="8"/>
      <c r="ZP106" s="8"/>
      <c r="ZQ106" s="8"/>
      <c r="ZR106" s="8"/>
      <c r="ZS106" s="8"/>
      <c r="ZT106" s="8"/>
      <c r="ZU106" s="8"/>
      <c r="ZV106" s="8"/>
      <c r="ZW106" s="8"/>
      <c r="ZX106" s="8"/>
      <c r="ZY106" s="8"/>
      <c r="ZZ106" s="8"/>
      <c r="AAA106" s="8"/>
      <c r="AAB106" s="8"/>
      <c r="AAC106" s="8"/>
      <c r="AAD106" s="8"/>
      <c r="AAE106" s="8"/>
      <c r="AAF106" s="8"/>
      <c r="AAG106" s="8"/>
      <c r="AAH106" s="8"/>
      <c r="AAI106" s="8"/>
      <c r="AAJ106" s="8"/>
      <c r="AAK106" s="8"/>
      <c r="AAL106" s="8"/>
      <c r="AAM106" s="8"/>
      <c r="AAN106" s="8"/>
      <c r="AAO106" s="8"/>
      <c r="AAP106" s="8"/>
      <c r="AAQ106" s="8"/>
      <c r="AAR106" s="8"/>
      <c r="AAS106" s="8"/>
      <c r="AAT106" s="8"/>
      <c r="AAU106" s="8"/>
      <c r="AAV106" s="8"/>
      <c r="AAW106" s="8"/>
      <c r="AAX106" s="8"/>
      <c r="AAY106" s="8"/>
      <c r="AAZ106" s="8"/>
      <c r="ABA106" s="8"/>
      <c r="ABB106" s="8"/>
      <c r="ABC106" s="8"/>
      <c r="ABD106" s="8"/>
      <c r="ABE106" s="8"/>
      <c r="ABF106" s="8"/>
      <c r="ABG106" s="8"/>
      <c r="ABH106" s="8"/>
      <c r="ABI106" s="8"/>
      <c r="ABJ106" s="8"/>
      <c r="ABK106" s="8"/>
      <c r="ABL106" s="8"/>
      <c r="ABM106" s="8"/>
      <c r="ABN106" s="8"/>
      <c r="ABO106" s="8"/>
      <c r="ABP106" s="8"/>
      <c r="ABQ106" s="8"/>
      <c r="ABR106" s="8"/>
      <c r="ABS106" s="8"/>
      <c r="ABT106" s="8"/>
      <c r="ABU106" s="8"/>
      <c r="ABV106" s="8"/>
      <c r="ABW106" s="8"/>
      <c r="ABX106" s="8"/>
      <c r="ABY106" s="8"/>
      <c r="ABZ106" s="8"/>
      <c r="ACA106" s="8"/>
      <c r="ACB106" s="8"/>
      <c r="ACC106" s="8"/>
      <c r="ACD106" s="8"/>
      <c r="ACE106" s="8"/>
      <c r="ACF106" s="8"/>
      <c r="ACG106" s="8"/>
      <c r="ACH106" s="8"/>
      <c r="ACI106" s="8"/>
      <c r="ACJ106" s="8"/>
      <c r="ACK106" s="8"/>
      <c r="ACL106" s="8"/>
      <c r="ACM106" s="8"/>
      <c r="ACN106" s="8"/>
      <c r="ACO106" s="8"/>
      <c r="ACP106" s="8"/>
      <c r="ACQ106" s="8"/>
      <c r="ACR106" s="8"/>
      <c r="ACS106" s="8"/>
      <c r="ACT106" s="8"/>
      <c r="ACU106" s="8"/>
      <c r="ACV106" s="8"/>
      <c r="ACW106" s="8"/>
      <c r="ACX106" s="8"/>
      <c r="ACY106" s="8"/>
      <c r="ACZ106" s="8"/>
      <c r="ADA106" s="8"/>
      <c r="ADB106" s="8"/>
      <c r="ADC106" s="8"/>
      <c r="ADD106" s="8"/>
      <c r="ADE106" s="8"/>
      <c r="ADF106" s="8"/>
      <c r="ADG106" s="8"/>
      <c r="ADH106" s="8"/>
      <c r="ADI106" s="8"/>
      <c r="ADJ106" s="8"/>
      <c r="ADK106" s="8"/>
      <c r="ADL106" s="8"/>
      <c r="ADM106" s="8"/>
      <c r="ADN106" s="8"/>
      <c r="ADO106" s="8"/>
      <c r="ADP106" s="8"/>
      <c r="ADQ106" s="8"/>
      <c r="ADR106" s="8"/>
      <c r="ADS106" s="8"/>
      <c r="ADT106" s="8"/>
      <c r="ADU106" s="8"/>
      <c r="ADV106" s="8"/>
      <c r="ADW106" s="8"/>
      <c r="ADX106" s="8"/>
      <c r="ADY106" s="8"/>
      <c r="ADZ106" s="8"/>
      <c r="AEA106" s="8"/>
      <c r="AEB106" s="8"/>
      <c r="AEC106" s="8"/>
      <c r="AED106" s="8"/>
      <c r="AEE106" s="8"/>
      <c r="AEF106" s="8"/>
      <c r="AEG106" s="8"/>
      <c r="AEH106" s="8"/>
      <c r="AEI106" s="8"/>
      <c r="AEJ106" s="8"/>
      <c r="AEK106" s="8"/>
      <c r="AEL106" s="8"/>
      <c r="AEM106" s="8"/>
      <c r="AEN106" s="8"/>
      <c r="AEO106" s="8"/>
      <c r="AEP106" s="8"/>
      <c r="AEQ106" s="8"/>
      <c r="AER106" s="8"/>
      <c r="AES106" s="8"/>
      <c r="AET106" s="8"/>
      <c r="AEU106" s="8"/>
      <c r="AEV106" s="8"/>
      <c r="AEW106" s="8"/>
      <c r="AEX106" s="8"/>
      <c r="AEY106" s="8"/>
      <c r="AEZ106" s="8"/>
      <c r="AFA106" s="8"/>
      <c r="AFB106" s="8"/>
      <c r="AFC106" s="8"/>
      <c r="AFD106" s="8"/>
      <c r="AFE106" s="8"/>
      <c r="AFF106" s="8"/>
      <c r="AFG106" s="8"/>
      <c r="AFH106" s="8"/>
      <c r="AFI106" s="8"/>
      <c r="AFJ106" s="8"/>
      <c r="AFK106" s="8"/>
      <c r="AFL106" s="8"/>
      <c r="AFM106" s="8"/>
      <c r="AFN106" s="8"/>
      <c r="AFO106" s="8"/>
      <c r="AFP106" s="8"/>
      <c r="AFQ106" s="8"/>
      <c r="AFR106" s="8"/>
      <c r="AFS106" s="8"/>
      <c r="AFT106" s="8"/>
      <c r="AFU106" s="8"/>
      <c r="AFV106" s="8"/>
      <c r="AFW106" s="8"/>
      <c r="AFX106" s="8"/>
      <c r="AFY106" s="8"/>
      <c r="AFZ106" s="8"/>
      <c r="AGA106" s="8"/>
      <c r="AGB106" s="8"/>
      <c r="AGC106" s="8"/>
      <c r="AGD106" s="8"/>
      <c r="AGE106" s="8"/>
      <c r="AGF106" s="8"/>
      <c r="AGG106" s="8"/>
      <c r="AGH106" s="8"/>
      <c r="AGI106" s="8"/>
      <c r="AGJ106" s="8"/>
      <c r="AGK106" s="8"/>
      <c r="AGL106" s="8"/>
      <c r="AGM106" s="8"/>
      <c r="AGN106" s="8"/>
      <c r="AGO106" s="8"/>
      <c r="AGP106" s="8"/>
      <c r="AGQ106" s="8"/>
      <c r="AGR106" s="8"/>
      <c r="AGS106" s="8"/>
      <c r="AGT106" s="8"/>
      <c r="AGU106" s="8"/>
      <c r="AGV106" s="8"/>
      <c r="AGW106" s="8"/>
      <c r="AGX106" s="8"/>
      <c r="AGY106" s="8"/>
      <c r="AGZ106" s="8"/>
      <c r="AHA106" s="8"/>
      <c r="AHB106" s="8"/>
      <c r="AHC106" s="8"/>
      <c r="AHD106" s="8"/>
      <c r="AHE106" s="8"/>
      <c r="AHF106" s="8"/>
      <c r="AHG106" s="8"/>
      <c r="AHH106" s="8"/>
      <c r="AHI106" s="8"/>
      <c r="AHJ106" s="8"/>
      <c r="AHK106" s="8"/>
      <c r="AHL106" s="8"/>
      <c r="AHM106" s="8"/>
      <c r="AHN106" s="8"/>
      <c r="AHO106" s="8"/>
      <c r="AHP106" s="8"/>
      <c r="AHQ106" s="8"/>
      <c r="AHR106" s="8"/>
      <c r="AHS106" s="8"/>
      <c r="AHT106" s="8"/>
      <c r="AHU106" s="8"/>
      <c r="AHV106" s="8"/>
      <c r="AHW106" s="8"/>
      <c r="AHX106" s="8"/>
      <c r="AHY106" s="8"/>
      <c r="AHZ106" s="8"/>
      <c r="AIA106" s="8"/>
      <c r="AIB106" s="8"/>
      <c r="AIC106" s="8"/>
      <c r="AID106" s="8"/>
      <c r="AIE106" s="8"/>
      <c r="AIF106" s="8"/>
      <c r="AIG106" s="8"/>
      <c r="AIH106" s="8"/>
      <c r="AII106" s="8"/>
      <c r="AIJ106" s="8"/>
      <c r="AIK106" s="8"/>
      <c r="AIL106" s="8"/>
      <c r="AIM106" s="8"/>
      <c r="AIN106" s="8"/>
      <c r="AIO106" s="8"/>
      <c r="AIP106" s="8"/>
      <c r="AIQ106" s="8"/>
      <c r="AIR106" s="8"/>
      <c r="AIS106" s="8"/>
      <c r="AIT106" s="8"/>
      <c r="AIU106" s="8"/>
      <c r="AIV106" s="8"/>
      <c r="AIW106" s="8"/>
      <c r="AIX106" s="8"/>
      <c r="AIY106" s="8"/>
      <c r="AIZ106" s="8"/>
      <c r="AJA106" s="8"/>
      <c r="AJB106" s="8"/>
      <c r="AJC106" s="8"/>
      <c r="AJD106" s="8"/>
      <c r="AJE106" s="8"/>
      <c r="AJF106" s="8"/>
      <c r="AJG106" s="8"/>
      <c r="AJH106" s="8"/>
      <c r="AJI106" s="8"/>
      <c r="AJJ106" s="8"/>
      <c r="AJK106" s="8"/>
      <c r="AJL106" s="8"/>
      <c r="AJM106" s="8"/>
      <c r="AJN106" s="8"/>
      <c r="AJO106" s="8"/>
      <c r="AJP106" s="8"/>
      <c r="AJQ106" s="8"/>
      <c r="AJR106" s="8"/>
      <c r="AJS106" s="8"/>
      <c r="AJT106" s="8"/>
      <c r="AJU106" s="8"/>
      <c r="AJV106" s="8"/>
      <c r="AJW106" s="8"/>
      <c r="AJX106" s="8"/>
      <c r="AJY106" s="8"/>
      <c r="AJZ106" s="8"/>
      <c r="AKA106" s="8"/>
      <c r="AKB106" s="8"/>
      <c r="AKC106" s="8"/>
      <c r="AKD106" s="8"/>
      <c r="AKE106" s="8"/>
      <c r="AKF106" s="8"/>
      <c r="AKG106" s="8"/>
      <c r="AKH106" s="8"/>
      <c r="AKI106" s="8"/>
      <c r="AKJ106" s="8"/>
      <c r="AKK106" s="8"/>
      <c r="AKL106" s="8"/>
      <c r="AKM106" s="8"/>
      <c r="AKN106" s="8"/>
      <c r="AKO106" s="8"/>
      <c r="AKP106" s="8"/>
      <c r="AKQ106" s="8"/>
      <c r="AKR106" s="8"/>
      <c r="AKS106" s="8"/>
      <c r="AKT106" s="8"/>
      <c r="AKU106" s="8"/>
      <c r="AKV106" s="8"/>
      <c r="AKW106" s="8"/>
      <c r="AKX106" s="8"/>
      <c r="AKY106" s="8"/>
      <c r="AKZ106" s="8"/>
      <c r="ALA106" s="8"/>
      <c r="ALB106" s="8"/>
      <c r="ALC106" s="8"/>
      <c r="ALD106" s="8"/>
      <c r="ALE106" s="8"/>
      <c r="ALF106" s="8"/>
      <c r="ALG106" s="8"/>
      <c r="ALH106" s="8"/>
      <c r="ALI106" s="8"/>
      <c r="ALJ106" s="8"/>
      <c r="ALK106" s="8"/>
      <c r="ALL106" s="8"/>
      <c r="ALM106" s="8"/>
      <c r="ALN106" s="8"/>
      <c r="ALO106" s="8"/>
      <c r="ALP106" s="8"/>
      <c r="ALQ106" s="8"/>
      <c r="ALR106" s="8"/>
      <c r="ALS106" s="8"/>
      <c r="ALT106" s="8"/>
      <c r="ALU106" s="8"/>
      <c r="ALV106" s="8"/>
      <c r="ALW106" s="8"/>
      <c r="ALX106" s="8"/>
      <c r="ALY106" s="8"/>
      <c r="ALZ106" s="8"/>
      <c r="AMA106" s="8"/>
      <c r="AMB106" s="8"/>
      <c r="AMC106" s="8"/>
      <c r="AMD106" s="8"/>
      <c r="AME106" s="8"/>
      <c r="AMF106" s="8"/>
      <c r="AMG106" s="8"/>
      <c r="AMH106" s="8"/>
      <c r="AMI106" s="8"/>
      <c r="AMJ106" s="8"/>
    </row>
    <row r="107" spans="1:1024" s="6" customFormat="1" x14ac:dyDescent="0.25">
      <c r="A107" s="43"/>
      <c r="B107" s="18"/>
      <c r="C107" s="18"/>
      <c r="D107" s="18"/>
      <c r="E107" s="18"/>
      <c r="F107" s="284"/>
      <c r="G107" s="18"/>
      <c r="H107" s="280"/>
      <c r="I107" s="318"/>
      <c r="J107" s="319"/>
      <c r="K107" s="18"/>
      <c r="L107" s="18"/>
      <c r="M107" s="18"/>
      <c r="N107" s="18"/>
      <c r="O107" s="18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7"/>
      <c r="KM107" s="7"/>
      <c r="KN107" s="7"/>
      <c r="KO107" s="7"/>
      <c r="KP107" s="7"/>
      <c r="KQ107" s="7"/>
      <c r="KR107" s="7"/>
      <c r="KS107" s="7"/>
      <c r="KT107" s="7"/>
      <c r="KU107" s="7"/>
      <c r="KV107" s="7"/>
      <c r="KW107" s="7"/>
      <c r="KX107" s="7"/>
      <c r="KY107" s="7"/>
      <c r="KZ107" s="7"/>
      <c r="LA107" s="7"/>
      <c r="LB107" s="7"/>
      <c r="LC107" s="7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7"/>
      <c r="LT107" s="7"/>
      <c r="LU107" s="7"/>
      <c r="LV107" s="7"/>
      <c r="LW107" s="7"/>
      <c r="LX107" s="7"/>
      <c r="LY107" s="7"/>
      <c r="LZ107" s="7"/>
      <c r="MA107" s="7"/>
      <c r="MB107" s="7"/>
      <c r="MC107" s="7"/>
      <c r="MD107" s="7"/>
      <c r="ME107" s="7"/>
      <c r="MF107" s="7"/>
      <c r="MG107" s="7"/>
      <c r="MH107" s="7"/>
      <c r="MI107" s="7"/>
      <c r="MJ107" s="7"/>
      <c r="MK107" s="7"/>
      <c r="ML107" s="7"/>
      <c r="MM107" s="7"/>
      <c r="MN107" s="7"/>
      <c r="MO107" s="7"/>
      <c r="MP107" s="7"/>
      <c r="MQ107" s="7"/>
      <c r="MR107" s="7"/>
      <c r="MS107" s="7"/>
      <c r="MT107" s="7"/>
      <c r="MU107" s="7"/>
      <c r="MV107" s="7"/>
      <c r="MW107" s="7"/>
      <c r="MX107" s="7"/>
      <c r="MY107" s="7"/>
      <c r="MZ107" s="7"/>
      <c r="NA107" s="7"/>
      <c r="NB107" s="7"/>
      <c r="NC107" s="7"/>
      <c r="ND107" s="7"/>
      <c r="NE107" s="7"/>
      <c r="NF107" s="7"/>
      <c r="NG107" s="7"/>
      <c r="NH107" s="7"/>
      <c r="NI107" s="7"/>
      <c r="NJ107" s="7"/>
      <c r="NK107" s="7"/>
      <c r="NL107" s="7"/>
      <c r="NM107" s="7"/>
      <c r="NN107" s="7"/>
      <c r="NO107" s="7"/>
      <c r="NP107" s="7"/>
      <c r="NQ107" s="7"/>
      <c r="NR107" s="7"/>
      <c r="NS107" s="7"/>
      <c r="NT107" s="7"/>
      <c r="NU107" s="7"/>
      <c r="NV107" s="7"/>
      <c r="NW107" s="7"/>
      <c r="NX107" s="7"/>
      <c r="NY107" s="7"/>
      <c r="NZ107" s="7"/>
      <c r="OA107" s="7"/>
      <c r="OB107" s="7"/>
      <c r="OC107" s="7"/>
      <c r="OD107" s="7"/>
      <c r="OE107" s="7"/>
      <c r="OF107" s="7"/>
      <c r="OG107" s="7"/>
      <c r="OH107" s="7"/>
      <c r="OI107" s="7"/>
      <c r="OJ107" s="7"/>
      <c r="OK107" s="7"/>
      <c r="OL107" s="7"/>
      <c r="OM107" s="7"/>
      <c r="ON107" s="7"/>
      <c r="OO107" s="7"/>
      <c r="OP107" s="7"/>
      <c r="OQ107" s="7"/>
      <c r="OR107" s="7"/>
      <c r="OS107" s="7"/>
      <c r="OT107" s="7"/>
      <c r="OU107" s="7"/>
      <c r="OV107" s="7"/>
      <c r="OW107" s="7"/>
      <c r="OX107" s="7"/>
      <c r="OY107" s="7"/>
      <c r="OZ107" s="7"/>
      <c r="PA107" s="7"/>
      <c r="PB107" s="7"/>
      <c r="PC107" s="7"/>
      <c r="PD107" s="7"/>
      <c r="PE107" s="7"/>
      <c r="PF107" s="7"/>
      <c r="PG107" s="7"/>
      <c r="PH107" s="7"/>
      <c r="PI107" s="7"/>
      <c r="PJ107" s="7"/>
      <c r="PK107" s="7"/>
      <c r="PL107" s="7"/>
      <c r="PM107" s="7"/>
      <c r="PN107" s="7"/>
      <c r="PO107" s="7"/>
      <c r="PP107" s="7"/>
      <c r="PQ107" s="7"/>
      <c r="PR107" s="7"/>
      <c r="PS107" s="7"/>
      <c r="PT107" s="7"/>
      <c r="PU107" s="7"/>
      <c r="PV107" s="7"/>
      <c r="PW107" s="7"/>
      <c r="PX107" s="7"/>
      <c r="PY107" s="7"/>
      <c r="PZ107" s="7"/>
      <c r="QA107" s="7"/>
      <c r="QB107" s="7"/>
      <c r="QC107" s="7"/>
      <c r="QD107" s="7"/>
      <c r="QE107" s="7"/>
      <c r="QF107" s="7"/>
      <c r="QG107" s="7"/>
      <c r="QH107" s="7"/>
      <c r="QI107" s="7"/>
      <c r="QJ107" s="7"/>
      <c r="QK107" s="7"/>
      <c r="QL107" s="7"/>
      <c r="QM107" s="7"/>
      <c r="QN107" s="7"/>
      <c r="QO107" s="7"/>
      <c r="QP107" s="7"/>
      <c r="QQ107" s="7"/>
      <c r="QR107" s="7"/>
      <c r="QS107" s="7"/>
      <c r="QT107" s="7"/>
      <c r="QU107" s="7"/>
      <c r="QV107" s="7"/>
      <c r="QW107" s="7"/>
      <c r="QX107" s="7"/>
      <c r="QY107" s="7"/>
      <c r="QZ107" s="7"/>
      <c r="RA107" s="7"/>
      <c r="RB107" s="7"/>
      <c r="RC107" s="7"/>
      <c r="RD107" s="7"/>
      <c r="RE107" s="7"/>
      <c r="RF107" s="7"/>
      <c r="RG107" s="7"/>
      <c r="RH107" s="7"/>
      <c r="RI107" s="7"/>
      <c r="RJ107" s="7"/>
      <c r="RK107" s="7"/>
      <c r="RL107" s="7"/>
      <c r="RM107" s="7"/>
      <c r="RN107" s="7"/>
      <c r="RO107" s="7"/>
      <c r="RP107" s="7"/>
      <c r="RQ107" s="7"/>
      <c r="RR107" s="7"/>
      <c r="RS107" s="7"/>
      <c r="RT107" s="7"/>
      <c r="RU107" s="7"/>
      <c r="RV107" s="7"/>
      <c r="RW107" s="7"/>
      <c r="RX107" s="7"/>
      <c r="RY107" s="7"/>
      <c r="RZ107" s="7"/>
      <c r="SA107" s="7"/>
      <c r="SB107" s="7"/>
      <c r="SC107" s="7"/>
      <c r="SD107" s="7"/>
      <c r="SE107" s="7"/>
      <c r="SF107" s="7"/>
      <c r="SG107" s="7"/>
      <c r="SH107" s="7"/>
      <c r="SI107" s="7"/>
      <c r="SJ107" s="7"/>
      <c r="SK107" s="7"/>
      <c r="SL107" s="7"/>
      <c r="SM107" s="7"/>
      <c r="SN107" s="7"/>
      <c r="SO107" s="7"/>
      <c r="SP107" s="7"/>
      <c r="SQ107" s="7"/>
      <c r="SR107" s="7"/>
      <c r="SS107" s="7"/>
      <c r="ST107" s="7"/>
      <c r="SU107" s="7"/>
      <c r="SV107" s="7"/>
      <c r="SW107" s="7"/>
      <c r="SX107" s="7"/>
      <c r="SY107" s="7"/>
      <c r="SZ107" s="7"/>
      <c r="TA107" s="7"/>
      <c r="TB107" s="7"/>
      <c r="TC107" s="7"/>
      <c r="TD107" s="7"/>
      <c r="TE107" s="7"/>
      <c r="TF107" s="7"/>
      <c r="TG107" s="7"/>
      <c r="TH107" s="7"/>
      <c r="TI107" s="7"/>
      <c r="TJ107" s="7"/>
      <c r="TK107" s="7"/>
      <c r="TL107" s="7"/>
      <c r="TM107" s="7"/>
      <c r="TN107" s="7"/>
      <c r="TO107" s="7"/>
      <c r="TP107" s="7"/>
      <c r="TQ107" s="7"/>
      <c r="TR107" s="7"/>
      <c r="TS107" s="7"/>
      <c r="TT107" s="7"/>
      <c r="TU107" s="7"/>
      <c r="TV107" s="7"/>
      <c r="TW107" s="7"/>
      <c r="TX107" s="7"/>
      <c r="TY107" s="7"/>
      <c r="TZ107" s="7"/>
      <c r="UA107" s="7"/>
      <c r="UB107" s="7"/>
      <c r="UC107" s="7"/>
      <c r="UD107" s="7"/>
      <c r="UE107" s="7"/>
      <c r="UF107" s="7"/>
      <c r="UG107" s="7"/>
      <c r="UH107" s="7"/>
      <c r="UI107" s="7"/>
      <c r="UJ107" s="7"/>
      <c r="UK107" s="7"/>
      <c r="UL107" s="7"/>
      <c r="UM107" s="7"/>
      <c r="UN107" s="7"/>
      <c r="UO107" s="7"/>
      <c r="UP107" s="7"/>
      <c r="UQ107" s="7"/>
      <c r="UR107" s="7"/>
      <c r="US107" s="7"/>
      <c r="UT107" s="7"/>
      <c r="UU107" s="7"/>
      <c r="UV107" s="7"/>
      <c r="UW107" s="7"/>
      <c r="UX107" s="7"/>
      <c r="UY107" s="7"/>
      <c r="UZ107" s="7"/>
      <c r="VA107" s="7"/>
      <c r="VB107" s="7"/>
      <c r="VC107" s="7"/>
      <c r="VD107" s="7"/>
      <c r="VE107" s="7"/>
      <c r="VF107" s="7"/>
      <c r="VG107" s="7"/>
      <c r="VH107" s="7"/>
      <c r="VI107" s="7"/>
      <c r="VJ107" s="7"/>
      <c r="VK107" s="7"/>
      <c r="VL107" s="7"/>
      <c r="VM107" s="7"/>
      <c r="VN107" s="7"/>
      <c r="VO107" s="7"/>
      <c r="VP107" s="7"/>
      <c r="VQ107" s="7"/>
      <c r="VR107" s="7"/>
      <c r="VS107" s="7"/>
      <c r="VT107" s="7"/>
      <c r="VU107" s="7"/>
      <c r="VV107" s="7"/>
      <c r="VW107" s="7"/>
      <c r="VX107" s="7"/>
      <c r="VY107" s="7"/>
      <c r="VZ107" s="7"/>
      <c r="WA107" s="7"/>
      <c r="WB107" s="7"/>
      <c r="WC107" s="7"/>
      <c r="WD107" s="7"/>
      <c r="WE107" s="7"/>
      <c r="WF107" s="7"/>
      <c r="WG107" s="7"/>
      <c r="WH107" s="7"/>
      <c r="WI107" s="7"/>
      <c r="WJ107" s="7"/>
      <c r="WK107" s="7"/>
      <c r="WL107" s="7"/>
      <c r="WM107" s="7"/>
      <c r="WN107" s="7"/>
      <c r="WO107" s="7"/>
      <c r="WP107" s="7"/>
      <c r="WQ107" s="7"/>
      <c r="WR107" s="7"/>
      <c r="WS107" s="7"/>
      <c r="WT107" s="7"/>
      <c r="WU107" s="7"/>
      <c r="WV107" s="7"/>
      <c r="WW107" s="7"/>
      <c r="WX107" s="7"/>
      <c r="WY107" s="7"/>
      <c r="WZ107" s="7"/>
      <c r="XA107" s="7"/>
      <c r="XB107" s="7"/>
      <c r="XC107" s="7"/>
      <c r="XD107" s="7"/>
      <c r="XE107" s="7"/>
      <c r="XF107" s="7"/>
      <c r="XG107" s="7"/>
      <c r="XH107" s="7"/>
      <c r="XI107" s="7"/>
      <c r="XJ107" s="7"/>
      <c r="XK107" s="7"/>
      <c r="XL107" s="7"/>
      <c r="XM107" s="7"/>
      <c r="XN107" s="7"/>
      <c r="XO107" s="7"/>
      <c r="XP107" s="7"/>
      <c r="XQ107" s="7"/>
      <c r="XR107" s="7"/>
      <c r="XS107" s="7"/>
      <c r="XT107" s="7"/>
      <c r="XU107" s="7"/>
      <c r="XV107" s="7"/>
      <c r="XW107" s="7"/>
      <c r="XX107" s="7"/>
      <c r="XY107" s="7"/>
      <c r="XZ107" s="7"/>
      <c r="YA107" s="7"/>
      <c r="YB107" s="7"/>
      <c r="YC107" s="7"/>
      <c r="YD107" s="7"/>
      <c r="YE107" s="7"/>
      <c r="YF107" s="7"/>
      <c r="YG107" s="7"/>
      <c r="YH107" s="7"/>
      <c r="YI107" s="7"/>
      <c r="YJ107" s="7"/>
      <c r="YK107" s="7"/>
      <c r="YL107" s="7"/>
      <c r="YM107" s="7"/>
      <c r="YN107" s="7"/>
      <c r="YO107" s="7"/>
      <c r="YP107" s="7"/>
      <c r="YQ107" s="7"/>
      <c r="YR107" s="7"/>
      <c r="YS107" s="7"/>
      <c r="YT107" s="7"/>
      <c r="YU107" s="7"/>
      <c r="YV107" s="7"/>
      <c r="YW107" s="7"/>
      <c r="YX107" s="7"/>
      <c r="YY107" s="7"/>
      <c r="YZ107" s="7"/>
      <c r="ZA107" s="7"/>
      <c r="ZB107" s="7"/>
      <c r="ZC107" s="7"/>
      <c r="ZD107" s="7"/>
      <c r="ZE107" s="7"/>
      <c r="ZF107" s="7"/>
      <c r="ZG107" s="7"/>
      <c r="ZH107" s="7"/>
      <c r="ZI107" s="7"/>
      <c r="ZJ107" s="7"/>
      <c r="ZK107" s="7"/>
      <c r="ZL107" s="7"/>
      <c r="ZM107" s="7"/>
      <c r="ZN107" s="7"/>
      <c r="ZO107" s="7"/>
      <c r="ZP107" s="7"/>
      <c r="ZQ107" s="7"/>
      <c r="ZR107" s="7"/>
      <c r="ZS107" s="7"/>
      <c r="ZT107" s="7"/>
      <c r="ZU107" s="7"/>
      <c r="ZV107" s="7"/>
      <c r="ZW107" s="7"/>
      <c r="ZX107" s="7"/>
      <c r="ZY107" s="7"/>
      <c r="ZZ107" s="7"/>
      <c r="AAA107" s="7"/>
      <c r="AAB107" s="7"/>
      <c r="AAC107" s="7"/>
      <c r="AAD107" s="7"/>
      <c r="AAE107" s="7"/>
      <c r="AAF107" s="7"/>
      <c r="AAG107" s="7"/>
      <c r="AAH107" s="7"/>
      <c r="AAI107" s="7"/>
      <c r="AAJ107" s="7"/>
      <c r="AAK107" s="7"/>
      <c r="AAL107" s="7"/>
      <c r="AAM107" s="7"/>
      <c r="AAN107" s="7"/>
      <c r="AAO107" s="7"/>
      <c r="AAP107" s="7"/>
      <c r="AAQ107" s="7"/>
      <c r="AAR107" s="7"/>
      <c r="AAS107" s="7"/>
      <c r="AAT107" s="7"/>
      <c r="AAU107" s="7"/>
      <c r="AAV107" s="7"/>
      <c r="AAW107" s="7"/>
      <c r="AAX107" s="7"/>
      <c r="AAY107" s="7"/>
      <c r="AAZ107" s="7"/>
      <c r="ABA107" s="7"/>
      <c r="ABB107" s="7"/>
      <c r="ABC107" s="7"/>
      <c r="ABD107" s="7"/>
      <c r="ABE107" s="7"/>
      <c r="ABF107" s="7"/>
      <c r="ABG107" s="7"/>
      <c r="ABH107" s="7"/>
      <c r="ABI107" s="7"/>
      <c r="ABJ107" s="7"/>
      <c r="ABK107" s="7"/>
      <c r="ABL107" s="7"/>
      <c r="ABM107" s="7"/>
      <c r="ABN107" s="7"/>
      <c r="ABO107" s="7"/>
      <c r="ABP107" s="7"/>
      <c r="ABQ107" s="7"/>
      <c r="ABR107" s="7"/>
      <c r="ABS107" s="7"/>
      <c r="ABT107" s="7"/>
      <c r="ABU107" s="7"/>
      <c r="ABV107" s="7"/>
      <c r="ABW107" s="7"/>
      <c r="ABX107" s="7"/>
      <c r="ABY107" s="7"/>
      <c r="ABZ107" s="7"/>
      <c r="ACA107" s="7"/>
      <c r="ACB107" s="7"/>
      <c r="ACC107" s="7"/>
      <c r="ACD107" s="7"/>
      <c r="ACE107" s="7"/>
      <c r="ACF107" s="7"/>
      <c r="ACG107" s="7"/>
      <c r="ACH107" s="7"/>
      <c r="ACI107" s="7"/>
      <c r="ACJ107" s="7"/>
      <c r="ACK107" s="7"/>
      <c r="ACL107" s="7"/>
      <c r="ACM107" s="7"/>
      <c r="ACN107" s="7"/>
      <c r="ACO107" s="7"/>
      <c r="ACP107" s="7"/>
      <c r="ACQ107" s="7"/>
      <c r="ACR107" s="7"/>
      <c r="ACS107" s="7"/>
      <c r="ACT107" s="7"/>
      <c r="ACU107" s="7"/>
      <c r="ACV107" s="7"/>
      <c r="ACW107" s="7"/>
      <c r="ACX107" s="7"/>
      <c r="ACY107" s="7"/>
      <c r="ACZ107" s="7"/>
      <c r="ADA107" s="7"/>
      <c r="ADB107" s="7"/>
      <c r="ADC107" s="7"/>
      <c r="ADD107" s="7"/>
      <c r="ADE107" s="7"/>
      <c r="ADF107" s="7"/>
      <c r="ADG107" s="7"/>
      <c r="ADH107" s="7"/>
      <c r="ADI107" s="7"/>
      <c r="ADJ107" s="7"/>
      <c r="ADK107" s="7"/>
      <c r="ADL107" s="7"/>
      <c r="ADM107" s="7"/>
      <c r="ADN107" s="7"/>
      <c r="ADO107" s="7"/>
      <c r="ADP107" s="7"/>
      <c r="ADQ107" s="7"/>
      <c r="ADR107" s="7"/>
      <c r="ADS107" s="7"/>
      <c r="ADT107" s="7"/>
      <c r="ADU107" s="7"/>
      <c r="ADV107" s="7"/>
      <c r="ADW107" s="7"/>
      <c r="ADX107" s="7"/>
      <c r="ADY107" s="7"/>
      <c r="ADZ107" s="7"/>
      <c r="AEA107" s="7"/>
      <c r="AEB107" s="7"/>
      <c r="AEC107" s="7"/>
      <c r="AED107" s="7"/>
      <c r="AEE107" s="7"/>
      <c r="AEF107" s="7"/>
      <c r="AEG107" s="7"/>
      <c r="AEH107" s="7"/>
      <c r="AEI107" s="7"/>
      <c r="AEJ107" s="7"/>
      <c r="AEK107" s="7"/>
      <c r="AEL107" s="7"/>
      <c r="AEM107" s="7"/>
      <c r="AEN107" s="7"/>
      <c r="AEO107" s="7"/>
      <c r="AEP107" s="7"/>
      <c r="AEQ107" s="7"/>
      <c r="AER107" s="7"/>
      <c r="AES107" s="7"/>
      <c r="AET107" s="7"/>
      <c r="AEU107" s="7"/>
      <c r="AEV107" s="7"/>
      <c r="AEW107" s="7"/>
      <c r="AEX107" s="7"/>
      <c r="AEY107" s="7"/>
      <c r="AEZ107" s="7"/>
      <c r="AFA107" s="7"/>
      <c r="AFB107" s="7"/>
      <c r="AFC107" s="7"/>
      <c r="AFD107" s="7"/>
      <c r="AFE107" s="7"/>
      <c r="AFF107" s="7"/>
      <c r="AFG107" s="7"/>
      <c r="AFH107" s="7"/>
      <c r="AFI107" s="7"/>
      <c r="AFJ107" s="7"/>
      <c r="AFK107" s="7"/>
      <c r="AFL107" s="7"/>
      <c r="AFM107" s="7"/>
      <c r="AFN107" s="7"/>
      <c r="AFO107" s="7"/>
      <c r="AFP107" s="7"/>
      <c r="AFQ107" s="7"/>
      <c r="AFR107" s="7"/>
      <c r="AFS107" s="7"/>
      <c r="AFT107" s="7"/>
      <c r="AFU107" s="7"/>
      <c r="AFV107" s="7"/>
      <c r="AFW107" s="7"/>
      <c r="AFX107" s="7"/>
      <c r="AFY107" s="7"/>
      <c r="AFZ107" s="7"/>
      <c r="AGA107" s="7"/>
      <c r="AGB107" s="7"/>
      <c r="AGC107" s="7"/>
      <c r="AGD107" s="7"/>
      <c r="AGE107" s="7"/>
      <c r="AGF107" s="7"/>
      <c r="AGG107" s="7"/>
      <c r="AGH107" s="7"/>
      <c r="AGI107" s="7"/>
      <c r="AGJ107" s="7"/>
      <c r="AGK107" s="7"/>
      <c r="AGL107" s="7"/>
      <c r="AGM107" s="7"/>
      <c r="AGN107" s="7"/>
      <c r="AGO107" s="7"/>
      <c r="AGP107" s="7"/>
      <c r="AGQ107" s="7"/>
      <c r="AGR107" s="7"/>
      <c r="AGS107" s="7"/>
      <c r="AGT107" s="7"/>
      <c r="AGU107" s="7"/>
      <c r="AGV107" s="7"/>
      <c r="AGW107" s="7"/>
      <c r="AGX107" s="7"/>
      <c r="AGY107" s="7"/>
      <c r="AGZ107" s="7"/>
      <c r="AHA107" s="7"/>
      <c r="AHB107" s="7"/>
      <c r="AHC107" s="7"/>
      <c r="AHD107" s="7"/>
      <c r="AHE107" s="7"/>
      <c r="AHF107" s="7"/>
      <c r="AHG107" s="7"/>
      <c r="AHH107" s="7"/>
      <c r="AHI107" s="7"/>
      <c r="AHJ107" s="7"/>
      <c r="AHK107" s="7"/>
      <c r="AHL107" s="7"/>
      <c r="AHM107" s="7"/>
      <c r="AHN107" s="7"/>
      <c r="AHO107" s="7"/>
      <c r="AHP107" s="7"/>
      <c r="AHQ107" s="7"/>
      <c r="AHR107" s="7"/>
      <c r="AHS107" s="7"/>
      <c r="AHT107" s="7"/>
      <c r="AHU107" s="7"/>
      <c r="AHV107" s="7"/>
      <c r="AHW107" s="7"/>
      <c r="AHX107" s="7"/>
      <c r="AHY107" s="7"/>
      <c r="AHZ107" s="7"/>
      <c r="AIA107" s="7"/>
      <c r="AIB107" s="7"/>
      <c r="AIC107" s="7"/>
      <c r="AID107" s="7"/>
      <c r="AIE107" s="7"/>
      <c r="AIF107" s="7"/>
      <c r="AIG107" s="7"/>
      <c r="AIH107" s="7"/>
      <c r="AII107" s="7"/>
      <c r="AIJ107" s="7"/>
      <c r="AIK107" s="7"/>
      <c r="AIL107" s="7"/>
      <c r="AIM107" s="7"/>
      <c r="AIN107" s="7"/>
      <c r="AIO107" s="7"/>
      <c r="AIP107" s="7"/>
      <c r="AIQ107" s="7"/>
      <c r="AIR107" s="7"/>
      <c r="AIS107" s="7"/>
      <c r="AIT107" s="7"/>
      <c r="AIU107" s="7"/>
      <c r="AIV107" s="7"/>
      <c r="AIW107" s="7"/>
      <c r="AIX107" s="7"/>
      <c r="AIY107" s="7"/>
      <c r="AIZ107" s="7"/>
      <c r="AJA107" s="7"/>
      <c r="AJB107" s="7"/>
      <c r="AJC107" s="7"/>
      <c r="AJD107" s="7"/>
      <c r="AJE107" s="7"/>
      <c r="AJF107" s="7"/>
      <c r="AJG107" s="7"/>
      <c r="AJH107" s="7"/>
      <c r="AJI107" s="7"/>
      <c r="AJJ107" s="7"/>
      <c r="AJK107" s="7"/>
      <c r="AJL107" s="7"/>
      <c r="AJM107" s="7"/>
      <c r="AJN107" s="7"/>
      <c r="AJO107" s="7"/>
      <c r="AJP107" s="7"/>
      <c r="AJQ107" s="7"/>
      <c r="AJR107" s="7"/>
      <c r="AJS107" s="7"/>
      <c r="AJT107" s="7"/>
      <c r="AJU107" s="7"/>
      <c r="AJV107" s="7"/>
      <c r="AJW107" s="7"/>
      <c r="AJX107" s="7"/>
      <c r="AJY107" s="7"/>
      <c r="AJZ107" s="7"/>
      <c r="AKA107" s="7"/>
      <c r="AKB107" s="7"/>
      <c r="AKC107" s="7"/>
      <c r="AKD107" s="7"/>
      <c r="AKE107" s="7"/>
      <c r="AKF107" s="7"/>
      <c r="AKG107" s="7"/>
      <c r="AKH107" s="7"/>
      <c r="AKI107" s="7"/>
      <c r="AKJ107" s="7"/>
      <c r="AKK107" s="7"/>
      <c r="AKL107" s="7"/>
      <c r="AKM107" s="7"/>
      <c r="AKN107" s="7"/>
      <c r="AKO107" s="7"/>
      <c r="AKP107" s="7"/>
      <c r="AKQ107" s="7"/>
      <c r="AKR107" s="7"/>
      <c r="AKS107" s="7"/>
      <c r="AKT107" s="7"/>
      <c r="AKU107" s="7"/>
      <c r="AKV107" s="7"/>
      <c r="AKW107" s="7"/>
      <c r="AKX107" s="7"/>
      <c r="AKY107" s="7"/>
      <c r="AKZ107" s="7"/>
      <c r="ALA107" s="7"/>
      <c r="ALB107" s="7"/>
      <c r="ALC107" s="7"/>
      <c r="ALD107" s="7"/>
      <c r="ALE107" s="7"/>
      <c r="ALF107" s="7"/>
      <c r="ALG107" s="7"/>
      <c r="ALH107" s="7"/>
      <c r="ALI107" s="7"/>
      <c r="ALJ107" s="7"/>
      <c r="ALK107" s="7"/>
      <c r="ALL107" s="7"/>
      <c r="ALM107" s="7"/>
      <c r="ALN107" s="7"/>
      <c r="ALO107" s="7"/>
      <c r="ALP107" s="7"/>
      <c r="ALQ107" s="7"/>
      <c r="ALR107" s="7"/>
      <c r="ALS107" s="7"/>
      <c r="ALT107" s="7"/>
      <c r="ALU107" s="7"/>
      <c r="ALV107" s="7"/>
      <c r="ALW107" s="7"/>
      <c r="ALX107" s="7"/>
      <c r="ALY107" s="7"/>
      <c r="ALZ107" s="7"/>
      <c r="AMA107" s="7"/>
      <c r="AMB107" s="7"/>
      <c r="AMC107" s="7"/>
      <c r="AMD107" s="7"/>
      <c r="AME107" s="7"/>
      <c r="AMF107" s="7"/>
      <c r="AMG107" s="7"/>
      <c r="AMH107" s="7"/>
      <c r="AMI107" s="7"/>
      <c r="AMJ107" s="7"/>
    </row>
    <row r="108" spans="1:1024" s="6" customFormat="1" x14ac:dyDescent="0.25">
      <c r="A108" s="43"/>
      <c r="B108" s="18"/>
      <c r="C108" s="18"/>
      <c r="D108" s="18"/>
      <c r="E108" s="18"/>
      <c r="F108" s="284"/>
      <c r="G108" s="18"/>
      <c r="H108" s="280"/>
      <c r="I108" s="318"/>
      <c r="J108" s="319"/>
      <c r="K108" s="18"/>
      <c r="L108" s="18"/>
      <c r="M108" s="18"/>
      <c r="N108" s="18"/>
      <c r="O108" s="18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  <c r="IU108" s="7"/>
      <c r="IV108" s="7"/>
      <c r="IW108" s="7"/>
      <c r="IX108" s="7"/>
      <c r="IY108" s="7"/>
      <c r="IZ108" s="7"/>
      <c r="JA108" s="7"/>
      <c r="JB108" s="7"/>
      <c r="JC108" s="7"/>
      <c r="JD108" s="7"/>
      <c r="JE108" s="7"/>
      <c r="JF108" s="7"/>
      <c r="JG108" s="7"/>
      <c r="JH108" s="7"/>
      <c r="JI108" s="7"/>
      <c r="JJ108" s="7"/>
      <c r="JK108" s="7"/>
      <c r="JL108" s="7"/>
      <c r="JM108" s="7"/>
      <c r="JN108" s="7"/>
      <c r="JO108" s="7"/>
      <c r="JP108" s="7"/>
      <c r="JQ108" s="7"/>
      <c r="JR108" s="7"/>
      <c r="JS108" s="7"/>
      <c r="JT108" s="7"/>
      <c r="JU108" s="7"/>
      <c r="JV108" s="7"/>
      <c r="JW108" s="7"/>
      <c r="JX108" s="7"/>
      <c r="JY108" s="7"/>
      <c r="JZ108" s="7"/>
      <c r="KA108" s="7"/>
      <c r="KB108" s="7"/>
      <c r="KC108" s="7"/>
      <c r="KD108" s="7"/>
      <c r="KE108" s="7"/>
      <c r="KF108" s="7"/>
      <c r="KG108" s="7"/>
      <c r="KH108" s="7"/>
      <c r="KI108" s="7"/>
      <c r="KJ108" s="7"/>
      <c r="KK108" s="7"/>
      <c r="KL108" s="7"/>
      <c r="KM108" s="7"/>
      <c r="KN108" s="7"/>
      <c r="KO108" s="7"/>
      <c r="KP108" s="7"/>
      <c r="KQ108" s="7"/>
      <c r="KR108" s="7"/>
      <c r="KS108" s="7"/>
      <c r="KT108" s="7"/>
      <c r="KU108" s="7"/>
      <c r="KV108" s="7"/>
      <c r="KW108" s="7"/>
      <c r="KX108" s="7"/>
      <c r="KY108" s="7"/>
      <c r="KZ108" s="7"/>
      <c r="LA108" s="7"/>
      <c r="LB108" s="7"/>
      <c r="LC108" s="7"/>
      <c r="LD108" s="7"/>
      <c r="LE108" s="7"/>
      <c r="LF108" s="7"/>
      <c r="LG108" s="7"/>
      <c r="LH108" s="7"/>
      <c r="LI108" s="7"/>
      <c r="LJ108" s="7"/>
      <c r="LK108" s="7"/>
      <c r="LL108" s="7"/>
      <c r="LM108" s="7"/>
      <c r="LN108" s="7"/>
      <c r="LO108" s="7"/>
      <c r="LP108" s="7"/>
      <c r="LQ108" s="7"/>
      <c r="LR108" s="7"/>
      <c r="LS108" s="7"/>
      <c r="LT108" s="7"/>
      <c r="LU108" s="7"/>
      <c r="LV108" s="7"/>
      <c r="LW108" s="7"/>
      <c r="LX108" s="7"/>
      <c r="LY108" s="7"/>
      <c r="LZ108" s="7"/>
      <c r="MA108" s="7"/>
      <c r="MB108" s="7"/>
      <c r="MC108" s="7"/>
      <c r="MD108" s="7"/>
      <c r="ME108" s="7"/>
      <c r="MF108" s="7"/>
      <c r="MG108" s="7"/>
      <c r="MH108" s="7"/>
      <c r="MI108" s="7"/>
      <c r="MJ108" s="7"/>
      <c r="MK108" s="7"/>
      <c r="ML108" s="7"/>
      <c r="MM108" s="7"/>
      <c r="MN108" s="7"/>
      <c r="MO108" s="7"/>
      <c r="MP108" s="7"/>
      <c r="MQ108" s="7"/>
      <c r="MR108" s="7"/>
      <c r="MS108" s="7"/>
      <c r="MT108" s="7"/>
      <c r="MU108" s="7"/>
      <c r="MV108" s="7"/>
      <c r="MW108" s="7"/>
      <c r="MX108" s="7"/>
      <c r="MY108" s="7"/>
      <c r="MZ108" s="7"/>
      <c r="NA108" s="7"/>
      <c r="NB108" s="7"/>
      <c r="NC108" s="7"/>
      <c r="ND108" s="7"/>
      <c r="NE108" s="7"/>
      <c r="NF108" s="7"/>
      <c r="NG108" s="7"/>
      <c r="NH108" s="7"/>
      <c r="NI108" s="7"/>
      <c r="NJ108" s="7"/>
      <c r="NK108" s="7"/>
      <c r="NL108" s="7"/>
      <c r="NM108" s="7"/>
      <c r="NN108" s="7"/>
      <c r="NO108" s="7"/>
      <c r="NP108" s="7"/>
      <c r="NQ108" s="7"/>
      <c r="NR108" s="7"/>
      <c r="NS108" s="7"/>
      <c r="NT108" s="7"/>
      <c r="NU108" s="7"/>
      <c r="NV108" s="7"/>
      <c r="NW108" s="7"/>
      <c r="NX108" s="7"/>
      <c r="NY108" s="7"/>
      <c r="NZ108" s="7"/>
      <c r="OA108" s="7"/>
      <c r="OB108" s="7"/>
      <c r="OC108" s="7"/>
      <c r="OD108" s="7"/>
      <c r="OE108" s="7"/>
      <c r="OF108" s="7"/>
      <c r="OG108" s="7"/>
      <c r="OH108" s="7"/>
      <c r="OI108" s="7"/>
      <c r="OJ108" s="7"/>
      <c r="OK108" s="7"/>
      <c r="OL108" s="7"/>
      <c r="OM108" s="7"/>
      <c r="ON108" s="7"/>
      <c r="OO108" s="7"/>
      <c r="OP108" s="7"/>
      <c r="OQ108" s="7"/>
      <c r="OR108" s="7"/>
      <c r="OS108" s="7"/>
      <c r="OT108" s="7"/>
      <c r="OU108" s="7"/>
      <c r="OV108" s="7"/>
      <c r="OW108" s="7"/>
      <c r="OX108" s="7"/>
      <c r="OY108" s="7"/>
      <c r="OZ108" s="7"/>
      <c r="PA108" s="7"/>
      <c r="PB108" s="7"/>
      <c r="PC108" s="7"/>
      <c r="PD108" s="7"/>
      <c r="PE108" s="7"/>
      <c r="PF108" s="7"/>
      <c r="PG108" s="7"/>
      <c r="PH108" s="7"/>
      <c r="PI108" s="7"/>
      <c r="PJ108" s="7"/>
      <c r="PK108" s="7"/>
      <c r="PL108" s="7"/>
      <c r="PM108" s="7"/>
      <c r="PN108" s="7"/>
      <c r="PO108" s="7"/>
      <c r="PP108" s="7"/>
      <c r="PQ108" s="7"/>
      <c r="PR108" s="7"/>
      <c r="PS108" s="7"/>
      <c r="PT108" s="7"/>
      <c r="PU108" s="7"/>
      <c r="PV108" s="7"/>
      <c r="PW108" s="7"/>
      <c r="PX108" s="7"/>
      <c r="PY108" s="7"/>
      <c r="PZ108" s="7"/>
      <c r="QA108" s="7"/>
      <c r="QB108" s="7"/>
      <c r="QC108" s="7"/>
      <c r="QD108" s="7"/>
      <c r="QE108" s="7"/>
      <c r="QF108" s="7"/>
      <c r="QG108" s="7"/>
      <c r="QH108" s="7"/>
      <c r="QI108" s="7"/>
      <c r="QJ108" s="7"/>
      <c r="QK108" s="7"/>
      <c r="QL108" s="7"/>
      <c r="QM108" s="7"/>
      <c r="QN108" s="7"/>
      <c r="QO108" s="7"/>
      <c r="QP108" s="7"/>
      <c r="QQ108" s="7"/>
      <c r="QR108" s="7"/>
      <c r="QS108" s="7"/>
      <c r="QT108" s="7"/>
      <c r="QU108" s="7"/>
      <c r="QV108" s="7"/>
      <c r="QW108" s="7"/>
      <c r="QX108" s="7"/>
      <c r="QY108" s="7"/>
      <c r="QZ108" s="7"/>
      <c r="RA108" s="7"/>
      <c r="RB108" s="7"/>
      <c r="RC108" s="7"/>
      <c r="RD108" s="7"/>
      <c r="RE108" s="7"/>
      <c r="RF108" s="7"/>
      <c r="RG108" s="7"/>
      <c r="RH108" s="7"/>
      <c r="RI108" s="7"/>
      <c r="RJ108" s="7"/>
      <c r="RK108" s="7"/>
      <c r="RL108" s="7"/>
      <c r="RM108" s="7"/>
      <c r="RN108" s="7"/>
      <c r="RO108" s="7"/>
      <c r="RP108" s="7"/>
      <c r="RQ108" s="7"/>
      <c r="RR108" s="7"/>
      <c r="RS108" s="7"/>
      <c r="RT108" s="7"/>
      <c r="RU108" s="7"/>
      <c r="RV108" s="7"/>
      <c r="RW108" s="7"/>
      <c r="RX108" s="7"/>
      <c r="RY108" s="7"/>
      <c r="RZ108" s="7"/>
      <c r="SA108" s="7"/>
      <c r="SB108" s="7"/>
      <c r="SC108" s="7"/>
      <c r="SD108" s="7"/>
      <c r="SE108" s="7"/>
      <c r="SF108" s="7"/>
      <c r="SG108" s="7"/>
      <c r="SH108" s="7"/>
      <c r="SI108" s="7"/>
      <c r="SJ108" s="7"/>
      <c r="SK108" s="7"/>
      <c r="SL108" s="7"/>
      <c r="SM108" s="7"/>
      <c r="SN108" s="7"/>
      <c r="SO108" s="7"/>
      <c r="SP108" s="7"/>
      <c r="SQ108" s="7"/>
      <c r="SR108" s="7"/>
      <c r="SS108" s="7"/>
      <c r="ST108" s="7"/>
      <c r="SU108" s="7"/>
      <c r="SV108" s="7"/>
      <c r="SW108" s="7"/>
      <c r="SX108" s="7"/>
      <c r="SY108" s="7"/>
      <c r="SZ108" s="7"/>
      <c r="TA108" s="7"/>
      <c r="TB108" s="7"/>
      <c r="TC108" s="7"/>
      <c r="TD108" s="7"/>
      <c r="TE108" s="7"/>
      <c r="TF108" s="7"/>
      <c r="TG108" s="7"/>
      <c r="TH108" s="7"/>
      <c r="TI108" s="7"/>
      <c r="TJ108" s="7"/>
      <c r="TK108" s="7"/>
      <c r="TL108" s="7"/>
      <c r="TM108" s="7"/>
      <c r="TN108" s="7"/>
      <c r="TO108" s="7"/>
      <c r="TP108" s="7"/>
      <c r="TQ108" s="7"/>
      <c r="TR108" s="7"/>
      <c r="TS108" s="7"/>
      <c r="TT108" s="7"/>
      <c r="TU108" s="7"/>
      <c r="TV108" s="7"/>
      <c r="TW108" s="7"/>
      <c r="TX108" s="7"/>
      <c r="TY108" s="7"/>
      <c r="TZ108" s="7"/>
      <c r="UA108" s="7"/>
      <c r="UB108" s="7"/>
      <c r="UC108" s="7"/>
      <c r="UD108" s="7"/>
      <c r="UE108" s="7"/>
      <c r="UF108" s="7"/>
      <c r="UG108" s="7"/>
      <c r="UH108" s="7"/>
      <c r="UI108" s="7"/>
      <c r="UJ108" s="7"/>
      <c r="UK108" s="7"/>
      <c r="UL108" s="7"/>
      <c r="UM108" s="7"/>
      <c r="UN108" s="7"/>
      <c r="UO108" s="7"/>
      <c r="UP108" s="7"/>
      <c r="UQ108" s="7"/>
      <c r="UR108" s="7"/>
      <c r="US108" s="7"/>
      <c r="UT108" s="7"/>
      <c r="UU108" s="7"/>
      <c r="UV108" s="7"/>
      <c r="UW108" s="7"/>
      <c r="UX108" s="7"/>
      <c r="UY108" s="7"/>
      <c r="UZ108" s="7"/>
      <c r="VA108" s="7"/>
      <c r="VB108" s="7"/>
      <c r="VC108" s="7"/>
      <c r="VD108" s="7"/>
      <c r="VE108" s="7"/>
      <c r="VF108" s="7"/>
      <c r="VG108" s="7"/>
      <c r="VH108" s="7"/>
      <c r="VI108" s="7"/>
      <c r="VJ108" s="7"/>
      <c r="VK108" s="7"/>
      <c r="VL108" s="7"/>
      <c r="VM108" s="7"/>
      <c r="VN108" s="7"/>
      <c r="VO108" s="7"/>
      <c r="VP108" s="7"/>
      <c r="VQ108" s="7"/>
      <c r="VR108" s="7"/>
      <c r="VS108" s="7"/>
      <c r="VT108" s="7"/>
      <c r="VU108" s="7"/>
      <c r="VV108" s="7"/>
      <c r="VW108" s="7"/>
      <c r="VX108" s="7"/>
      <c r="VY108" s="7"/>
      <c r="VZ108" s="7"/>
      <c r="WA108" s="7"/>
      <c r="WB108" s="7"/>
      <c r="WC108" s="7"/>
      <c r="WD108" s="7"/>
      <c r="WE108" s="7"/>
      <c r="WF108" s="7"/>
      <c r="WG108" s="7"/>
      <c r="WH108" s="7"/>
      <c r="WI108" s="7"/>
      <c r="WJ108" s="7"/>
      <c r="WK108" s="7"/>
      <c r="WL108" s="7"/>
      <c r="WM108" s="7"/>
      <c r="WN108" s="7"/>
      <c r="WO108" s="7"/>
      <c r="WP108" s="7"/>
      <c r="WQ108" s="7"/>
      <c r="WR108" s="7"/>
      <c r="WS108" s="7"/>
      <c r="WT108" s="7"/>
      <c r="WU108" s="7"/>
      <c r="WV108" s="7"/>
      <c r="WW108" s="7"/>
      <c r="WX108" s="7"/>
      <c r="WY108" s="7"/>
      <c r="WZ108" s="7"/>
      <c r="XA108" s="7"/>
      <c r="XB108" s="7"/>
      <c r="XC108" s="7"/>
      <c r="XD108" s="7"/>
      <c r="XE108" s="7"/>
      <c r="XF108" s="7"/>
      <c r="XG108" s="7"/>
      <c r="XH108" s="7"/>
      <c r="XI108" s="7"/>
      <c r="XJ108" s="7"/>
      <c r="XK108" s="7"/>
      <c r="XL108" s="7"/>
      <c r="XM108" s="7"/>
      <c r="XN108" s="7"/>
      <c r="XO108" s="7"/>
      <c r="XP108" s="7"/>
      <c r="XQ108" s="7"/>
      <c r="XR108" s="7"/>
      <c r="XS108" s="7"/>
      <c r="XT108" s="7"/>
      <c r="XU108" s="7"/>
      <c r="XV108" s="7"/>
      <c r="XW108" s="7"/>
      <c r="XX108" s="7"/>
      <c r="XY108" s="7"/>
      <c r="XZ108" s="7"/>
      <c r="YA108" s="7"/>
      <c r="YB108" s="7"/>
      <c r="YC108" s="7"/>
      <c r="YD108" s="7"/>
      <c r="YE108" s="7"/>
      <c r="YF108" s="7"/>
      <c r="YG108" s="7"/>
      <c r="YH108" s="7"/>
      <c r="YI108" s="7"/>
      <c r="YJ108" s="7"/>
      <c r="YK108" s="7"/>
      <c r="YL108" s="7"/>
      <c r="YM108" s="7"/>
      <c r="YN108" s="7"/>
      <c r="YO108" s="7"/>
      <c r="YP108" s="7"/>
      <c r="YQ108" s="7"/>
      <c r="YR108" s="7"/>
      <c r="YS108" s="7"/>
      <c r="YT108" s="7"/>
      <c r="YU108" s="7"/>
      <c r="YV108" s="7"/>
      <c r="YW108" s="7"/>
      <c r="YX108" s="7"/>
      <c r="YY108" s="7"/>
      <c r="YZ108" s="7"/>
      <c r="ZA108" s="7"/>
      <c r="ZB108" s="7"/>
      <c r="ZC108" s="7"/>
      <c r="ZD108" s="7"/>
      <c r="ZE108" s="7"/>
      <c r="ZF108" s="7"/>
      <c r="ZG108" s="7"/>
      <c r="ZH108" s="7"/>
      <c r="ZI108" s="7"/>
      <c r="ZJ108" s="7"/>
      <c r="ZK108" s="7"/>
      <c r="ZL108" s="7"/>
      <c r="ZM108" s="7"/>
      <c r="ZN108" s="7"/>
      <c r="ZO108" s="7"/>
      <c r="ZP108" s="7"/>
      <c r="ZQ108" s="7"/>
      <c r="ZR108" s="7"/>
      <c r="ZS108" s="7"/>
      <c r="ZT108" s="7"/>
      <c r="ZU108" s="7"/>
      <c r="ZV108" s="7"/>
      <c r="ZW108" s="7"/>
      <c r="ZX108" s="7"/>
      <c r="ZY108" s="7"/>
      <c r="ZZ108" s="7"/>
      <c r="AAA108" s="7"/>
      <c r="AAB108" s="7"/>
      <c r="AAC108" s="7"/>
      <c r="AAD108" s="7"/>
      <c r="AAE108" s="7"/>
      <c r="AAF108" s="7"/>
      <c r="AAG108" s="7"/>
      <c r="AAH108" s="7"/>
      <c r="AAI108" s="7"/>
      <c r="AAJ108" s="7"/>
      <c r="AAK108" s="7"/>
      <c r="AAL108" s="7"/>
      <c r="AAM108" s="7"/>
      <c r="AAN108" s="7"/>
      <c r="AAO108" s="7"/>
      <c r="AAP108" s="7"/>
      <c r="AAQ108" s="7"/>
      <c r="AAR108" s="7"/>
      <c r="AAS108" s="7"/>
      <c r="AAT108" s="7"/>
      <c r="AAU108" s="7"/>
      <c r="AAV108" s="7"/>
      <c r="AAW108" s="7"/>
      <c r="AAX108" s="7"/>
      <c r="AAY108" s="7"/>
      <c r="AAZ108" s="7"/>
      <c r="ABA108" s="7"/>
      <c r="ABB108" s="7"/>
      <c r="ABC108" s="7"/>
      <c r="ABD108" s="7"/>
      <c r="ABE108" s="7"/>
      <c r="ABF108" s="7"/>
      <c r="ABG108" s="7"/>
      <c r="ABH108" s="7"/>
      <c r="ABI108" s="7"/>
      <c r="ABJ108" s="7"/>
      <c r="ABK108" s="7"/>
      <c r="ABL108" s="7"/>
      <c r="ABM108" s="7"/>
      <c r="ABN108" s="7"/>
      <c r="ABO108" s="7"/>
      <c r="ABP108" s="7"/>
      <c r="ABQ108" s="7"/>
      <c r="ABR108" s="7"/>
      <c r="ABS108" s="7"/>
      <c r="ABT108" s="7"/>
      <c r="ABU108" s="7"/>
      <c r="ABV108" s="7"/>
      <c r="ABW108" s="7"/>
      <c r="ABX108" s="7"/>
      <c r="ABY108" s="7"/>
      <c r="ABZ108" s="7"/>
      <c r="ACA108" s="7"/>
      <c r="ACB108" s="7"/>
      <c r="ACC108" s="7"/>
      <c r="ACD108" s="7"/>
      <c r="ACE108" s="7"/>
      <c r="ACF108" s="7"/>
      <c r="ACG108" s="7"/>
      <c r="ACH108" s="7"/>
      <c r="ACI108" s="7"/>
      <c r="ACJ108" s="7"/>
      <c r="ACK108" s="7"/>
      <c r="ACL108" s="7"/>
      <c r="ACM108" s="7"/>
      <c r="ACN108" s="7"/>
      <c r="ACO108" s="7"/>
      <c r="ACP108" s="7"/>
      <c r="ACQ108" s="7"/>
      <c r="ACR108" s="7"/>
      <c r="ACS108" s="7"/>
      <c r="ACT108" s="7"/>
      <c r="ACU108" s="7"/>
      <c r="ACV108" s="7"/>
      <c r="ACW108" s="7"/>
      <c r="ACX108" s="7"/>
      <c r="ACY108" s="7"/>
      <c r="ACZ108" s="7"/>
      <c r="ADA108" s="7"/>
      <c r="ADB108" s="7"/>
      <c r="ADC108" s="7"/>
      <c r="ADD108" s="7"/>
      <c r="ADE108" s="7"/>
      <c r="ADF108" s="7"/>
      <c r="ADG108" s="7"/>
      <c r="ADH108" s="7"/>
      <c r="ADI108" s="7"/>
      <c r="ADJ108" s="7"/>
      <c r="ADK108" s="7"/>
      <c r="ADL108" s="7"/>
      <c r="ADM108" s="7"/>
      <c r="ADN108" s="7"/>
      <c r="ADO108" s="7"/>
      <c r="ADP108" s="7"/>
      <c r="ADQ108" s="7"/>
      <c r="ADR108" s="7"/>
      <c r="ADS108" s="7"/>
      <c r="ADT108" s="7"/>
      <c r="ADU108" s="7"/>
      <c r="ADV108" s="7"/>
      <c r="ADW108" s="7"/>
      <c r="ADX108" s="7"/>
      <c r="ADY108" s="7"/>
      <c r="ADZ108" s="7"/>
      <c r="AEA108" s="7"/>
      <c r="AEB108" s="7"/>
      <c r="AEC108" s="7"/>
      <c r="AED108" s="7"/>
      <c r="AEE108" s="7"/>
      <c r="AEF108" s="7"/>
      <c r="AEG108" s="7"/>
      <c r="AEH108" s="7"/>
      <c r="AEI108" s="7"/>
      <c r="AEJ108" s="7"/>
      <c r="AEK108" s="7"/>
      <c r="AEL108" s="7"/>
      <c r="AEM108" s="7"/>
      <c r="AEN108" s="7"/>
      <c r="AEO108" s="7"/>
      <c r="AEP108" s="7"/>
      <c r="AEQ108" s="7"/>
      <c r="AER108" s="7"/>
      <c r="AES108" s="7"/>
      <c r="AET108" s="7"/>
      <c r="AEU108" s="7"/>
      <c r="AEV108" s="7"/>
      <c r="AEW108" s="7"/>
      <c r="AEX108" s="7"/>
      <c r="AEY108" s="7"/>
      <c r="AEZ108" s="7"/>
      <c r="AFA108" s="7"/>
      <c r="AFB108" s="7"/>
      <c r="AFC108" s="7"/>
      <c r="AFD108" s="7"/>
      <c r="AFE108" s="7"/>
      <c r="AFF108" s="7"/>
      <c r="AFG108" s="7"/>
      <c r="AFH108" s="7"/>
      <c r="AFI108" s="7"/>
      <c r="AFJ108" s="7"/>
      <c r="AFK108" s="7"/>
      <c r="AFL108" s="7"/>
      <c r="AFM108" s="7"/>
      <c r="AFN108" s="7"/>
      <c r="AFO108" s="7"/>
      <c r="AFP108" s="7"/>
      <c r="AFQ108" s="7"/>
      <c r="AFR108" s="7"/>
      <c r="AFS108" s="7"/>
      <c r="AFT108" s="7"/>
      <c r="AFU108" s="7"/>
      <c r="AFV108" s="7"/>
      <c r="AFW108" s="7"/>
      <c r="AFX108" s="7"/>
      <c r="AFY108" s="7"/>
      <c r="AFZ108" s="7"/>
      <c r="AGA108" s="7"/>
      <c r="AGB108" s="7"/>
      <c r="AGC108" s="7"/>
      <c r="AGD108" s="7"/>
      <c r="AGE108" s="7"/>
      <c r="AGF108" s="7"/>
      <c r="AGG108" s="7"/>
      <c r="AGH108" s="7"/>
      <c r="AGI108" s="7"/>
      <c r="AGJ108" s="7"/>
      <c r="AGK108" s="7"/>
      <c r="AGL108" s="7"/>
      <c r="AGM108" s="7"/>
      <c r="AGN108" s="7"/>
      <c r="AGO108" s="7"/>
      <c r="AGP108" s="7"/>
      <c r="AGQ108" s="7"/>
      <c r="AGR108" s="7"/>
      <c r="AGS108" s="7"/>
      <c r="AGT108" s="7"/>
      <c r="AGU108" s="7"/>
      <c r="AGV108" s="7"/>
      <c r="AGW108" s="7"/>
      <c r="AGX108" s="7"/>
      <c r="AGY108" s="7"/>
      <c r="AGZ108" s="7"/>
      <c r="AHA108" s="7"/>
      <c r="AHB108" s="7"/>
      <c r="AHC108" s="7"/>
      <c r="AHD108" s="7"/>
      <c r="AHE108" s="7"/>
      <c r="AHF108" s="7"/>
      <c r="AHG108" s="7"/>
      <c r="AHH108" s="7"/>
      <c r="AHI108" s="7"/>
      <c r="AHJ108" s="7"/>
      <c r="AHK108" s="7"/>
      <c r="AHL108" s="7"/>
      <c r="AHM108" s="7"/>
      <c r="AHN108" s="7"/>
      <c r="AHO108" s="7"/>
      <c r="AHP108" s="7"/>
      <c r="AHQ108" s="7"/>
      <c r="AHR108" s="7"/>
      <c r="AHS108" s="7"/>
      <c r="AHT108" s="7"/>
      <c r="AHU108" s="7"/>
      <c r="AHV108" s="7"/>
      <c r="AHW108" s="7"/>
      <c r="AHX108" s="7"/>
      <c r="AHY108" s="7"/>
      <c r="AHZ108" s="7"/>
      <c r="AIA108" s="7"/>
      <c r="AIB108" s="7"/>
      <c r="AIC108" s="7"/>
      <c r="AID108" s="7"/>
      <c r="AIE108" s="7"/>
      <c r="AIF108" s="7"/>
      <c r="AIG108" s="7"/>
      <c r="AIH108" s="7"/>
      <c r="AII108" s="7"/>
      <c r="AIJ108" s="7"/>
      <c r="AIK108" s="7"/>
      <c r="AIL108" s="7"/>
      <c r="AIM108" s="7"/>
      <c r="AIN108" s="7"/>
      <c r="AIO108" s="7"/>
      <c r="AIP108" s="7"/>
      <c r="AIQ108" s="7"/>
      <c r="AIR108" s="7"/>
      <c r="AIS108" s="7"/>
      <c r="AIT108" s="7"/>
      <c r="AIU108" s="7"/>
      <c r="AIV108" s="7"/>
      <c r="AIW108" s="7"/>
      <c r="AIX108" s="7"/>
      <c r="AIY108" s="7"/>
      <c r="AIZ108" s="7"/>
      <c r="AJA108" s="7"/>
      <c r="AJB108" s="7"/>
      <c r="AJC108" s="7"/>
      <c r="AJD108" s="7"/>
      <c r="AJE108" s="7"/>
      <c r="AJF108" s="7"/>
      <c r="AJG108" s="7"/>
      <c r="AJH108" s="7"/>
      <c r="AJI108" s="7"/>
      <c r="AJJ108" s="7"/>
      <c r="AJK108" s="7"/>
      <c r="AJL108" s="7"/>
      <c r="AJM108" s="7"/>
      <c r="AJN108" s="7"/>
      <c r="AJO108" s="7"/>
      <c r="AJP108" s="7"/>
      <c r="AJQ108" s="7"/>
      <c r="AJR108" s="7"/>
      <c r="AJS108" s="7"/>
      <c r="AJT108" s="7"/>
      <c r="AJU108" s="7"/>
      <c r="AJV108" s="7"/>
      <c r="AJW108" s="7"/>
      <c r="AJX108" s="7"/>
      <c r="AJY108" s="7"/>
      <c r="AJZ108" s="7"/>
      <c r="AKA108" s="7"/>
      <c r="AKB108" s="7"/>
      <c r="AKC108" s="7"/>
      <c r="AKD108" s="7"/>
      <c r="AKE108" s="7"/>
      <c r="AKF108" s="7"/>
      <c r="AKG108" s="7"/>
      <c r="AKH108" s="7"/>
      <c r="AKI108" s="7"/>
      <c r="AKJ108" s="7"/>
      <c r="AKK108" s="7"/>
      <c r="AKL108" s="7"/>
      <c r="AKM108" s="7"/>
      <c r="AKN108" s="7"/>
      <c r="AKO108" s="7"/>
      <c r="AKP108" s="7"/>
      <c r="AKQ108" s="7"/>
      <c r="AKR108" s="7"/>
      <c r="AKS108" s="7"/>
      <c r="AKT108" s="7"/>
      <c r="AKU108" s="7"/>
      <c r="AKV108" s="7"/>
      <c r="AKW108" s="7"/>
      <c r="AKX108" s="7"/>
      <c r="AKY108" s="7"/>
      <c r="AKZ108" s="7"/>
      <c r="ALA108" s="7"/>
      <c r="ALB108" s="7"/>
      <c r="ALC108" s="7"/>
      <c r="ALD108" s="7"/>
      <c r="ALE108" s="7"/>
      <c r="ALF108" s="7"/>
      <c r="ALG108" s="7"/>
      <c r="ALH108" s="7"/>
      <c r="ALI108" s="7"/>
      <c r="ALJ108" s="7"/>
      <c r="ALK108" s="7"/>
      <c r="ALL108" s="7"/>
      <c r="ALM108" s="7"/>
      <c r="ALN108" s="7"/>
      <c r="ALO108" s="7"/>
      <c r="ALP108" s="7"/>
      <c r="ALQ108" s="7"/>
      <c r="ALR108" s="7"/>
      <c r="ALS108" s="7"/>
      <c r="ALT108" s="7"/>
      <c r="ALU108" s="7"/>
      <c r="ALV108" s="7"/>
      <c r="ALW108" s="7"/>
      <c r="ALX108" s="7"/>
      <c r="ALY108" s="7"/>
      <c r="ALZ108" s="7"/>
      <c r="AMA108" s="7"/>
      <c r="AMB108" s="7"/>
      <c r="AMC108" s="7"/>
      <c r="AMD108" s="7"/>
      <c r="AME108" s="7"/>
      <c r="AMF108" s="7"/>
      <c r="AMG108" s="7"/>
      <c r="AMH108" s="7"/>
      <c r="AMI108" s="7"/>
      <c r="AMJ108" s="7"/>
    </row>
    <row r="109" spans="1:1024" s="6" customFormat="1" x14ac:dyDescent="0.25">
      <c r="A109" s="43"/>
      <c r="B109" s="44"/>
      <c r="C109" s="18"/>
      <c r="D109" s="18"/>
      <c r="E109" s="18"/>
      <c r="F109" s="284"/>
      <c r="G109" s="18"/>
      <c r="H109" s="280"/>
      <c r="I109" s="318"/>
      <c r="J109" s="319"/>
      <c r="K109" s="18"/>
      <c r="L109" s="18"/>
      <c r="M109" s="18"/>
      <c r="N109" s="18"/>
      <c r="O109" s="18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7"/>
      <c r="ADO109" s="7"/>
      <c r="ADP109" s="7"/>
      <c r="ADQ109" s="7"/>
      <c r="ADR109" s="7"/>
      <c r="ADS109" s="7"/>
      <c r="ADT109" s="7"/>
      <c r="ADU109" s="7"/>
      <c r="ADV109" s="7"/>
      <c r="ADW109" s="7"/>
      <c r="ADX109" s="7"/>
      <c r="ADY109" s="7"/>
      <c r="ADZ109" s="7"/>
      <c r="AEA109" s="7"/>
      <c r="AEB109" s="7"/>
      <c r="AEC109" s="7"/>
      <c r="AED109" s="7"/>
      <c r="AEE109" s="7"/>
      <c r="AEF109" s="7"/>
      <c r="AEG109" s="7"/>
      <c r="AEH109" s="7"/>
      <c r="AEI109" s="7"/>
      <c r="AEJ109" s="7"/>
      <c r="AEK109" s="7"/>
      <c r="AEL109" s="7"/>
      <c r="AEM109" s="7"/>
      <c r="AEN109" s="7"/>
      <c r="AEO109" s="7"/>
      <c r="AEP109" s="7"/>
      <c r="AEQ109" s="7"/>
      <c r="AER109" s="7"/>
      <c r="AES109" s="7"/>
      <c r="AET109" s="7"/>
      <c r="AEU109" s="7"/>
      <c r="AEV109" s="7"/>
      <c r="AEW109" s="7"/>
      <c r="AEX109" s="7"/>
      <c r="AEY109" s="7"/>
      <c r="AEZ109" s="7"/>
      <c r="AFA109" s="7"/>
      <c r="AFB109" s="7"/>
      <c r="AFC109" s="7"/>
      <c r="AFD109" s="7"/>
      <c r="AFE109" s="7"/>
      <c r="AFF109" s="7"/>
      <c r="AFG109" s="7"/>
      <c r="AFH109" s="7"/>
      <c r="AFI109" s="7"/>
      <c r="AFJ109" s="7"/>
      <c r="AFK109" s="7"/>
      <c r="AFL109" s="7"/>
      <c r="AFM109" s="7"/>
      <c r="AFN109" s="7"/>
      <c r="AFO109" s="7"/>
      <c r="AFP109" s="7"/>
      <c r="AFQ109" s="7"/>
      <c r="AFR109" s="7"/>
      <c r="AFS109" s="7"/>
      <c r="AFT109" s="7"/>
      <c r="AFU109" s="7"/>
      <c r="AFV109" s="7"/>
      <c r="AFW109" s="7"/>
      <c r="AFX109" s="7"/>
      <c r="AFY109" s="7"/>
      <c r="AFZ109" s="7"/>
      <c r="AGA109" s="7"/>
      <c r="AGB109" s="7"/>
      <c r="AGC109" s="7"/>
      <c r="AGD109" s="7"/>
      <c r="AGE109" s="7"/>
      <c r="AGF109" s="7"/>
      <c r="AGG109" s="7"/>
      <c r="AGH109" s="7"/>
      <c r="AGI109" s="7"/>
      <c r="AGJ109" s="7"/>
      <c r="AGK109" s="7"/>
      <c r="AGL109" s="7"/>
      <c r="AGM109" s="7"/>
      <c r="AGN109" s="7"/>
      <c r="AGO109" s="7"/>
      <c r="AGP109" s="7"/>
      <c r="AGQ109" s="7"/>
      <c r="AGR109" s="7"/>
      <c r="AGS109" s="7"/>
      <c r="AGT109" s="7"/>
      <c r="AGU109" s="7"/>
      <c r="AGV109" s="7"/>
      <c r="AGW109" s="7"/>
      <c r="AGX109" s="7"/>
      <c r="AGY109" s="7"/>
      <c r="AGZ109" s="7"/>
      <c r="AHA109" s="7"/>
      <c r="AHB109" s="7"/>
      <c r="AHC109" s="7"/>
      <c r="AHD109" s="7"/>
      <c r="AHE109" s="7"/>
      <c r="AHF109" s="7"/>
      <c r="AHG109" s="7"/>
      <c r="AHH109" s="7"/>
      <c r="AHI109" s="7"/>
      <c r="AHJ109" s="7"/>
      <c r="AHK109" s="7"/>
      <c r="AHL109" s="7"/>
      <c r="AHM109" s="7"/>
      <c r="AHN109" s="7"/>
      <c r="AHO109" s="7"/>
      <c r="AHP109" s="7"/>
      <c r="AHQ109" s="7"/>
      <c r="AHR109" s="7"/>
      <c r="AHS109" s="7"/>
      <c r="AHT109" s="7"/>
      <c r="AHU109" s="7"/>
      <c r="AHV109" s="7"/>
      <c r="AHW109" s="7"/>
      <c r="AHX109" s="7"/>
      <c r="AHY109" s="7"/>
      <c r="AHZ109" s="7"/>
      <c r="AIA109" s="7"/>
      <c r="AIB109" s="7"/>
      <c r="AIC109" s="7"/>
      <c r="AID109" s="7"/>
      <c r="AIE109" s="7"/>
      <c r="AIF109" s="7"/>
      <c r="AIG109" s="7"/>
      <c r="AIH109" s="7"/>
      <c r="AII109" s="7"/>
      <c r="AIJ109" s="7"/>
      <c r="AIK109" s="7"/>
      <c r="AIL109" s="7"/>
      <c r="AIM109" s="7"/>
      <c r="AIN109" s="7"/>
      <c r="AIO109" s="7"/>
      <c r="AIP109" s="7"/>
      <c r="AIQ109" s="7"/>
      <c r="AIR109" s="7"/>
      <c r="AIS109" s="7"/>
      <c r="AIT109" s="7"/>
      <c r="AIU109" s="7"/>
      <c r="AIV109" s="7"/>
      <c r="AIW109" s="7"/>
      <c r="AIX109" s="7"/>
      <c r="AIY109" s="7"/>
      <c r="AIZ109" s="7"/>
      <c r="AJA109" s="7"/>
      <c r="AJB109" s="7"/>
      <c r="AJC109" s="7"/>
      <c r="AJD109" s="7"/>
      <c r="AJE109" s="7"/>
      <c r="AJF109" s="7"/>
      <c r="AJG109" s="7"/>
      <c r="AJH109" s="7"/>
      <c r="AJI109" s="7"/>
      <c r="AJJ109" s="7"/>
      <c r="AJK109" s="7"/>
      <c r="AJL109" s="7"/>
      <c r="AJM109" s="7"/>
      <c r="AJN109" s="7"/>
      <c r="AJO109" s="7"/>
      <c r="AJP109" s="7"/>
      <c r="AJQ109" s="7"/>
      <c r="AJR109" s="7"/>
      <c r="AJS109" s="7"/>
      <c r="AJT109" s="7"/>
      <c r="AJU109" s="7"/>
      <c r="AJV109" s="7"/>
      <c r="AJW109" s="7"/>
      <c r="AJX109" s="7"/>
      <c r="AJY109" s="7"/>
      <c r="AJZ109" s="7"/>
      <c r="AKA109" s="7"/>
      <c r="AKB109" s="7"/>
      <c r="AKC109" s="7"/>
      <c r="AKD109" s="7"/>
      <c r="AKE109" s="7"/>
      <c r="AKF109" s="7"/>
      <c r="AKG109" s="7"/>
      <c r="AKH109" s="7"/>
      <c r="AKI109" s="7"/>
      <c r="AKJ109" s="7"/>
      <c r="AKK109" s="7"/>
      <c r="AKL109" s="7"/>
      <c r="AKM109" s="7"/>
      <c r="AKN109" s="7"/>
      <c r="AKO109" s="7"/>
      <c r="AKP109" s="7"/>
      <c r="AKQ109" s="7"/>
      <c r="AKR109" s="7"/>
      <c r="AKS109" s="7"/>
      <c r="AKT109" s="7"/>
      <c r="AKU109" s="7"/>
      <c r="AKV109" s="7"/>
      <c r="AKW109" s="7"/>
      <c r="AKX109" s="7"/>
      <c r="AKY109" s="7"/>
      <c r="AKZ109" s="7"/>
      <c r="ALA109" s="7"/>
      <c r="ALB109" s="7"/>
      <c r="ALC109" s="7"/>
      <c r="ALD109" s="7"/>
      <c r="ALE109" s="7"/>
      <c r="ALF109" s="7"/>
      <c r="ALG109" s="7"/>
      <c r="ALH109" s="7"/>
      <c r="ALI109" s="7"/>
      <c r="ALJ109" s="7"/>
      <c r="ALK109" s="7"/>
      <c r="ALL109" s="7"/>
      <c r="ALM109" s="7"/>
      <c r="ALN109" s="7"/>
      <c r="ALO109" s="7"/>
      <c r="ALP109" s="7"/>
      <c r="ALQ109" s="7"/>
      <c r="ALR109" s="7"/>
      <c r="ALS109" s="7"/>
      <c r="ALT109" s="7"/>
      <c r="ALU109" s="7"/>
      <c r="ALV109" s="7"/>
      <c r="ALW109" s="7"/>
      <c r="ALX109" s="7"/>
      <c r="ALY109" s="7"/>
      <c r="ALZ109" s="7"/>
      <c r="AMA109" s="7"/>
      <c r="AMB109" s="7"/>
      <c r="AMC109" s="7"/>
      <c r="AMD109" s="7"/>
      <c r="AME109" s="7"/>
      <c r="AMF109" s="7"/>
      <c r="AMG109" s="7"/>
      <c r="AMH109" s="7"/>
      <c r="AMI109" s="7"/>
      <c r="AMJ109" s="7"/>
    </row>
    <row r="110" spans="1:1024" s="6" customFormat="1" x14ac:dyDescent="0.25">
      <c r="A110" s="43"/>
      <c r="B110" s="44"/>
      <c r="C110" s="45"/>
      <c r="D110" s="45"/>
      <c r="E110" s="18"/>
      <c r="F110" s="284"/>
      <c r="G110" s="18"/>
      <c r="H110" s="280"/>
      <c r="I110" s="318"/>
      <c r="J110" s="319"/>
      <c r="K110" s="18"/>
      <c r="L110" s="18"/>
      <c r="M110" s="18"/>
      <c r="N110" s="18"/>
      <c r="O110" s="18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7"/>
      <c r="ADO110" s="7"/>
      <c r="ADP110" s="7"/>
      <c r="ADQ110" s="7"/>
      <c r="ADR110" s="7"/>
      <c r="ADS110" s="7"/>
      <c r="ADT110" s="7"/>
      <c r="ADU110" s="7"/>
      <c r="ADV110" s="7"/>
      <c r="ADW110" s="7"/>
      <c r="ADX110" s="7"/>
      <c r="ADY110" s="7"/>
      <c r="ADZ110" s="7"/>
      <c r="AEA110" s="7"/>
      <c r="AEB110" s="7"/>
      <c r="AEC110" s="7"/>
      <c r="AED110" s="7"/>
      <c r="AEE110" s="7"/>
      <c r="AEF110" s="7"/>
      <c r="AEG110" s="7"/>
      <c r="AEH110" s="7"/>
      <c r="AEI110" s="7"/>
      <c r="AEJ110" s="7"/>
      <c r="AEK110" s="7"/>
      <c r="AEL110" s="7"/>
      <c r="AEM110" s="7"/>
      <c r="AEN110" s="7"/>
      <c r="AEO110" s="7"/>
      <c r="AEP110" s="7"/>
      <c r="AEQ110" s="7"/>
      <c r="AER110" s="7"/>
      <c r="AES110" s="7"/>
      <c r="AET110" s="7"/>
      <c r="AEU110" s="7"/>
      <c r="AEV110" s="7"/>
      <c r="AEW110" s="7"/>
      <c r="AEX110" s="7"/>
      <c r="AEY110" s="7"/>
      <c r="AEZ110" s="7"/>
      <c r="AFA110" s="7"/>
      <c r="AFB110" s="7"/>
      <c r="AFC110" s="7"/>
      <c r="AFD110" s="7"/>
      <c r="AFE110" s="7"/>
      <c r="AFF110" s="7"/>
      <c r="AFG110" s="7"/>
      <c r="AFH110" s="7"/>
      <c r="AFI110" s="7"/>
      <c r="AFJ110" s="7"/>
      <c r="AFK110" s="7"/>
      <c r="AFL110" s="7"/>
      <c r="AFM110" s="7"/>
      <c r="AFN110" s="7"/>
      <c r="AFO110" s="7"/>
      <c r="AFP110" s="7"/>
      <c r="AFQ110" s="7"/>
      <c r="AFR110" s="7"/>
      <c r="AFS110" s="7"/>
      <c r="AFT110" s="7"/>
      <c r="AFU110" s="7"/>
      <c r="AFV110" s="7"/>
      <c r="AFW110" s="7"/>
      <c r="AFX110" s="7"/>
      <c r="AFY110" s="7"/>
      <c r="AFZ110" s="7"/>
      <c r="AGA110" s="7"/>
      <c r="AGB110" s="7"/>
      <c r="AGC110" s="7"/>
      <c r="AGD110" s="7"/>
      <c r="AGE110" s="7"/>
      <c r="AGF110" s="7"/>
      <c r="AGG110" s="7"/>
      <c r="AGH110" s="7"/>
      <c r="AGI110" s="7"/>
      <c r="AGJ110" s="7"/>
      <c r="AGK110" s="7"/>
      <c r="AGL110" s="7"/>
      <c r="AGM110" s="7"/>
      <c r="AGN110" s="7"/>
      <c r="AGO110" s="7"/>
      <c r="AGP110" s="7"/>
      <c r="AGQ110" s="7"/>
      <c r="AGR110" s="7"/>
      <c r="AGS110" s="7"/>
      <c r="AGT110" s="7"/>
      <c r="AGU110" s="7"/>
      <c r="AGV110" s="7"/>
      <c r="AGW110" s="7"/>
      <c r="AGX110" s="7"/>
      <c r="AGY110" s="7"/>
      <c r="AGZ110" s="7"/>
      <c r="AHA110" s="7"/>
      <c r="AHB110" s="7"/>
      <c r="AHC110" s="7"/>
      <c r="AHD110" s="7"/>
      <c r="AHE110" s="7"/>
      <c r="AHF110" s="7"/>
      <c r="AHG110" s="7"/>
      <c r="AHH110" s="7"/>
      <c r="AHI110" s="7"/>
      <c r="AHJ110" s="7"/>
      <c r="AHK110" s="7"/>
      <c r="AHL110" s="7"/>
      <c r="AHM110" s="7"/>
      <c r="AHN110" s="7"/>
      <c r="AHO110" s="7"/>
      <c r="AHP110" s="7"/>
      <c r="AHQ110" s="7"/>
      <c r="AHR110" s="7"/>
      <c r="AHS110" s="7"/>
      <c r="AHT110" s="7"/>
      <c r="AHU110" s="7"/>
      <c r="AHV110" s="7"/>
      <c r="AHW110" s="7"/>
      <c r="AHX110" s="7"/>
      <c r="AHY110" s="7"/>
      <c r="AHZ110" s="7"/>
      <c r="AIA110" s="7"/>
      <c r="AIB110" s="7"/>
      <c r="AIC110" s="7"/>
      <c r="AID110" s="7"/>
      <c r="AIE110" s="7"/>
      <c r="AIF110" s="7"/>
      <c r="AIG110" s="7"/>
      <c r="AIH110" s="7"/>
      <c r="AII110" s="7"/>
      <c r="AIJ110" s="7"/>
      <c r="AIK110" s="7"/>
      <c r="AIL110" s="7"/>
      <c r="AIM110" s="7"/>
      <c r="AIN110" s="7"/>
      <c r="AIO110" s="7"/>
      <c r="AIP110" s="7"/>
      <c r="AIQ110" s="7"/>
      <c r="AIR110" s="7"/>
      <c r="AIS110" s="7"/>
      <c r="AIT110" s="7"/>
      <c r="AIU110" s="7"/>
      <c r="AIV110" s="7"/>
      <c r="AIW110" s="7"/>
      <c r="AIX110" s="7"/>
      <c r="AIY110" s="7"/>
      <c r="AIZ110" s="7"/>
      <c r="AJA110" s="7"/>
      <c r="AJB110" s="7"/>
      <c r="AJC110" s="7"/>
      <c r="AJD110" s="7"/>
      <c r="AJE110" s="7"/>
      <c r="AJF110" s="7"/>
      <c r="AJG110" s="7"/>
      <c r="AJH110" s="7"/>
      <c r="AJI110" s="7"/>
      <c r="AJJ110" s="7"/>
      <c r="AJK110" s="7"/>
      <c r="AJL110" s="7"/>
      <c r="AJM110" s="7"/>
      <c r="AJN110" s="7"/>
      <c r="AJO110" s="7"/>
      <c r="AJP110" s="7"/>
      <c r="AJQ110" s="7"/>
      <c r="AJR110" s="7"/>
      <c r="AJS110" s="7"/>
      <c r="AJT110" s="7"/>
      <c r="AJU110" s="7"/>
      <c r="AJV110" s="7"/>
      <c r="AJW110" s="7"/>
      <c r="AJX110" s="7"/>
      <c r="AJY110" s="7"/>
      <c r="AJZ110" s="7"/>
      <c r="AKA110" s="7"/>
      <c r="AKB110" s="7"/>
      <c r="AKC110" s="7"/>
      <c r="AKD110" s="7"/>
      <c r="AKE110" s="7"/>
      <c r="AKF110" s="7"/>
      <c r="AKG110" s="7"/>
      <c r="AKH110" s="7"/>
      <c r="AKI110" s="7"/>
      <c r="AKJ110" s="7"/>
      <c r="AKK110" s="7"/>
      <c r="AKL110" s="7"/>
      <c r="AKM110" s="7"/>
      <c r="AKN110" s="7"/>
      <c r="AKO110" s="7"/>
      <c r="AKP110" s="7"/>
      <c r="AKQ110" s="7"/>
      <c r="AKR110" s="7"/>
      <c r="AKS110" s="7"/>
      <c r="AKT110" s="7"/>
      <c r="AKU110" s="7"/>
      <c r="AKV110" s="7"/>
      <c r="AKW110" s="7"/>
      <c r="AKX110" s="7"/>
      <c r="AKY110" s="7"/>
      <c r="AKZ110" s="7"/>
      <c r="ALA110" s="7"/>
      <c r="ALB110" s="7"/>
      <c r="ALC110" s="7"/>
      <c r="ALD110" s="7"/>
      <c r="ALE110" s="7"/>
      <c r="ALF110" s="7"/>
      <c r="ALG110" s="7"/>
      <c r="ALH110" s="7"/>
      <c r="ALI110" s="7"/>
      <c r="ALJ110" s="7"/>
      <c r="ALK110" s="7"/>
      <c r="ALL110" s="7"/>
      <c r="ALM110" s="7"/>
      <c r="ALN110" s="7"/>
      <c r="ALO110" s="7"/>
      <c r="ALP110" s="7"/>
      <c r="ALQ110" s="7"/>
      <c r="ALR110" s="7"/>
      <c r="ALS110" s="7"/>
      <c r="ALT110" s="7"/>
      <c r="ALU110" s="7"/>
      <c r="ALV110" s="7"/>
      <c r="ALW110" s="7"/>
      <c r="ALX110" s="7"/>
      <c r="ALY110" s="7"/>
      <c r="ALZ110" s="7"/>
      <c r="AMA110" s="7"/>
      <c r="AMB110" s="7"/>
      <c r="AMC110" s="7"/>
      <c r="AMD110" s="7"/>
      <c r="AME110" s="7"/>
      <c r="AMF110" s="7"/>
      <c r="AMG110" s="7"/>
      <c r="AMH110" s="7"/>
      <c r="AMI110" s="7"/>
      <c r="AMJ110" s="7"/>
    </row>
    <row r="111" spans="1:1024" x14ac:dyDescent="0.25">
      <c r="B111" s="44"/>
      <c r="C111" s="45"/>
      <c r="D111" s="45"/>
      <c r="I111" s="318"/>
      <c r="J111" s="319"/>
    </row>
    <row r="114" spans="2:9" x14ac:dyDescent="0.25">
      <c r="B114" s="4"/>
      <c r="I114" s="323"/>
    </row>
  </sheetData>
  <pageMargins left="0.78740157480314965" right="0.78740157480314965" top="0.98425196850393704" bottom="0.98425196850393704" header="0.51181102362204722" footer="0.51181102362204722"/>
  <pageSetup paperSize="9" scale="80" firstPageNumber="0" orientation="portrait" horizontalDpi="1200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O18"/>
  <sheetViews>
    <sheetView workbookViewId="0">
      <selection activeCell="D38" sqref="D38"/>
    </sheetView>
  </sheetViews>
  <sheetFormatPr defaultColWidth="0" defaultRowHeight="12.75" x14ac:dyDescent="0.2"/>
  <cols>
    <col min="1" max="1" width="5.625" style="275" customWidth="1"/>
    <col min="2" max="2" width="35.5" style="275" customWidth="1"/>
    <col min="3" max="3" width="10.875" style="59" customWidth="1"/>
    <col min="4" max="15" width="10.875" style="60" customWidth="1"/>
    <col min="16" max="246" width="10.875" style="25" customWidth="1"/>
    <col min="247" max="16384" width="0" style="25" hidden="1"/>
  </cols>
  <sheetData>
    <row r="1" spans="1:3" ht="15" x14ac:dyDescent="0.25">
      <c r="A1" s="31" t="s">
        <v>360</v>
      </c>
      <c r="B1" s="32"/>
      <c r="C1" s="30"/>
    </row>
    <row r="2" spans="1:3" ht="15" x14ac:dyDescent="0.25">
      <c r="A2" s="31" t="s">
        <v>361</v>
      </c>
      <c r="B2" s="32"/>
      <c r="C2" s="30"/>
    </row>
    <row r="3" spans="1:3" ht="15" x14ac:dyDescent="0.25">
      <c r="A3" s="31" t="s">
        <v>362</v>
      </c>
      <c r="B3" s="32"/>
      <c r="C3" s="30"/>
    </row>
    <row r="4" spans="1:3" ht="15" x14ac:dyDescent="0.25">
      <c r="A4" s="31" t="s">
        <v>363</v>
      </c>
      <c r="B4" s="32"/>
      <c r="C4" s="30"/>
    </row>
    <row r="5" spans="1:3" x14ac:dyDescent="0.2">
      <c r="A5" s="61" t="s">
        <v>93</v>
      </c>
      <c r="B5" s="61"/>
    </row>
    <row r="6" spans="1:3" x14ac:dyDescent="0.2">
      <c r="A6" s="275" t="s">
        <v>21</v>
      </c>
    </row>
    <row r="7" spans="1:3" ht="18.75" x14ac:dyDescent="0.3">
      <c r="A7" s="276" t="s">
        <v>219</v>
      </c>
      <c r="B7" s="276"/>
    </row>
    <row r="10" spans="1:3" x14ac:dyDescent="0.2">
      <c r="A10" s="277" t="s">
        <v>220</v>
      </c>
      <c r="B10" s="277" t="s">
        <v>0</v>
      </c>
      <c r="C10" s="278" t="s">
        <v>3</v>
      </c>
    </row>
    <row r="12" spans="1:3" x14ac:dyDescent="0.2">
      <c r="A12" s="275" t="s">
        <v>642</v>
      </c>
      <c r="B12" s="275" t="s">
        <v>445</v>
      </c>
      <c r="C12" s="59">
        <f>specifikace!H18</f>
        <v>0</v>
      </c>
    </row>
    <row r="13" spans="1:3" x14ac:dyDescent="0.2">
      <c r="A13" s="275" t="s">
        <v>643</v>
      </c>
      <c r="B13" s="275" t="s">
        <v>364</v>
      </c>
      <c r="C13" s="59">
        <f>specifikace!H107</f>
        <v>0</v>
      </c>
    </row>
    <row r="14" spans="1:3" x14ac:dyDescent="0.2">
      <c r="A14" s="275" t="s">
        <v>644</v>
      </c>
      <c r="B14" s="275" t="s">
        <v>365</v>
      </c>
      <c r="C14" s="59">
        <f>specifikace!H146</f>
        <v>0</v>
      </c>
    </row>
    <row r="15" spans="1:3" x14ac:dyDescent="0.2">
      <c r="A15" s="275" t="s">
        <v>645</v>
      </c>
      <c r="B15" s="275" t="s">
        <v>366</v>
      </c>
      <c r="C15" s="59">
        <f>specifikace!H187</f>
        <v>0</v>
      </c>
    </row>
    <row r="16" spans="1:3" x14ac:dyDescent="0.2">
      <c r="A16" s="275" t="s">
        <v>646</v>
      </c>
      <c r="B16" s="275" t="s">
        <v>367</v>
      </c>
      <c r="C16" s="59">
        <f>specifikace!H223</f>
        <v>0</v>
      </c>
    </row>
    <row r="18" spans="2:3" x14ac:dyDescent="0.2">
      <c r="B18" s="275" t="s">
        <v>221</v>
      </c>
      <c r="C18" s="71">
        <f>SUM(C12:C17)</f>
        <v>0</v>
      </c>
    </row>
  </sheetData>
  <pageMargins left="0.78740157480314965" right="0.78740157480314965" top="0.98425196850393704" bottom="0.98425196850393704" header="0.51181102362204722" footer="0.51181102362204722"/>
  <pageSetup paperSize="9" scale="80" orientation="portrait" horizontalDpi="300" verticalDpi="300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O15899"/>
  <sheetViews>
    <sheetView zoomScaleNormal="100" workbookViewId="0">
      <selection activeCell="J16" sqref="J16"/>
    </sheetView>
  </sheetViews>
  <sheetFormatPr defaultRowHeight="12.75" x14ac:dyDescent="0.2"/>
  <cols>
    <col min="1" max="1" width="20.625" style="60" customWidth="1"/>
    <col min="2" max="3" width="10.625" style="60" customWidth="1"/>
    <col min="4" max="4" width="4.625" style="60" customWidth="1"/>
    <col min="5" max="5" width="6.625" style="247" customWidth="1"/>
    <col min="6" max="6" width="3.625" style="60" customWidth="1"/>
    <col min="7" max="7" width="8.625" style="59" customWidth="1"/>
    <col min="8" max="8" width="10.875" style="59" customWidth="1"/>
    <col min="9" max="15" width="10.875" style="60" customWidth="1"/>
    <col min="16" max="219" width="10.875" style="25" customWidth="1"/>
    <col min="220" max="16384" width="9" style="25"/>
  </cols>
  <sheetData>
    <row r="1" spans="1:9" ht="15" x14ac:dyDescent="0.25">
      <c r="A1" s="31" t="s">
        <v>360</v>
      </c>
      <c r="B1" s="32"/>
      <c r="C1" s="30"/>
      <c r="D1" s="56"/>
      <c r="E1" s="57"/>
      <c r="F1" s="56"/>
      <c r="G1" s="58"/>
    </row>
    <row r="2" spans="1:9" ht="15" x14ac:dyDescent="0.25">
      <c r="A2" s="31" t="s">
        <v>361</v>
      </c>
      <c r="B2" s="32"/>
      <c r="C2" s="30"/>
      <c r="D2" s="56"/>
      <c r="E2" s="57"/>
      <c r="F2" s="56"/>
      <c r="G2" s="58"/>
    </row>
    <row r="3" spans="1:9" ht="15" x14ac:dyDescent="0.25">
      <c r="A3" s="31" t="s">
        <v>362</v>
      </c>
      <c r="B3" s="32"/>
      <c r="C3" s="30"/>
      <c r="D3" s="56"/>
      <c r="E3" s="57"/>
      <c r="F3" s="56"/>
      <c r="G3" s="58"/>
    </row>
    <row r="4" spans="1:9" ht="15" x14ac:dyDescent="0.25">
      <c r="A4" s="31" t="s">
        <v>363</v>
      </c>
      <c r="B4" s="32"/>
      <c r="C4" s="30"/>
      <c r="D4" s="56"/>
      <c r="E4" s="57"/>
      <c r="F4" s="56"/>
      <c r="G4" s="58"/>
    </row>
    <row r="5" spans="1:9" x14ac:dyDescent="0.2">
      <c r="A5" s="61" t="s">
        <v>93</v>
      </c>
      <c r="B5" s="56"/>
      <c r="C5" s="56"/>
      <c r="D5" s="56"/>
      <c r="E5" s="57"/>
      <c r="F5" s="56"/>
      <c r="G5" s="58"/>
    </row>
    <row r="6" spans="1:9" x14ac:dyDescent="0.2">
      <c r="B6" s="56"/>
      <c r="C6" s="56"/>
      <c r="D6" s="56"/>
      <c r="E6" s="57"/>
      <c r="F6" s="56"/>
      <c r="G6" s="58"/>
    </row>
    <row r="7" spans="1:9" ht="18.75" x14ac:dyDescent="0.3">
      <c r="A7" s="62" t="s">
        <v>222</v>
      </c>
      <c r="B7" s="63"/>
      <c r="C7" s="63"/>
      <c r="D7" s="63"/>
      <c r="E7" s="64"/>
      <c r="F7" s="63"/>
      <c r="G7" s="58"/>
    </row>
    <row r="8" spans="1:9" x14ac:dyDescent="0.2">
      <c r="E8" s="65"/>
    </row>
    <row r="9" spans="1:9" x14ac:dyDescent="0.2">
      <c r="E9" s="65"/>
    </row>
    <row r="10" spans="1:9" x14ac:dyDescent="0.2">
      <c r="A10" s="5" t="s">
        <v>0</v>
      </c>
      <c r="B10" s="66"/>
      <c r="C10" s="66"/>
      <c r="D10" s="66"/>
      <c r="E10" s="67" t="s">
        <v>1</v>
      </c>
      <c r="F10" s="5" t="s">
        <v>2</v>
      </c>
      <c r="G10" s="68" t="s">
        <v>3</v>
      </c>
      <c r="H10" s="68" t="s">
        <v>4</v>
      </c>
      <c r="I10" s="69" t="s">
        <v>5</v>
      </c>
    </row>
    <row r="11" spans="1:9" x14ac:dyDescent="0.2">
      <c r="E11" s="65"/>
    </row>
    <row r="12" spans="1:9" ht="15.75" x14ac:dyDescent="0.25">
      <c r="A12" s="70" t="s">
        <v>225</v>
      </c>
      <c r="E12" s="65"/>
    </row>
    <row r="13" spans="1:9" x14ac:dyDescent="0.2">
      <c r="A13" s="60" t="s">
        <v>226</v>
      </c>
      <c r="E13" s="65">
        <v>1</v>
      </c>
      <c r="F13" s="60" t="s">
        <v>8</v>
      </c>
      <c r="G13" s="372"/>
      <c r="H13" s="59">
        <f>E13*G13</f>
        <v>0</v>
      </c>
    </row>
    <row r="14" spans="1:9" x14ac:dyDescent="0.2">
      <c r="A14" s="60" t="s">
        <v>227</v>
      </c>
      <c r="E14" s="65"/>
    </row>
    <row r="15" spans="1:9" x14ac:dyDescent="0.2">
      <c r="E15" s="65"/>
    </row>
    <row r="16" spans="1:9" x14ac:dyDescent="0.2">
      <c r="A16" s="60" t="s">
        <v>223</v>
      </c>
      <c r="E16" s="65">
        <v>1</v>
      </c>
      <c r="F16" s="60" t="s">
        <v>8</v>
      </c>
      <c r="G16" s="372"/>
      <c r="H16" s="59">
        <f>E16*G16</f>
        <v>0</v>
      </c>
    </row>
    <row r="17" spans="1:8" x14ac:dyDescent="0.2">
      <c r="E17" s="65"/>
    </row>
    <row r="18" spans="1:8" x14ac:dyDescent="0.2">
      <c r="A18" s="60" t="s">
        <v>224</v>
      </c>
      <c r="E18" s="65"/>
      <c r="H18" s="71">
        <f>SUM(H13:H16)</f>
        <v>0</v>
      </c>
    </row>
    <row r="19" spans="1:8" x14ac:dyDescent="0.2">
      <c r="E19" s="65"/>
    </row>
    <row r="20" spans="1:8" x14ac:dyDescent="0.2">
      <c r="E20" s="65"/>
    </row>
    <row r="21" spans="1:8" ht="15.75" x14ac:dyDescent="0.25">
      <c r="A21" s="72" t="s">
        <v>421</v>
      </c>
      <c r="B21" s="73"/>
      <c r="C21" s="73"/>
      <c r="D21" s="73"/>
      <c r="E21" s="65">
        <v>1</v>
      </c>
      <c r="F21" s="60" t="s">
        <v>8</v>
      </c>
      <c r="H21" s="27"/>
    </row>
    <row r="22" spans="1:8" x14ac:dyDescent="0.2">
      <c r="A22" s="74" t="s">
        <v>272</v>
      </c>
      <c r="B22" s="75"/>
      <c r="C22" s="74"/>
      <c r="D22" s="74"/>
      <c r="E22" s="76"/>
      <c r="F22" s="74"/>
      <c r="G22" s="26"/>
      <c r="H22" s="77"/>
    </row>
    <row r="23" spans="1:8" x14ac:dyDescent="0.2">
      <c r="A23" s="74" t="s">
        <v>273</v>
      </c>
      <c r="B23" s="75"/>
      <c r="C23" s="74"/>
      <c r="D23" s="74"/>
      <c r="E23" s="76"/>
      <c r="F23" s="74"/>
      <c r="G23" s="26"/>
      <c r="H23" s="77"/>
    </row>
    <row r="24" spans="1:8" x14ac:dyDescent="0.2">
      <c r="A24" s="74" t="s">
        <v>274</v>
      </c>
      <c r="B24" s="75"/>
      <c r="C24" s="74"/>
      <c r="D24" s="74"/>
      <c r="E24" s="76"/>
      <c r="F24" s="74"/>
      <c r="G24" s="26"/>
      <c r="H24" s="77"/>
    </row>
    <row r="25" spans="1:8" x14ac:dyDescent="0.2">
      <c r="A25" s="74" t="s">
        <v>275</v>
      </c>
      <c r="B25" s="75"/>
      <c r="C25" s="74"/>
      <c r="D25" s="74"/>
      <c r="E25" s="76"/>
      <c r="F25" s="74"/>
      <c r="G25" s="26"/>
      <c r="H25" s="77"/>
    </row>
    <row r="26" spans="1:8" x14ac:dyDescent="0.2">
      <c r="A26" s="74" t="s">
        <v>422</v>
      </c>
      <c r="B26" s="75"/>
      <c r="C26" s="74"/>
      <c r="D26" s="74"/>
      <c r="E26" s="76"/>
      <c r="F26" s="74"/>
      <c r="G26" s="26"/>
      <c r="H26" s="77"/>
    </row>
    <row r="27" spans="1:8" x14ac:dyDescent="0.2">
      <c r="A27" s="74" t="s">
        <v>423</v>
      </c>
      <c r="B27" s="75"/>
      <c r="C27" s="74"/>
      <c r="D27" s="74"/>
      <c r="E27" s="76"/>
      <c r="F27" s="74"/>
      <c r="G27" s="26"/>
      <c r="H27" s="77"/>
    </row>
    <row r="28" spans="1:8" x14ac:dyDescent="0.2">
      <c r="A28" s="74" t="s">
        <v>424</v>
      </c>
      <c r="B28" s="75"/>
      <c r="C28" s="74"/>
      <c r="D28" s="74"/>
      <c r="E28" s="76"/>
      <c r="F28" s="74"/>
      <c r="G28" s="26"/>
      <c r="H28" s="77"/>
    </row>
    <row r="30" spans="1:8" x14ac:dyDescent="0.2">
      <c r="A30" s="78" t="s">
        <v>295</v>
      </c>
      <c r="B30" s="79"/>
      <c r="C30" s="79"/>
      <c r="D30" s="78"/>
      <c r="E30" s="80">
        <v>1</v>
      </c>
      <c r="F30" s="78" t="s">
        <v>8</v>
      </c>
      <c r="G30" s="373"/>
      <c r="H30" s="81">
        <f>E30*G30</f>
        <v>0</v>
      </c>
    </row>
    <row r="31" spans="1:8" x14ac:dyDescent="0.2">
      <c r="A31" s="82" t="s">
        <v>276</v>
      </c>
      <c r="B31" s="83"/>
      <c r="C31" s="83"/>
      <c r="D31" s="82"/>
      <c r="E31" s="84">
        <v>1</v>
      </c>
      <c r="F31" s="82" t="s">
        <v>8</v>
      </c>
      <c r="G31" s="374"/>
      <c r="H31" s="81">
        <f t="shared" ref="H31:H35" si="0">E31*G31</f>
        <v>0</v>
      </c>
    </row>
    <row r="32" spans="1:8" x14ac:dyDescent="0.2">
      <c r="A32" s="85" t="s">
        <v>296</v>
      </c>
      <c r="B32" s="86"/>
      <c r="C32" s="86"/>
      <c r="D32" s="85"/>
      <c r="E32" s="87">
        <v>1</v>
      </c>
      <c r="F32" s="85" t="s">
        <v>8</v>
      </c>
      <c r="G32" s="375"/>
      <c r="H32" s="81">
        <f t="shared" si="0"/>
        <v>0</v>
      </c>
    </row>
    <row r="33" spans="1:8" x14ac:dyDescent="0.2">
      <c r="A33" s="88" t="s">
        <v>277</v>
      </c>
      <c r="B33" s="89"/>
      <c r="C33" s="89"/>
      <c r="D33" s="88"/>
      <c r="E33" s="90">
        <v>2</v>
      </c>
      <c r="F33" s="88" t="s">
        <v>278</v>
      </c>
      <c r="G33" s="376"/>
      <c r="H33" s="81">
        <f t="shared" si="0"/>
        <v>0</v>
      </c>
    </row>
    <row r="34" spans="1:8" x14ac:dyDescent="0.2">
      <c r="A34" s="91" t="s">
        <v>279</v>
      </c>
      <c r="B34" s="92"/>
      <c r="C34" s="92"/>
      <c r="D34" s="91" t="s">
        <v>21</v>
      </c>
      <c r="E34" s="93">
        <v>2.4</v>
      </c>
      <c r="F34" s="91" t="s">
        <v>280</v>
      </c>
      <c r="G34" s="377"/>
      <c r="H34" s="81">
        <f t="shared" si="0"/>
        <v>0</v>
      </c>
    </row>
    <row r="35" spans="1:8" x14ac:dyDescent="0.2">
      <c r="A35" s="94" t="s">
        <v>281</v>
      </c>
      <c r="B35" s="95"/>
      <c r="C35" s="94" t="s">
        <v>21</v>
      </c>
      <c r="D35" s="94"/>
      <c r="E35" s="96">
        <v>2</v>
      </c>
      <c r="F35" s="94" t="s">
        <v>8</v>
      </c>
      <c r="G35" s="378"/>
      <c r="H35" s="81">
        <f t="shared" si="0"/>
        <v>0</v>
      </c>
    </row>
    <row r="36" spans="1:8" x14ac:dyDescent="0.2">
      <c r="A36" s="97"/>
      <c r="B36" s="97"/>
      <c r="C36" s="97"/>
      <c r="D36" s="97"/>
      <c r="E36" s="98"/>
      <c r="F36" s="97"/>
      <c r="G36" s="27"/>
      <c r="H36" s="27"/>
    </row>
    <row r="37" spans="1:8" x14ac:dyDescent="0.2">
      <c r="A37" s="99" t="s">
        <v>233</v>
      </c>
      <c r="B37" s="100" t="s">
        <v>293</v>
      </c>
      <c r="C37" s="100" t="s">
        <v>294</v>
      </c>
      <c r="D37" s="99"/>
      <c r="E37" s="101">
        <v>6</v>
      </c>
      <c r="F37" s="99" t="s">
        <v>12</v>
      </c>
      <c r="G37" s="379"/>
      <c r="H37" s="81">
        <f t="shared" ref="H37:H38" si="1">E37*G37</f>
        <v>0</v>
      </c>
    </row>
    <row r="38" spans="1:8" x14ac:dyDescent="0.2">
      <c r="A38" s="102" t="s">
        <v>233</v>
      </c>
      <c r="B38" s="103" t="s">
        <v>282</v>
      </c>
      <c r="C38" s="103" t="s">
        <v>283</v>
      </c>
      <c r="D38" s="102" t="s">
        <v>21</v>
      </c>
      <c r="E38" s="104">
        <v>4</v>
      </c>
      <c r="F38" s="102" t="s">
        <v>12</v>
      </c>
      <c r="G38" s="380"/>
      <c r="H38" s="81">
        <f t="shared" si="1"/>
        <v>0</v>
      </c>
    </row>
    <row r="39" spans="1:8" x14ac:dyDescent="0.2">
      <c r="A39" s="73"/>
      <c r="B39" s="73"/>
      <c r="C39" s="73"/>
      <c r="D39" s="73"/>
      <c r="E39" s="105"/>
      <c r="F39" s="73"/>
      <c r="H39" s="27"/>
    </row>
    <row r="40" spans="1:8" x14ac:dyDescent="0.2">
      <c r="A40" s="106" t="s">
        <v>287</v>
      </c>
      <c r="B40" s="106" t="s">
        <v>335</v>
      </c>
      <c r="C40" s="107" t="s">
        <v>288</v>
      </c>
      <c r="D40" s="106"/>
      <c r="E40" s="108">
        <v>2</v>
      </c>
      <c r="F40" s="106" t="s">
        <v>8</v>
      </c>
      <c r="G40" s="381"/>
      <c r="H40" s="81">
        <f t="shared" ref="H40:H44" si="2">E40*G40</f>
        <v>0</v>
      </c>
    </row>
    <row r="41" spans="1:8" x14ac:dyDescent="0.2">
      <c r="A41" s="109" t="s">
        <v>325</v>
      </c>
      <c r="B41" s="109" t="s">
        <v>314</v>
      </c>
      <c r="C41" s="109" t="s">
        <v>425</v>
      </c>
      <c r="D41" s="109"/>
      <c r="E41" s="110">
        <v>1</v>
      </c>
      <c r="F41" s="109" t="s">
        <v>8</v>
      </c>
      <c r="G41" s="382"/>
      <c r="H41" s="81">
        <f t="shared" si="2"/>
        <v>0</v>
      </c>
    </row>
    <row r="42" spans="1:8" x14ac:dyDescent="0.2">
      <c r="A42" s="111" t="s">
        <v>237</v>
      </c>
      <c r="B42" s="111" t="s">
        <v>238</v>
      </c>
      <c r="C42" s="111" t="s">
        <v>239</v>
      </c>
      <c r="D42" s="111"/>
      <c r="E42" s="112">
        <v>2</v>
      </c>
      <c r="F42" s="111" t="s">
        <v>8</v>
      </c>
      <c r="G42" s="383"/>
      <c r="H42" s="81">
        <f t="shared" si="2"/>
        <v>0</v>
      </c>
    </row>
    <row r="43" spans="1:8" x14ac:dyDescent="0.2">
      <c r="A43" s="113" t="s">
        <v>426</v>
      </c>
      <c r="B43" s="113" t="s">
        <v>427</v>
      </c>
      <c r="C43" s="113" t="s">
        <v>428</v>
      </c>
      <c r="D43" s="113"/>
      <c r="E43" s="114">
        <v>3</v>
      </c>
      <c r="F43" s="113" t="s">
        <v>8</v>
      </c>
      <c r="G43" s="384"/>
      <c r="H43" s="81">
        <f t="shared" si="2"/>
        <v>0</v>
      </c>
    </row>
    <row r="44" spans="1:8" x14ac:dyDescent="0.2">
      <c r="A44" s="97" t="s">
        <v>334</v>
      </c>
      <c r="B44" s="97"/>
      <c r="C44" s="115"/>
      <c r="D44" s="97"/>
      <c r="E44" s="116">
        <v>1</v>
      </c>
      <c r="F44" s="97" t="s">
        <v>8</v>
      </c>
      <c r="G44" s="385"/>
      <c r="H44" s="81">
        <f t="shared" si="2"/>
        <v>0</v>
      </c>
    </row>
    <row r="45" spans="1:8" x14ac:dyDescent="0.2">
      <c r="A45" s="97"/>
      <c r="B45" s="97"/>
      <c r="C45" s="115"/>
      <c r="D45" s="97"/>
      <c r="E45" s="116"/>
      <c r="F45" s="97"/>
      <c r="G45" s="27"/>
      <c r="H45" s="27"/>
    </row>
    <row r="46" spans="1:8" x14ac:dyDescent="0.2">
      <c r="A46" s="117" t="s">
        <v>297</v>
      </c>
      <c r="B46" s="117" t="s">
        <v>328</v>
      </c>
      <c r="C46" s="117"/>
      <c r="D46" s="117"/>
      <c r="E46" s="118">
        <v>1</v>
      </c>
      <c r="F46" s="117" t="s">
        <v>8</v>
      </c>
      <c r="G46" s="386"/>
      <c r="H46" s="81">
        <f t="shared" ref="H46:H50" si="3">E46*G46</f>
        <v>0</v>
      </c>
    </row>
    <row r="47" spans="1:8" x14ac:dyDescent="0.2">
      <c r="A47" s="119" t="s">
        <v>299</v>
      </c>
      <c r="B47" s="119" t="s">
        <v>329</v>
      </c>
      <c r="C47" s="120"/>
      <c r="D47" s="119"/>
      <c r="E47" s="121">
        <v>1</v>
      </c>
      <c r="F47" s="119" t="s">
        <v>8</v>
      </c>
      <c r="G47" s="387"/>
      <c r="H47" s="81">
        <f t="shared" si="3"/>
        <v>0</v>
      </c>
    </row>
    <row r="48" spans="1:8" x14ac:dyDescent="0.2">
      <c r="A48" s="122" t="s">
        <v>330</v>
      </c>
      <c r="B48" s="122" t="s">
        <v>342</v>
      </c>
      <c r="C48" s="123"/>
      <c r="D48" s="122"/>
      <c r="E48" s="124">
        <v>1</v>
      </c>
      <c r="F48" s="122" t="s">
        <v>8</v>
      </c>
      <c r="G48" s="388"/>
      <c r="H48" s="81">
        <f t="shared" si="3"/>
        <v>0</v>
      </c>
    </row>
    <row r="49" spans="1:8" x14ac:dyDescent="0.2">
      <c r="A49" s="125" t="s">
        <v>301</v>
      </c>
      <c r="B49" s="125" t="s">
        <v>302</v>
      </c>
      <c r="C49" s="126"/>
      <c r="D49" s="125"/>
      <c r="E49" s="127">
        <v>1</v>
      </c>
      <c r="F49" s="125" t="s">
        <v>8</v>
      </c>
      <c r="G49" s="389"/>
      <c r="H49" s="81">
        <f t="shared" si="3"/>
        <v>0</v>
      </c>
    </row>
    <row r="50" spans="1:8" x14ac:dyDescent="0.2">
      <c r="A50" s="128" t="s">
        <v>303</v>
      </c>
      <c r="B50" s="128" t="s">
        <v>304</v>
      </c>
      <c r="C50" s="129"/>
      <c r="D50" s="128"/>
      <c r="E50" s="130">
        <v>1</v>
      </c>
      <c r="F50" s="128" t="s">
        <v>8</v>
      </c>
      <c r="G50" s="390"/>
      <c r="H50" s="81">
        <f t="shared" si="3"/>
        <v>0</v>
      </c>
    </row>
    <row r="51" spans="1:8" x14ac:dyDescent="0.2">
      <c r="A51" s="97"/>
      <c r="B51" s="97"/>
      <c r="C51" s="115"/>
      <c r="D51" s="97"/>
      <c r="E51" s="131"/>
      <c r="F51" s="97"/>
      <c r="G51" s="132"/>
      <c r="H51" s="27"/>
    </row>
    <row r="52" spans="1:8" x14ac:dyDescent="0.2">
      <c r="A52" s="133" t="s">
        <v>297</v>
      </c>
      <c r="B52" s="133" t="s">
        <v>298</v>
      </c>
      <c r="C52" s="133"/>
      <c r="D52" s="133"/>
      <c r="E52" s="134">
        <v>3</v>
      </c>
      <c r="F52" s="133" t="s">
        <v>8</v>
      </c>
      <c r="G52" s="391"/>
      <c r="H52" s="81">
        <f t="shared" ref="H52:H58" si="4">E52*G52</f>
        <v>0</v>
      </c>
    </row>
    <row r="53" spans="1:8" x14ac:dyDescent="0.2">
      <c r="A53" s="135" t="s">
        <v>299</v>
      </c>
      <c r="B53" s="135" t="s">
        <v>300</v>
      </c>
      <c r="C53" s="136"/>
      <c r="D53" s="135"/>
      <c r="E53" s="137">
        <v>3</v>
      </c>
      <c r="F53" s="135" t="s">
        <v>8</v>
      </c>
      <c r="G53" s="392"/>
      <c r="H53" s="81">
        <f t="shared" si="4"/>
        <v>0</v>
      </c>
    </row>
    <row r="54" spans="1:8" x14ac:dyDescent="0.2">
      <c r="A54" s="138" t="s">
        <v>331</v>
      </c>
      <c r="B54" s="138" t="s">
        <v>333</v>
      </c>
      <c r="C54" s="139"/>
      <c r="D54" s="138"/>
      <c r="E54" s="140">
        <v>1</v>
      </c>
      <c r="F54" s="138" t="s">
        <v>8</v>
      </c>
      <c r="G54" s="393"/>
      <c r="H54" s="81">
        <f t="shared" si="4"/>
        <v>0</v>
      </c>
    </row>
    <row r="55" spans="1:8" x14ac:dyDescent="0.2">
      <c r="A55" s="138" t="s">
        <v>331</v>
      </c>
      <c r="B55" s="138" t="s">
        <v>332</v>
      </c>
      <c r="C55" s="139"/>
      <c r="D55" s="138"/>
      <c r="E55" s="140">
        <v>1</v>
      </c>
      <c r="F55" s="138" t="s">
        <v>8</v>
      </c>
      <c r="G55" s="393"/>
      <c r="H55" s="81">
        <f t="shared" si="4"/>
        <v>0</v>
      </c>
    </row>
    <row r="56" spans="1:8" x14ac:dyDescent="0.2">
      <c r="A56" s="141" t="s">
        <v>331</v>
      </c>
      <c r="B56" s="141" t="s">
        <v>429</v>
      </c>
      <c r="C56" s="142"/>
      <c r="D56" s="141"/>
      <c r="E56" s="143">
        <v>1</v>
      </c>
      <c r="F56" s="141" t="s">
        <v>8</v>
      </c>
      <c r="G56" s="394"/>
      <c r="H56" s="81">
        <f t="shared" si="4"/>
        <v>0</v>
      </c>
    </row>
    <row r="57" spans="1:8" x14ac:dyDescent="0.2">
      <c r="A57" s="125" t="s">
        <v>301</v>
      </c>
      <c r="B57" s="125" t="s">
        <v>302</v>
      </c>
      <c r="C57" s="126"/>
      <c r="D57" s="125"/>
      <c r="E57" s="127">
        <v>1</v>
      </c>
      <c r="F57" s="125" t="s">
        <v>8</v>
      </c>
      <c r="G57" s="389"/>
      <c r="H57" s="81">
        <f t="shared" si="4"/>
        <v>0</v>
      </c>
    </row>
    <row r="58" spans="1:8" x14ac:dyDescent="0.2">
      <c r="A58" s="128" t="s">
        <v>303</v>
      </c>
      <c r="B58" s="128" t="s">
        <v>304</v>
      </c>
      <c r="C58" s="129"/>
      <c r="D58" s="128"/>
      <c r="E58" s="130">
        <v>1</v>
      </c>
      <c r="F58" s="128" t="s">
        <v>8</v>
      </c>
      <c r="G58" s="390"/>
      <c r="H58" s="81">
        <f t="shared" si="4"/>
        <v>0</v>
      </c>
    </row>
    <row r="59" spans="1:8" x14ac:dyDescent="0.2">
      <c r="E59" s="65"/>
    </row>
    <row r="60" spans="1:8" x14ac:dyDescent="0.2">
      <c r="A60" s="144" t="s">
        <v>284</v>
      </c>
      <c r="B60" s="144" t="s">
        <v>336</v>
      </c>
      <c r="C60" s="145"/>
      <c r="D60" s="144"/>
      <c r="E60" s="146">
        <v>1</v>
      </c>
      <c r="F60" s="144" t="s">
        <v>8</v>
      </c>
      <c r="G60" s="395"/>
      <c r="H60" s="81">
        <f t="shared" ref="H60:H61" si="5">E60*G60</f>
        <v>0</v>
      </c>
    </row>
    <row r="61" spans="1:8" x14ac:dyDescent="0.2">
      <c r="A61" s="147" t="s">
        <v>338</v>
      </c>
      <c r="B61" s="147" t="s">
        <v>337</v>
      </c>
      <c r="C61" s="147" t="s">
        <v>339</v>
      </c>
      <c r="D61" s="147"/>
      <c r="E61" s="148">
        <v>3</v>
      </c>
      <c r="F61" s="147" t="s">
        <v>8</v>
      </c>
      <c r="G61" s="396"/>
      <c r="H61" s="81">
        <f t="shared" si="5"/>
        <v>0</v>
      </c>
    </row>
    <row r="62" spans="1:8" x14ac:dyDescent="0.2">
      <c r="E62" s="65"/>
    </row>
    <row r="63" spans="1:8" x14ac:dyDescent="0.2">
      <c r="A63" s="149" t="s">
        <v>284</v>
      </c>
      <c r="B63" s="149" t="s">
        <v>305</v>
      </c>
      <c r="C63" s="150"/>
      <c r="D63" s="149"/>
      <c r="E63" s="151">
        <v>2</v>
      </c>
      <c r="F63" s="149" t="s">
        <v>8</v>
      </c>
      <c r="G63" s="397"/>
      <c r="H63" s="81">
        <f t="shared" ref="H63:H70" si="6">E63*G63</f>
        <v>0</v>
      </c>
    </row>
    <row r="64" spans="1:8" x14ac:dyDescent="0.2">
      <c r="A64" s="152" t="s">
        <v>284</v>
      </c>
      <c r="B64" s="152" t="s">
        <v>340</v>
      </c>
      <c r="C64" s="153"/>
      <c r="D64" s="152"/>
      <c r="E64" s="154">
        <v>2</v>
      </c>
      <c r="F64" s="152" t="s">
        <v>8</v>
      </c>
      <c r="G64" s="398"/>
      <c r="H64" s="81">
        <f t="shared" si="6"/>
        <v>0</v>
      </c>
    </row>
    <row r="65" spans="1:8" x14ac:dyDescent="0.2">
      <c r="A65" s="155" t="s">
        <v>284</v>
      </c>
      <c r="B65" s="155" t="s">
        <v>289</v>
      </c>
      <c r="C65" s="156"/>
      <c r="D65" s="155"/>
      <c r="E65" s="157">
        <v>3</v>
      </c>
      <c r="F65" s="155" t="s">
        <v>8</v>
      </c>
      <c r="G65" s="399"/>
      <c r="H65" s="81">
        <f t="shared" si="6"/>
        <v>0</v>
      </c>
    </row>
    <row r="66" spans="1:8" x14ac:dyDescent="0.2">
      <c r="A66" s="158" t="s">
        <v>284</v>
      </c>
      <c r="B66" s="158" t="s">
        <v>290</v>
      </c>
      <c r="C66" s="159"/>
      <c r="D66" s="158"/>
      <c r="E66" s="160">
        <v>6</v>
      </c>
      <c r="F66" s="158" t="s">
        <v>8</v>
      </c>
      <c r="G66" s="400"/>
      <c r="H66" s="81">
        <f t="shared" si="6"/>
        <v>0</v>
      </c>
    </row>
    <row r="67" spans="1:8" x14ac:dyDescent="0.2">
      <c r="A67" s="161" t="s">
        <v>285</v>
      </c>
      <c r="B67" s="161" t="s">
        <v>306</v>
      </c>
      <c r="C67" s="161" t="s">
        <v>307</v>
      </c>
      <c r="D67" s="161"/>
      <c r="E67" s="162">
        <v>6</v>
      </c>
      <c r="F67" s="161" t="s">
        <v>8</v>
      </c>
      <c r="G67" s="401"/>
      <c r="H67" s="81">
        <f t="shared" si="6"/>
        <v>0</v>
      </c>
    </row>
    <row r="68" spans="1:8" x14ac:dyDescent="0.2">
      <c r="A68" s="163" t="s">
        <v>285</v>
      </c>
      <c r="B68" s="163" t="s">
        <v>306</v>
      </c>
      <c r="C68" s="163" t="s">
        <v>341</v>
      </c>
      <c r="D68" s="163"/>
      <c r="E68" s="164">
        <v>2</v>
      </c>
      <c r="F68" s="163" t="s">
        <v>8</v>
      </c>
      <c r="G68" s="402"/>
      <c r="H68" s="81">
        <f t="shared" si="6"/>
        <v>0</v>
      </c>
    </row>
    <row r="69" spans="1:8" x14ac:dyDescent="0.2">
      <c r="A69" s="165" t="s">
        <v>285</v>
      </c>
      <c r="B69" s="165" t="s">
        <v>291</v>
      </c>
      <c r="C69" s="165" t="s">
        <v>286</v>
      </c>
      <c r="D69" s="165"/>
      <c r="E69" s="166">
        <v>2</v>
      </c>
      <c r="F69" s="165" t="s">
        <v>8</v>
      </c>
      <c r="G69" s="403"/>
      <c r="H69" s="81">
        <f t="shared" si="6"/>
        <v>0</v>
      </c>
    </row>
    <row r="70" spans="1:8" x14ac:dyDescent="0.2">
      <c r="A70" s="165" t="s">
        <v>285</v>
      </c>
      <c r="B70" s="165" t="s">
        <v>291</v>
      </c>
      <c r="C70" s="165" t="s">
        <v>292</v>
      </c>
      <c r="D70" s="165"/>
      <c r="E70" s="166">
        <v>19</v>
      </c>
      <c r="F70" s="165" t="s">
        <v>8</v>
      </c>
      <c r="G70" s="403"/>
      <c r="H70" s="81">
        <f t="shared" si="6"/>
        <v>0</v>
      </c>
    </row>
    <row r="71" spans="1:8" x14ac:dyDescent="0.2">
      <c r="A71" s="167"/>
      <c r="B71" s="168"/>
      <c r="C71" s="168"/>
      <c r="D71" s="167"/>
      <c r="E71" s="167"/>
      <c r="F71" s="167"/>
      <c r="G71" s="169"/>
      <c r="H71" s="27"/>
    </row>
    <row r="72" spans="1:8" x14ac:dyDescent="0.2">
      <c r="A72" s="170" t="s">
        <v>310</v>
      </c>
      <c r="B72" s="170" t="s">
        <v>311</v>
      </c>
      <c r="C72" s="170" t="s">
        <v>312</v>
      </c>
      <c r="D72" s="170"/>
      <c r="E72" s="171">
        <v>2</v>
      </c>
      <c r="F72" s="170" t="s">
        <v>8</v>
      </c>
      <c r="G72" s="404"/>
      <c r="H72" s="81">
        <f t="shared" ref="H72:H73" si="7">E72*G72</f>
        <v>0</v>
      </c>
    </row>
    <row r="73" spans="1:8" x14ac:dyDescent="0.2">
      <c r="A73" s="172" t="s">
        <v>430</v>
      </c>
      <c r="B73" s="173" t="s">
        <v>267</v>
      </c>
      <c r="C73" s="174"/>
      <c r="D73" s="172"/>
      <c r="E73" s="175">
        <v>1</v>
      </c>
      <c r="F73" s="172" t="s">
        <v>8</v>
      </c>
      <c r="G73" s="405"/>
      <c r="H73" s="81">
        <f t="shared" si="7"/>
        <v>0</v>
      </c>
    </row>
    <row r="74" spans="1:8" x14ac:dyDescent="0.2">
      <c r="A74" s="167"/>
      <c r="B74" s="168"/>
      <c r="C74" s="168"/>
      <c r="D74" s="167"/>
      <c r="E74" s="167"/>
      <c r="F74" s="167"/>
      <c r="G74" s="169"/>
      <c r="H74" s="27"/>
    </row>
    <row r="75" spans="1:8" x14ac:dyDescent="0.2">
      <c r="A75" s="177" t="s">
        <v>255</v>
      </c>
      <c r="B75" s="177" t="s">
        <v>269</v>
      </c>
      <c r="C75" s="178"/>
      <c r="D75" s="177"/>
      <c r="E75" s="179">
        <v>1</v>
      </c>
      <c r="F75" s="177" t="s">
        <v>8</v>
      </c>
      <c r="G75" s="406"/>
      <c r="H75" s="81">
        <f t="shared" ref="H75:H77" si="8">E75*G75</f>
        <v>0</v>
      </c>
    </row>
    <row r="76" spans="1:8" x14ac:dyDescent="0.2">
      <c r="A76" s="180" t="s">
        <v>252</v>
      </c>
      <c r="B76" s="180" t="s">
        <v>253</v>
      </c>
      <c r="C76" s="181"/>
      <c r="D76" s="180"/>
      <c r="E76" s="182">
        <v>2</v>
      </c>
      <c r="F76" s="180" t="s">
        <v>8</v>
      </c>
      <c r="G76" s="407"/>
      <c r="H76" s="81">
        <f t="shared" si="8"/>
        <v>0</v>
      </c>
    </row>
    <row r="77" spans="1:8" x14ac:dyDescent="0.2">
      <c r="A77" s="183" t="s">
        <v>257</v>
      </c>
      <c r="B77" s="183" t="s">
        <v>258</v>
      </c>
      <c r="C77" s="184"/>
      <c r="D77" s="183"/>
      <c r="E77" s="184">
        <v>1</v>
      </c>
      <c r="F77" s="183" t="s">
        <v>8</v>
      </c>
      <c r="G77" s="408"/>
      <c r="H77" s="81">
        <f t="shared" si="8"/>
        <v>0</v>
      </c>
    </row>
    <row r="78" spans="1:8" x14ac:dyDescent="0.2">
      <c r="A78" s="73"/>
      <c r="B78" s="73"/>
      <c r="C78" s="73"/>
      <c r="D78" s="73"/>
      <c r="E78" s="65"/>
      <c r="F78" s="73"/>
      <c r="G78" s="185"/>
      <c r="H78" s="27"/>
    </row>
    <row r="79" spans="1:8" x14ac:dyDescent="0.2">
      <c r="A79" s="186" t="s">
        <v>270</v>
      </c>
      <c r="B79" s="187"/>
      <c r="C79" s="186" t="s">
        <v>341</v>
      </c>
      <c r="D79" s="186"/>
      <c r="E79" s="188">
        <v>1</v>
      </c>
      <c r="F79" s="186" t="s">
        <v>8</v>
      </c>
      <c r="G79" s="409"/>
      <c r="H79" s="81">
        <f t="shared" ref="H79:H91" si="9">E79*G79</f>
        <v>0</v>
      </c>
    </row>
    <row r="80" spans="1:8" x14ac:dyDescent="0.2">
      <c r="A80" s="189" t="s">
        <v>247</v>
      </c>
      <c r="B80" s="189" t="s">
        <v>248</v>
      </c>
      <c r="C80" s="189" t="s">
        <v>249</v>
      </c>
      <c r="D80" s="189"/>
      <c r="E80" s="190">
        <v>2</v>
      </c>
      <c r="F80" s="189" t="s">
        <v>8</v>
      </c>
      <c r="G80" s="410"/>
      <c r="H80" s="81">
        <f t="shared" si="9"/>
        <v>0</v>
      </c>
    </row>
    <row r="81" spans="1:8" x14ac:dyDescent="0.2">
      <c r="A81" s="191" t="s">
        <v>247</v>
      </c>
      <c r="B81" s="191" t="s">
        <v>248</v>
      </c>
      <c r="C81" s="191" t="s">
        <v>250</v>
      </c>
      <c r="D81" s="191"/>
      <c r="E81" s="192">
        <v>17</v>
      </c>
      <c r="F81" s="191" t="s">
        <v>8</v>
      </c>
      <c r="G81" s="411"/>
      <c r="H81" s="81">
        <f t="shared" si="9"/>
        <v>0</v>
      </c>
    </row>
    <row r="82" spans="1:8" x14ac:dyDescent="0.2">
      <c r="A82" s="193" t="s">
        <v>247</v>
      </c>
      <c r="B82" s="193" t="s">
        <v>248</v>
      </c>
      <c r="C82" s="193" t="s">
        <v>251</v>
      </c>
      <c r="D82" s="193"/>
      <c r="E82" s="194">
        <v>10</v>
      </c>
      <c r="F82" s="193" t="s">
        <v>8</v>
      </c>
      <c r="G82" s="412"/>
      <c r="H82" s="81">
        <f t="shared" si="9"/>
        <v>0</v>
      </c>
    </row>
    <row r="83" spans="1:8" x14ac:dyDescent="0.2">
      <c r="A83" s="195" t="s">
        <v>247</v>
      </c>
      <c r="B83" s="195" t="s">
        <v>248</v>
      </c>
      <c r="C83" s="195" t="s">
        <v>308</v>
      </c>
      <c r="D83" s="195"/>
      <c r="E83" s="196">
        <v>2</v>
      </c>
      <c r="F83" s="195" t="s">
        <v>8</v>
      </c>
      <c r="G83" s="413"/>
      <c r="H83" s="81">
        <f t="shared" si="9"/>
        <v>0</v>
      </c>
    </row>
    <row r="84" spans="1:8" x14ac:dyDescent="0.2">
      <c r="A84" s="197" t="s">
        <v>247</v>
      </c>
      <c r="B84" s="197" t="s">
        <v>248</v>
      </c>
      <c r="C84" s="197" t="s">
        <v>431</v>
      </c>
      <c r="D84" s="197"/>
      <c r="E84" s="198">
        <v>3</v>
      </c>
      <c r="F84" s="197" t="s">
        <v>8</v>
      </c>
      <c r="G84" s="414"/>
      <c r="H84" s="81">
        <f t="shared" si="9"/>
        <v>0</v>
      </c>
    </row>
    <row r="85" spans="1:8" x14ac:dyDescent="0.2">
      <c r="A85" s="199" t="s">
        <v>247</v>
      </c>
      <c r="B85" s="199" t="s">
        <v>313</v>
      </c>
      <c r="C85" s="199" t="s">
        <v>249</v>
      </c>
      <c r="D85" s="199"/>
      <c r="E85" s="200">
        <v>1</v>
      </c>
      <c r="F85" s="199" t="s">
        <v>8</v>
      </c>
      <c r="G85" s="415"/>
      <c r="H85" s="81">
        <f t="shared" si="9"/>
        <v>0</v>
      </c>
    </row>
    <row r="86" spans="1:8" x14ac:dyDescent="0.2">
      <c r="A86" s="201" t="s">
        <v>247</v>
      </c>
      <c r="B86" s="201" t="s">
        <v>268</v>
      </c>
      <c r="C86" s="201" t="s">
        <v>432</v>
      </c>
      <c r="D86" s="201"/>
      <c r="E86" s="202">
        <v>1</v>
      </c>
      <c r="F86" s="201" t="s">
        <v>8</v>
      </c>
      <c r="G86" s="416"/>
      <c r="H86" s="81">
        <f t="shared" si="9"/>
        <v>0</v>
      </c>
    </row>
    <row r="87" spans="1:8" x14ac:dyDescent="0.2">
      <c r="A87" s="203" t="s">
        <v>247</v>
      </c>
      <c r="B87" s="203" t="s">
        <v>268</v>
      </c>
      <c r="C87" s="203" t="s">
        <v>251</v>
      </c>
      <c r="D87" s="203"/>
      <c r="E87" s="204">
        <v>8</v>
      </c>
      <c r="F87" s="203" t="s">
        <v>8</v>
      </c>
      <c r="G87" s="417"/>
      <c r="H87" s="81">
        <f t="shared" si="9"/>
        <v>0</v>
      </c>
    </row>
    <row r="88" spans="1:8" x14ac:dyDescent="0.2">
      <c r="A88" s="203" t="s">
        <v>247</v>
      </c>
      <c r="B88" s="203" t="s">
        <v>268</v>
      </c>
      <c r="C88" s="203" t="s">
        <v>308</v>
      </c>
      <c r="D88" s="203"/>
      <c r="E88" s="204">
        <v>2</v>
      </c>
      <c r="F88" s="203" t="s">
        <v>8</v>
      </c>
      <c r="G88" s="417"/>
      <c r="H88" s="81">
        <f t="shared" si="9"/>
        <v>0</v>
      </c>
    </row>
    <row r="89" spans="1:8" x14ac:dyDescent="0.2">
      <c r="A89" s="203" t="s">
        <v>247</v>
      </c>
      <c r="B89" s="203" t="s">
        <v>268</v>
      </c>
      <c r="C89" s="203" t="s">
        <v>431</v>
      </c>
      <c r="D89" s="203"/>
      <c r="E89" s="204">
        <v>7</v>
      </c>
      <c r="F89" s="203" t="s">
        <v>8</v>
      </c>
      <c r="G89" s="417"/>
      <c r="H89" s="81">
        <f t="shared" si="9"/>
        <v>0</v>
      </c>
    </row>
    <row r="90" spans="1:8" x14ac:dyDescent="0.2">
      <c r="A90" s="203" t="s">
        <v>247</v>
      </c>
      <c r="B90" s="203" t="s">
        <v>268</v>
      </c>
      <c r="C90" s="203" t="s">
        <v>309</v>
      </c>
      <c r="D90" s="203"/>
      <c r="E90" s="204">
        <v>1</v>
      </c>
      <c r="F90" s="203" t="s">
        <v>8</v>
      </c>
      <c r="G90" s="417"/>
      <c r="H90" s="81">
        <f t="shared" si="9"/>
        <v>0</v>
      </c>
    </row>
    <row r="91" spans="1:8" x14ac:dyDescent="0.2">
      <c r="A91" s="203" t="s">
        <v>247</v>
      </c>
      <c r="B91" s="203" t="s">
        <v>268</v>
      </c>
      <c r="C91" s="203" t="s">
        <v>433</v>
      </c>
      <c r="D91" s="203"/>
      <c r="E91" s="204">
        <v>3</v>
      </c>
      <c r="F91" s="203" t="s">
        <v>8</v>
      </c>
      <c r="G91" s="417"/>
      <c r="H91" s="81">
        <f t="shared" si="9"/>
        <v>0</v>
      </c>
    </row>
    <row r="92" spans="1:8" x14ac:dyDescent="0.2">
      <c r="A92" s="73"/>
      <c r="B92" s="73"/>
      <c r="D92" s="73"/>
      <c r="E92" s="105"/>
      <c r="F92" s="73"/>
      <c r="H92" s="27"/>
    </row>
    <row r="93" spans="1:8" x14ac:dyDescent="0.2">
      <c r="A93" s="205" t="s">
        <v>434</v>
      </c>
      <c r="B93" s="205"/>
      <c r="C93" s="205"/>
      <c r="D93" s="205"/>
      <c r="E93" s="206"/>
      <c r="F93" s="207"/>
      <c r="G93" s="208"/>
      <c r="H93" s="209"/>
    </row>
    <row r="94" spans="1:8" x14ac:dyDescent="0.2">
      <c r="A94" s="210" t="s">
        <v>323</v>
      </c>
      <c r="B94" s="210" t="s">
        <v>316</v>
      </c>
      <c r="C94" s="210" t="s">
        <v>324</v>
      </c>
      <c r="D94" s="210"/>
      <c r="E94" s="211">
        <v>1</v>
      </c>
      <c r="F94" s="212" t="s">
        <v>8</v>
      </c>
      <c r="G94" s="418"/>
      <c r="H94" s="81">
        <f t="shared" ref="H94:H100" si="10">E94*G94</f>
        <v>0</v>
      </c>
    </row>
    <row r="95" spans="1:8" x14ac:dyDescent="0.2">
      <c r="A95" s="213" t="s">
        <v>315</v>
      </c>
      <c r="B95" s="213" t="s">
        <v>316</v>
      </c>
      <c r="C95" s="213" t="s">
        <v>435</v>
      </c>
      <c r="D95" s="213"/>
      <c r="E95" s="214">
        <v>1</v>
      </c>
      <c r="F95" s="213" t="s">
        <v>8</v>
      </c>
      <c r="G95" s="419"/>
      <c r="H95" s="81">
        <f t="shared" si="10"/>
        <v>0</v>
      </c>
    </row>
    <row r="96" spans="1:8" x14ac:dyDescent="0.2">
      <c r="A96" s="215" t="s">
        <v>317</v>
      </c>
      <c r="B96" s="215" t="s">
        <v>316</v>
      </c>
      <c r="C96" s="215" t="s">
        <v>318</v>
      </c>
      <c r="D96" s="215"/>
      <c r="E96" s="216">
        <v>1</v>
      </c>
      <c r="F96" s="217" t="s">
        <v>8</v>
      </c>
      <c r="G96" s="420"/>
      <c r="H96" s="81">
        <f t="shared" si="10"/>
        <v>0</v>
      </c>
    </row>
    <row r="97" spans="1:8" x14ac:dyDescent="0.2">
      <c r="A97" s="218" t="s">
        <v>326</v>
      </c>
      <c r="B97" s="218" t="s">
        <v>316</v>
      </c>
      <c r="C97" s="218" t="s">
        <v>327</v>
      </c>
      <c r="D97" s="218"/>
      <c r="E97" s="219">
        <v>1</v>
      </c>
      <c r="F97" s="220" t="s">
        <v>8</v>
      </c>
      <c r="G97" s="421"/>
      <c r="H97" s="81">
        <f t="shared" si="10"/>
        <v>0</v>
      </c>
    </row>
    <row r="98" spans="1:8" x14ac:dyDescent="0.2">
      <c r="A98" s="221" t="s">
        <v>321</v>
      </c>
      <c r="B98" s="221" t="s">
        <v>316</v>
      </c>
      <c r="C98" s="221" t="s">
        <v>322</v>
      </c>
      <c r="D98" s="221" t="s">
        <v>21</v>
      </c>
      <c r="E98" s="222">
        <v>3</v>
      </c>
      <c r="F98" s="223" t="s">
        <v>8</v>
      </c>
      <c r="G98" s="422"/>
      <c r="H98" s="81">
        <f t="shared" si="10"/>
        <v>0</v>
      </c>
    </row>
    <row r="99" spans="1:8" x14ac:dyDescent="0.2">
      <c r="A99" s="224" t="s">
        <v>436</v>
      </c>
      <c r="B99" s="224" t="s">
        <v>316</v>
      </c>
      <c r="C99" s="224" t="s">
        <v>437</v>
      </c>
      <c r="D99" s="224"/>
      <c r="E99" s="225">
        <v>2</v>
      </c>
      <c r="F99" s="226" t="s">
        <v>8</v>
      </c>
      <c r="G99" s="423"/>
      <c r="H99" s="81">
        <f t="shared" si="10"/>
        <v>0</v>
      </c>
    </row>
    <row r="100" spans="1:8" x14ac:dyDescent="0.2">
      <c r="A100" s="227" t="s">
        <v>319</v>
      </c>
      <c r="B100" s="227" t="s">
        <v>316</v>
      </c>
      <c r="C100" s="227" t="s">
        <v>320</v>
      </c>
      <c r="D100" s="227"/>
      <c r="E100" s="228">
        <v>1</v>
      </c>
      <c r="F100" s="229" t="s">
        <v>8</v>
      </c>
      <c r="G100" s="424"/>
      <c r="H100" s="81">
        <f t="shared" si="10"/>
        <v>0</v>
      </c>
    </row>
    <row r="101" spans="1:8" x14ac:dyDescent="0.2">
      <c r="A101" s="227"/>
      <c r="B101" s="227"/>
      <c r="C101" s="227"/>
      <c r="D101" s="227"/>
      <c r="E101" s="228"/>
      <c r="F101" s="229"/>
      <c r="G101" s="230"/>
      <c r="H101" s="81"/>
    </row>
    <row r="102" spans="1:8" x14ac:dyDescent="0.2">
      <c r="A102" s="231" t="s">
        <v>259</v>
      </c>
      <c r="B102" s="232"/>
      <c r="C102" s="232"/>
      <c r="D102" s="232"/>
      <c r="E102" s="233"/>
      <c r="F102" s="232"/>
      <c r="G102" s="234"/>
      <c r="H102" s="234">
        <f>SUM(H30:H100)</f>
        <v>0</v>
      </c>
    </row>
    <row r="103" spans="1:8" x14ac:dyDescent="0.2">
      <c r="A103" s="60" t="s">
        <v>260</v>
      </c>
      <c r="B103" s="235"/>
      <c r="C103" s="236" t="s">
        <v>438</v>
      </c>
      <c r="D103" s="236"/>
      <c r="E103" s="237">
        <v>1</v>
      </c>
      <c r="F103" s="236" t="s">
        <v>418</v>
      </c>
      <c r="G103" s="425"/>
      <c r="H103" s="238">
        <f>E103*G103</f>
        <v>0</v>
      </c>
    </row>
    <row r="104" spans="1:8" x14ac:dyDescent="0.2">
      <c r="A104" s="239" t="s">
        <v>439</v>
      </c>
      <c r="B104" s="240"/>
      <c r="C104" s="236"/>
      <c r="D104" s="240"/>
      <c r="E104" s="241">
        <v>1</v>
      </c>
      <c r="F104" s="240" t="s">
        <v>418</v>
      </c>
      <c r="G104" s="426"/>
      <c r="H104" s="238">
        <f>E104*G104</f>
        <v>0</v>
      </c>
    </row>
    <row r="105" spans="1:8" x14ac:dyDescent="0.2">
      <c r="E105" s="65"/>
    </row>
    <row r="106" spans="1:8" x14ac:dyDescent="0.2">
      <c r="A106" s="242" t="s">
        <v>440</v>
      </c>
      <c r="B106" s="243"/>
      <c r="C106" s="243"/>
      <c r="D106" s="243"/>
      <c r="E106" s="244"/>
      <c r="F106" s="243"/>
      <c r="G106" s="245"/>
      <c r="H106" s="245">
        <f>SUM(H102:H105)</f>
        <v>0</v>
      </c>
    </row>
    <row r="107" spans="1:8" x14ac:dyDescent="0.2">
      <c r="A107" s="73" t="s">
        <v>441</v>
      </c>
      <c r="B107" s="246"/>
      <c r="C107" s="73"/>
      <c r="D107" s="73"/>
      <c r="F107" s="73"/>
      <c r="G107" s="26"/>
      <c r="H107" s="438"/>
    </row>
    <row r="108" spans="1:8" x14ac:dyDescent="0.2">
      <c r="A108" s="73"/>
      <c r="B108" s="246"/>
      <c r="C108" s="73"/>
      <c r="D108" s="73"/>
      <c r="F108" s="73"/>
      <c r="G108" s="26"/>
    </row>
    <row r="109" spans="1:8" x14ac:dyDescent="0.2">
      <c r="A109" s="73"/>
      <c r="B109" s="246"/>
      <c r="C109" s="73"/>
      <c r="D109" s="73"/>
      <c r="F109" s="73"/>
      <c r="G109" s="26"/>
    </row>
    <row r="110" spans="1:8" ht="15.75" x14ac:dyDescent="0.25">
      <c r="A110" s="72" t="s">
        <v>442</v>
      </c>
      <c r="E110" s="65">
        <v>1</v>
      </c>
      <c r="F110" s="60" t="s">
        <v>8</v>
      </c>
    </row>
    <row r="111" spans="1:8" x14ac:dyDescent="0.2">
      <c r="E111" s="65"/>
    </row>
    <row r="112" spans="1:8" x14ac:dyDescent="0.2">
      <c r="A112" s="73" t="s">
        <v>228</v>
      </c>
      <c r="B112" s="246"/>
      <c r="C112" s="73"/>
      <c r="D112" s="73"/>
      <c r="F112" s="73"/>
      <c r="G112" s="26"/>
    </row>
    <row r="113" spans="1:8" x14ac:dyDescent="0.2">
      <c r="A113" s="73" t="s">
        <v>229</v>
      </c>
      <c r="B113" s="246"/>
      <c r="C113" s="73"/>
      <c r="D113" s="73"/>
      <c r="F113" s="73"/>
      <c r="G113" s="26"/>
    </row>
    <row r="114" spans="1:8" x14ac:dyDescent="0.2">
      <c r="A114" s="73" t="s">
        <v>230</v>
      </c>
      <c r="B114" s="246"/>
      <c r="C114" s="73"/>
      <c r="D114" s="73"/>
      <c r="F114" s="73"/>
      <c r="G114" s="26"/>
    </row>
    <row r="115" spans="1:8" x14ac:dyDescent="0.2">
      <c r="A115" s="73" t="s">
        <v>231</v>
      </c>
      <c r="B115" s="246"/>
      <c r="C115" s="73"/>
      <c r="D115" s="73"/>
      <c r="F115" s="73"/>
      <c r="G115" s="26"/>
    </row>
    <row r="116" spans="1:8" x14ac:dyDescent="0.2">
      <c r="E116" s="65"/>
    </row>
    <row r="117" spans="1:8" ht="13.5" x14ac:dyDescent="0.25">
      <c r="A117" s="167" t="s">
        <v>271</v>
      </c>
      <c r="B117" s="248"/>
      <c r="C117" s="248"/>
      <c r="E117" s="247">
        <v>1</v>
      </c>
      <c r="F117" s="60" t="s">
        <v>8</v>
      </c>
      <c r="G117" s="427"/>
      <c r="H117" s="27">
        <f>E117*G117</f>
        <v>0</v>
      </c>
    </row>
    <row r="118" spans="1:8" x14ac:dyDescent="0.2">
      <c r="A118" s="167" t="s">
        <v>262</v>
      </c>
      <c r="B118" s="168"/>
      <c r="C118" s="168"/>
      <c r="D118" s="167"/>
      <c r="E118" s="247">
        <v>1</v>
      </c>
      <c r="F118" s="167" t="s">
        <v>8</v>
      </c>
      <c r="G118" s="428"/>
      <c r="H118" s="27">
        <f t="shared" ref="H118:H123" si="11">E118*G118</f>
        <v>0</v>
      </c>
    </row>
    <row r="119" spans="1:8" x14ac:dyDescent="0.2">
      <c r="A119" s="167" t="s">
        <v>263</v>
      </c>
      <c r="B119" s="168"/>
      <c r="C119" s="168"/>
      <c r="D119" s="167"/>
      <c r="E119" s="167">
        <v>1</v>
      </c>
      <c r="F119" s="167" t="s">
        <v>8</v>
      </c>
      <c r="G119" s="428"/>
      <c r="H119" s="27">
        <f t="shared" si="11"/>
        <v>0</v>
      </c>
    </row>
    <row r="120" spans="1:8" x14ac:dyDescent="0.2">
      <c r="A120" s="60" t="s">
        <v>264</v>
      </c>
      <c r="B120" s="73"/>
      <c r="C120" s="73"/>
      <c r="E120" s="60">
        <v>7</v>
      </c>
      <c r="F120" s="60" t="s">
        <v>8</v>
      </c>
      <c r="G120" s="427"/>
      <c r="H120" s="27">
        <f t="shared" si="11"/>
        <v>0</v>
      </c>
    </row>
    <row r="121" spans="1:8" x14ac:dyDescent="0.2">
      <c r="A121" s="167" t="s">
        <v>265</v>
      </c>
      <c r="B121" s="168"/>
      <c r="C121" s="168"/>
      <c r="D121" s="167"/>
      <c r="E121" s="167">
        <v>7</v>
      </c>
      <c r="F121" s="167" t="s">
        <v>8</v>
      </c>
      <c r="G121" s="428"/>
      <c r="H121" s="27">
        <f t="shared" si="11"/>
        <v>0</v>
      </c>
    </row>
    <row r="122" spans="1:8" x14ac:dyDescent="0.2">
      <c r="A122" s="167" t="s">
        <v>266</v>
      </c>
      <c r="B122" s="168"/>
      <c r="C122" s="168"/>
      <c r="D122" s="167"/>
      <c r="E122" s="167">
        <v>1</v>
      </c>
      <c r="F122" s="167" t="s">
        <v>8</v>
      </c>
      <c r="G122" s="428"/>
      <c r="H122" s="27">
        <f t="shared" si="11"/>
        <v>0</v>
      </c>
    </row>
    <row r="123" spans="1:8" ht="13.5" x14ac:dyDescent="0.25">
      <c r="A123" s="97" t="s">
        <v>232</v>
      </c>
      <c r="B123" s="249"/>
      <c r="C123" s="97" t="s">
        <v>21</v>
      </c>
      <c r="D123" s="97"/>
      <c r="E123" s="98">
        <v>1</v>
      </c>
      <c r="F123" s="97" t="s">
        <v>8</v>
      </c>
      <c r="G123" s="385"/>
      <c r="H123" s="27">
        <f t="shared" si="11"/>
        <v>0</v>
      </c>
    </row>
    <row r="124" spans="1:8" x14ac:dyDescent="0.2">
      <c r="E124" s="65"/>
    </row>
    <row r="125" spans="1:8" x14ac:dyDescent="0.2">
      <c r="A125" s="97" t="s">
        <v>234</v>
      </c>
      <c r="B125" s="97" t="s">
        <v>235</v>
      </c>
      <c r="C125" s="115" t="s">
        <v>236</v>
      </c>
      <c r="D125" s="97"/>
      <c r="E125" s="131">
        <v>3</v>
      </c>
      <c r="F125" s="97" t="s">
        <v>8</v>
      </c>
      <c r="G125" s="385"/>
      <c r="H125" s="27">
        <f t="shared" ref="H125:H128" si="12">E125*G125</f>
        <v>0</v>
      </c>
    </row>
    <row r="126" spans="1:8" x14ac:dyDescent="0.2">
      <c r="A126" s="73" t="s">
        <v>237</v>
      </c>
      <c r="B126" s="73" t="s">
        <v>238</v>
      </c>
      <c r="C126" s="73" t="s">
        <v>239</v>
      </c>
      <c r="D126" s="73"/>
      <c r="E126" s="65">
        <v>2</v>
      </c>
      <c r="F126" s="73" t="s">
        <v>8</v>
      </c>
      <c r="G126" s="427"/>
      <c r="H126" s="27">
        <f t="shared" si="12"/>
        <v>0</v>
      </c>
    </row>
    <row r="127" spans="1:8" ht="13.5" x14ac:dyDescent="0.25">
      <c r="A127" s="73" t="s">
        <v>240</v>
      </c>
      <c r="B127" s="250" t="s">
        <v>267</v>
      </c>
      <c r="C127" s="248"/>
      <c r="D127" s="73"/>
      <c r="E127" s="105">
        <v>2</v>
      </c>
      <c r="F127" s="73" t="s">
        <v>8</v>
      </c>
      <c r="G127" s="372"/>
      <c r="H127" s="27">
        <f t="shared" si="12"/>
        <v>0</v>
      </c>
    </row>
    <row r="128" spans="1:8" x14ac:dyDescent="0.2">
      <c r="A128" s="251" t="s">
        <v>310</v>
      </c>
      <c r="B128" s="251" t="s">
        <v>311</v>
      </c>
      <c r="C128" s="251" t="s">
        <v>312</v>
      </c>
      <c r="D128" s="251" t="s">
        <v>21</v>
      </c>
      <c r="E128" s="252">
        <v>1</v>
      </c>
      <c r="F128" s="251" t="s">
        <v>8</v>
      </c>
      <c r="G128" s="429"/>
      <c r="H128" s="27">
        <f t="shared" si="12"/>
        <v>0</v>
      </c>
    </row>
    <row r="129" spans="1:8" x14ac:dyDescent="0.2">
      <c r="A129" s="73"/>
      <c r="B129" s="73"/>
      <c r="C129" s="73"/>
      <c r="D129" s="73"/>
      <c r="E129" s="65"/>
      <c r="F129" s="73"/>
      <c r="G129" s="185"/>
      <c r="H129" s="27"/>
    </row>
    <row r="130" spans="1:8" x14ac:dyDescent="0.2">
      <c r="A130" s="73" t="s">
        <v>241</v>
      </c>
      <c r="B130" s="73" t="s">
        <v>242</v>
      </c>
      <c r="C130" s="60" t="s">
        <v>243</v>
      </c>
      <c r="D130" s="73"/>
      <c r="E130" s="65">
        <v>6</v>
      </c>
      <c r="F130" s="73" t="s">
        <v>8</v>
      </c>
      <c r="G130" s="372"/>
      <c r="H130" s="27">
        <f t="shared" ref="H130:H131" si="13">E130*G130</f>
        <v>0</v>
      </c>
    </row>
    <row r="131" spans="1:8" x14ac:dyDescent="0.2">
      <c r="A131" s="73" t="s">
        <v>244</v>
      </c>
      <c r="B131" s="73" t="s">
        <v>245</v>
      </c>
      <c r="C131" s="60" t="s">
        <v>246</v>
      </c>
      <c r="D131" s="73"/>
      <c r="E131" s="65">
        <v>2</v>
      </c>
      <c r="F131" s="73" t="s">
        <v>8</v>
      </c>
      <c r="G131" s="372"/>
      <c r="H131" s="27">
        <f t="shared" si="13"/>
        <v>0</v>
      </c>
    </row>
    <row r="132" spans="1:8" x14ac:dyDescent="0.2">
      <c r="E132" s="65"/>
    </row>
    <row r="133" spans="1:8" x14ac:dyDescent="0.2">
      <c r="A133" s="97" t="s">
        <v>247</v>
      </c>
      <c r="B133" s="97" t="s">
        <v>248</v>
      </c>
      <c r="C133" s="97" t="s">
        <v>250</v>
      </c>
      <c r="D133" s="97"/>
      <c r="E133" s="98">
        <v>11</v>
      </c>
      <c r="F133" s="97" t="s">
        <v>8</v>
      </c>
      <c r="G133" s="385"/>
      <c r="H133" s="27">
        <f t="shared" ref="H133:H135" si="14">E133*G133</f>
        <v>0</v>
      </c>
    </row>
    <row r="134" spans="1:8" x14ac:dyDescent="0.2">
      <c r="A134" s="73" t="s">
        <v>247</v>
      </c>
      <c r="B134" s="73" t="s">
        <v>248</v>
      </c>
      <c r="C134" s="73" t="s">
        <v>251</v>
      </c>
      <c r="D134" s="73"/>
      <c r="E134" s="105">
        <v>12</v>
      </c>
      <c r="F134" s="73" t="s">
        <v>8</v>
      </c>
      <c r="G134" s="372"/>
      <c r="H134" s="27">
        <f t="shared" si="14"/>
        <v>0</v>
      </c>
    </row>
    <row r="135" spans="1:8" x14ac:dyDescent="0.2">
      <c r="A135" s="253" t="s">
        <v>247</v>
      </c>
      <c r="B135" s="253" t="s">
        <v>313</v>
      </c>
      <c r="C135" s="253" t="s">
        <v>251</v>
      </c>
      <c r="D135" s="253"/>
      <c r="E135" s="254">
        <v>4</v>
      </c>
      <c r="F135" s="253" t="s">
        <v>8</v>
      </c>
      <c r="G135" s="430"/>
      <c r="H135" s="27">
        <f t="shared" si="14"/>
        <v>0</v>
      </c>
    </row>
    <row r="136" spans="1:8" ht="13.5" x14ac:dyDescent="0.25">
      <c r="A136" s="97"/>
      <c r="B136" s="97"/>
      <c r="C136" s="249"/>
      <c r="D136" s="97"/>
      <c r="E136" s="98"/>
      <c r="F136" s="97"/>
      <c r="G136" s="27"/>
      <c r="H136" s="27"/>
    </row>
    <row r="137" spans="1:8" x14ac:dyDescent="0.2">
      <c r="A137" s="255" t="s">
        <v>255</v>
      </c>
      <c r="B137" s="255" t="s">
        <v>256</v>
      </c>
      <c r="C137" s="256"/>
      <c r="D137" s="255"/>
      <c r="E137" s="257">
        <v>3</v>
      </c>
      <c r="F137" s="255" t="s">
        <v>8</v>
      </c>
      <c r="G137" s="431"/>
      <c r="H137" s="27">
        <f t="shared" ref="H137:H141" si="15">E137*G137</f>
        <v>0</v>
      </c>
    </row>
    <row r="138" spans="1:8" x14ac:dyDescent="0.2">
      <c r="A138" s="258" t="s">
        <v>255</v>
      </c>
      <c r="B138" s="258" t="s">
        <v>269</v>
      </c>
      <c r="C138" s="259"/>
      <c r="D138" s="258" t="s">
        <v>21</v>
      </c>
      <c r="E138" s="260">
        <v>1</v>
      </c>
      <c r="F138" s="258" t="s">
        <v>8</v>
      </c>
      <c r="G138" s="432"/>
      <c r="H138" s="261">
        <f t="shared" si="15"/>
        <v>0</v>
      </c>
    </row>
    <row r="139" spans="1:8" x14ac:dyDescent="0.2">
      <c r="A139" s="262" t="s">
        <v>252</v>
      </c>
      <c r="B139" s="262" t="s">
        <v>253</v>
      </c>
      <c r="C139" s="263"/>
      <c r="D139" s="262"/>
      <c r="E139" s="264">
        <v>15</v>
      </c>
      <c r="F139" s="262" t="s">
        <v>8</v>
      </c>
      <c r="G139" s="433"/>
      <c r="H139" s="27">
        <f t="shared" si="15"/>
        <v>0</v>
      </c>
    </row>
    <row r="140" spans="1:8" x14ac:dyDescent="0.2">
      <c r="A140" s="265" t="s">
        <v>252</v>
      </c>
      <c r="B140" s="265" t="s">
        <v>254</v>
      </c>
      <c r="C140" s="266"/>
      <c r="D140" s="265"/>
      <c r="E140" s="267">
        <v>15</v>
      </c>
      <c r="F140" s="265" t="s">
        <v>8</v>
      </c>
      <c r="G140" s="434"/>
      <c r="H140" s="27">
        <f t="shared" si="15"/>
        <v>0</v>
      </c>
    </row>
    <row r="141" spans="1:8" ht="13.5" x14ac:dyDescent="0.25">
      <c r="A141" s="97" t="s">
        <v>257</v>
      </c>
      <c r="B141" s="97" t="s">
        <v>258</v>
      </c>
      <c r="C141" s="249"/>
      <c r="D141" s="97"/>
      <c r="E141" s="131">
        <v>4</v>
      </c>
      <c r="F141" s="97" t="s">
        <v>8</v>
      </c>
      <c r="G141" s="435"/>
      <c r="H141" s="27">
        <f t="shared" si="15"/>
        <v>0</v>
      </c>
    </row>
    <row r="142" spans="1:8" x14ac:dyDescent="0.2">
      <c r="E142" s="65"/>
    </row>
    <row r="143" spans="1:8" x14ac:dyDescent="0.2">
      <c r="A143" s="60" t="s">
        <v>259</v>
      </c>
      <c r="E143" s="65"/>
      <c r="H143" s="59">
        <f>SUM(H117:H141)</f>
        <v>0</v>
      </c>
    </row>
    <row r="144" spans="1:8" x14ac:dyDescent="0.2">
      <c r="A144" s="60" t="s">
        <v>260</v>
      </c>
      <c r="C144" s="236" t="s">
        <v>438</v>
      </c>
      <c r="E144" s="237">
        <v>1</v>
      </c>
      <c r="F144" s="236" t="s">
        <v>418</v>
      </c>
      <c r="G144" s="372"/>
      <c r="H144" s="27">
        <f t="shared" ref="H144" si="16">E144*G144</f>
        <v>0</v>
      </c>
    </row>
    <row r="145" spans="1:8" x14ac:dyDescent="0.2">
      <c r="A145" s="60" t="s">
        <v>4</v>
      </c>
      <c r="E145" s="241"/>
      <c r="F145" s="240"/>
      <c r="H145" s="59">
        <f>H143+H144</f>
        <v>0</v>
      </c>
    </row>
    <row r="146" spans="1:8" x14ac:dyDescent="0.2">
      <c r="A146" s="60" t="s">
        <v>261</v>
      </c>
      <c r="E146" s="65"/>
      <c r="H146" s="438"/>
    </row>
    <row r="147" spans="1:8" x14ac:dyDescent="0.2">
      <c r="A147" s="97"/>
      <c r="B147" s="97"/>
      <c r="C147" s="97"/>
      <c r="D147" s="97"/>
      <c r="E147" s="98"/>
      <c r="F147" s="97"/>
      <c r="G147" s="27"/>
      <c r="H147" s="27"/>
    </row>
    <row r="148" spans="1:8" x14ac:dyDescent="0.2">
      <c r="E148" s="65"/>
    </row>
    <row r="149" spans="1:8" ht="15.75" x14ac:dyDescent="0.25">
      <c r="A149" s="72" t="s">
        <v>443</v>
      </c>
      <c r="E149" s="65">
        <v>1</v>
      </c>
      <c r="F149" s="60" t="s">
        <v>8</v>
      </c>
    </row>
    <row r="150" spans="1:8" x14ac:dyDescent="0.2">
      <c r="E150" s="65"/>
    </row>
    <row r="151" spans="1:8" x14ac:dyDescent="0.2">
      <c r="A151" s="73" t="s">
        <v>228</v>
      </c>
      <c r="B151" s="246"/>
      <c r="C151" s="73"/>
      <c r="D151" s="73"/>
      <c r="F151" s="73"/>
      <c r="G151" s="26"/>
    </row>
    <row r="152" spans="1:8" x14ac:dyDescent="0.2">
      <c r="A152" s="73" t="s">
        <v>229</v>
      </c>
      <c r="B152" s="246"/>
      <c r="C152" s="73"/>
      <c r="D152" s="73"/>
      <c r="F152" s="73"/>
      <c r="G152" s="26"/>
    </row>
    <row r="153" spans="1:8" x14ac:dyDescent="0.2">
      <c r="A153" s="73" t="s">
        <v>230</v>
      </c>
      <c r="B153" s="246"/>
      <c r="C153" s="73"/>
      <c r="D153" s="73"/>
      <c r="F153" s="73"/>
      <c r="G153" s="26"/>
    </row>
    <row r="154" spans="1:8" x14ac:dyDescent="0.2">
      <c r="A154" s="73" t="s">
        <v>231</v>
      </c>
      <c r="B154" s="246"/>
      <c r="C154" s="73"/>
      <c r="D154" s="73"/>
      <c r="F154" s="73"/>
      <c r="G154" s="26"/>
    </row>
    <row r="155" spans="1:8" x14ac:dyDescent="0.2">
      <c r="E155" s="65"/>
    </row>
    <row r="156" spans="1:8" ht="13.5" x14ac:dyDescent="0.25">
      <c r="A156" s="167" t="s">
        <v>271</v>
      </c>
      <c r="B156" s="248"/>
      <c r="C156" s="248"/>
      <c r="E156" s="247">
        <v>1</v>
      </c>
      <c r="F156" s="60" t="s">
        <v>8</v>
      </c>
      <c r="G156" s="427"/>
      <c r="H156" s="27">
        <f>E156*G156</f>
        <v>0</v>
      </c>
    </row>
    <row r="157" spans="1:8" x14ac:dyDescent="0.2">
      <c r="A157" s="167" t="s">
        <v>262</v>
      </c>
      <c r="B157" s="168"/>
      <c r="C157" s="168"/>
      <c r="D157" s="167"/>
      <c r="E157" s="247">
        <v>1</v>
      </c>
      <c r="F157" s="167" t="s">
        <v>8</v>
      </c>
      <c r="G157" s="428"/>
      <c r="H157" s="27">
        <f t="shared" ref="H157:H162" si="17">E157*G157</f>
        <v>0</v>
      </c>
    </row>
    <row r="158" spans="1:8" x14ac:dyDescent="0.2">
      <c r="A158" s="167" t="s">
        <v>263</v>
      </c>
      <c r="B158" s="168"/>
      <c r="C158" s="168"/>
      <c r="D158" s="167"/>
      <c r="E158" s="167">
        <v>1</v>
      </c>
      <c r="F158" s="167" t="s">
        <v>8</v>
      </c>
      <c r="G158" s="428"/>
      <c r="H158" s="27">
        <f t="shared" si="17"/>
        <v>0</v>
      </c>
    </row>
    <row r="159" spans="1:8" x14ac:dyDescent="0.2">
      <c r="A159" s="60" t="s">
        <v>264</v>
      </c>
      <c r="B159" s="73"/>
      <c r="C159" s="73"/>
      <c r="E159" s="60">
        <v>7</v>
      </c>
      <c r="F159" s="60" t="s">
        <v>8</v>
      </c>
      <c r="G159" s="427"/>
      <c r="H159" s="27">
        <f t="shared" si="17"/>
        <v>0</v>
      </c>
    </row>
    <row r="160" spans="1:8" x14ac:dyDescent="0.2">
      <c r="A160" s="167" t="s">
        <v>265</v>
      </c>
      <c r="B160" s="168"/>
      <c r="C160" s="168"/>
      <c r="D160" s="167"/>
      <c r="E160" s="167">
        <v>7</v>
      </c>
      <c r="F160" s="167" t="s">
        <v>8</v>
      </c>
      <c r="G160" s="428"/>
      <c r="H160" s="27">
        <f t="shared" si="17"/>
        <v>0</v>
      </c>
    </row>
    <row r="161" spans="1:8" x14ac:dyDescent="0.2">
      <c r="A161" s="167" t="s">
        <v>266</v>
      </c>
      <c r="B161" s="168"/>
      <c r="C161" s="168"/>
      <c r="D161" s="167"/>
      <c r="E161" s="167">
        <v>1</v>
      </c>
      <c r="F161" s="167" t="s">
        <v>8</v>
      </c>
      <c r="G161" s="428"/>
      <c r="H161" s="27">
        <f t="shared" si="17"/>
        <v>0</v>
      </c>
    </row>
    <row r="162" spans="1:8" ht="13.5" x14ac:dyDescent="0.25">
      <c r="A162" s="97" t="s">
        <v>232</v>
      </c>
      <c r="B162" s="249"/>
      <c r="C162" s="97" t="s">
        <v>21</v>
      </c>
      <c r="D162" s="97"/>
      <c r="E162" s="98">
        <v>1</v>
      </c>
      <c r="F162" s="97" t="s">
        <v>8</v>
      </c>
      <c r="G162" s="385"/>
      <c r="H162" s="27">
        <f t="shared" si="17"/>
        <v>0</v>
      </c>
    </row>
    <row r="163" spans="1:8" x14ac:dyDescent="0.2">
      <c r="E163" s="65"/>
    </row>
    <row r="164" spans="1:8" x14ac:dyDescent="0.2">
      <c r="A164" s="97" t="s">
        <v>234</v>
      </c>
      <c r="B164" s="97" t="s">
        <v>235</v>
      </c>
      <c r="C164" s="115" t="s">
        <v>236</v>
      </c>
      <c r="D164" s="97"/>
      <c r="E164" s="131">
        <v>3</v>
      </c>
      <c r="F164" s="97" t="s">
        <v>8</v>
      </c>
      <c r="G164" s="385"/>
      <c r="H164" s="27">
        <f t="shared" ref="H164:H168" si="18">E164*G164</f>
        <v>0</v>
      </c>
    </row>
    <row r="165" spans="1:8" x14ac:dyDescent="0.2">
      <c r="A165" s="73" t="s">
        <v>237</v>
      </c>
      <c r="B165" s="73" t="s">
        <v>238</v>
      </c>
      <c r="C165" s="73" t="s">
        <v>239</v>
      </c>
      <c r="D165" s="73"/>
      <c r="E165" s="65">
        <v>2</v>
      </c>
      <c r="F165" s="73" t="s">
        <v>8</v>
      </c>
      <c r="G165" s="427"/>
      <c r="H165" s="27">
        <f t="shared" si="18"/>
        <v>0</v>
      </c>
    </row>
    <row r="166" spans="1:8" ht="13.5" x14ac:dyDescent="0.25">
      <c r="A166" s="73" t="s">
        <v>240</v>
      </c>
      <c r="B166" s="250" t="s">
        <v>267</v>
      </c>
      <c r="C166" s="248"/>
      <c r="D166" s="73"/>
      <c r="E166" s="105">
        <v>2</v>
      </c>
      <c r="F166" s="73" t="s">
        <v>8</v>
      </c>
      <c r="G166" s="372"/>
      <c r="H166" s="27">
        <f t="shared" si="18"/>
        <v>0</v>
      </c>
    </row>
    <row r="167" spans="1:8" x14ac:dyDescent="0.2">
      <c r="A167" s="251" t="s">
        <v>310</v>
      </c>
      <c r="B167" s="251" t="s">
        <v>311</v>
      </c>
      <c r="C167" s="251" t="s">
        <v>312</v>
      </c>
      <c r="D167" s="251" t="s">
        <v>21</v>
      </c>
      <c r="E167" s="252">
        <v>1</v>
      </c>
      <c r="F167" s="251" t="s">
        <v>8</v>
      </c>
      <c r="G167" s="429"/>
      <c r="H167" s="27">
        <f t="shared" si="18"/>
        <v>0</v>
      </c>
    </row>
    <row r="168" spans="1:8" x14ac:dyDescent="0.2">
      <c r="A168" s="172" t="s">
        <v>430</v>
      </c>
      <c r="B168" s="173" t="s">
        <v>267</v>
      </c>
      <c r="C168" s="174"/>
      <c r="D168" s="172"/>
      <c r="E168" s="175">
        <v>1</v>
      </c>
      <c r="F168" s="172" t="s">
        <v>8</v>
      </c>
      <c r="G168" s="405"/>
      <c r="H168" s="27">
        <f t="shared" si="18"/>
        <v>0</v>
      </c>
    </row>
    <row r="169" spans="1:8" x14ac:dyDescent="0.2">
      <c r="A169" s="172"/>
      <c r="B169" s="173"/>
      <c r="C169" s="174"/>
      <c r="D169" s="172"/>
      <c r="E169" s="175"/>
      <c r="F169" s="172"/>
      <c r="G169" s="176"/>
      <c r="H169" s="81"/>
    </row>
    <row r="170" spans="1:8" x14ac:dyDescent="0.2">
      <c r="A170" s="73" t="s">
        <v>241</v>
      </c>
      <c r="B170" s="73" t="s">
        <v>242</v>
      </c>
      <c r="C170" s="60" t="s">
        <v>243</v>
      </c>
      <c r="D170" s="73"/>
      <c r="E170" s="65">
        <v>6</v>
      </c>
      <c r="F170" s="73" t="s">
        <v>8</v>
      </c>
      <c r="G170" s="372"/>
      <c r="H170" s="27">
        <f t="shared" ref="H170:H171" si="19">E170*G170</f>
        <v>0</v>
      </c>
    </row>
    <row r="171" spans="1:8" x14ac:dyDescent="0.2">
      <c r="A171" s="73" t="s">
        <v>244</v>
      </c>
      <c r="B171" s="73" t="s">
        <v>245</v>
      </c>
      <c r="C171" s="60" t="s">
        <v>246</v>
      </c>
      <c r="D171" s="73"/>
      <c r="E171" s="65">
        <v>2</v>
      </c>
      <c r="F171" s="73" t="s">
        <v>8</v>
      </c>
      <c r="G171" s="372"/>
      <c r="H171" s="27">
        <f t="shared" si="19"/>
        <v>0</v>
      </c>
    </row>
    <row r="172" spans="1:8" x14ac:dyDescent="0.2">
      <c r="E172" s="65"/>
    </row>
    <row r="173" spans="1:8" x14ac:dyDescent="0.2">
      <c r="A173" s="97" t="s">
        <v>247</v>
      </c>
      <c r="B173" s="97" t="s">
        <v>248</v>
      </c>
      <c r="C173" s="97" t="s">
        <v>250</v>
      </c>
      <c r="D173" s="97"/>
      <c r="E173" s="98">
        <v>18</v>
      </c>
      <c r="F173" s="97" t="s">
        <v>8</v>
      </c>
      <c r="G173" s="385"/>
      <c r="H173" s="27">
        <f t="shared" ref="H173:H176" si="20">E173*G173</f>
        <v>0</v>
      </c>
    </row>
    <row r="174" spans="1:8" x14ac:dyDescent="0.2">
      <c r="A174" s="73" t="s">
        <v>247</v>
      </c>
      <c r="B174" s="73" t="s">
        <v>248</v>
      </c>
      <c r="C174" s="73" t="s">
        <v>251</v>
      </c>
      <c r="D174" s="73"/>
      <c r="E174" s="105">
        <v>21</v>
      </c>
      <c r="F174" s="73" t="s">
        <v>8</v>
      </c>
      <c r="G174" s="372"/>
      <c r="H174" s="27">
        <f t="shared" si="20"/>
        <v>0</v>
      </c>
    </row>
    <row r="175" spans="1:8" x14ac:dyDescent="0.2">
      <c r="A175" s="253" t="s">
        <v>247</v>
      </c>
      <c r="B175" s="253" t="s">
        <v>313</v>
      </c>
      <c r="C175" s="253" t="s">
        <v>251</v>
      </c>
      <c r="D175" s="253"/>
      <c r="E175" s="254">
        <v>10</v>
      </c>
      <c r="F175" s="253" t="s">
        <v>8</v>
      </c>
      <c r="G175" s="430"/>
      <c r="H175" s="27">
        <f t="shared" si="20"/>
        <v>0</v>
      </c>
    </row>
    <row r="176" spans="1:8" x14ac:dyDescent="0.2">
      <c r="A176" s="268" t="s">
        <v>247</v>
      </c>
      <c r="B176" s="268" t="s">
        <v>268</v>
      </c>
      <c r="C176" s="268" t="s">
        <v>251</v>
      </c>
      <c r="D176" s="268"/>
      <c r="E176" s="269">
        <v>1</v>
      </c>
      <c r="F176" s="268" t="s">
        <v>8</v>
      </c>
      <c r="G176" s="436"/>
      <c r="H176" s="27">
        <f t="shared" si="20"/>
        <v>0</v>
      </c>
    </row>
    <row r="177" spans="1:8" ht="13.5" x14ac:dyDescent="0.25">
      <c r="A177" s="97"/>
      <c r="B177" s="97"/>
      <c r="C177" s="249"/>
      <c r="D177" s="97"/>
      <c r="E177" s="98"/>
      <c r="F177" s="97"/>
      <c r="G177" s="27"/>
      <c r="H177" s="27"/>
    </row>
    <row r="178" spans="1:8" x14ac:dyDescent="0.2">
      <c r="A178" s="255" t="s">
        <v>255</v>
      </c>
      <c r="B178" s="255" t="s">
        <v>256</v>
      </c>
      <c r="C178" s="256"/>
      <c r="D178" s="255"/>
      <c r="E178" s="257">
        <v>3</v>
      </c>
      <c r="F178" s="255" t="s">
        <v>8</v>
      </c>
      <c r="G178" s="431"/>
      <c r="H178" s="27">
        <f t="shared" ref="H178:H182" si="21">E178*G178</f>
        <v>0</v>
      </c>
    </row>
    <row r="179" spans="1:8" x14ac:dyDescent="0.2">
      <c r="A179" s="270" t="s">
        <v>255</v>
      </c>
      <c r="B179" s="270" t="s">
        <v>269</v>
      </c>
      <c r="C179" s="271"/>
      <c r="D179" s="270"/>
      <c r="E179" s="272">
        <v>1</v>
      </c>
      <c r="F179" s="270" t="s">
        <v>8</v>
      </c>
      <c r="G179" s="437"/>
      <c r="H179" s="27">
        <f t="shared" si="21"/>
        <v>0</v>
      </c>
    </row>
    <row r="180" spans="1:8" x14ac:dyDescent="0.2">
      <c r="A180" s="262" t="s">
        <v>252</v>
      </c>
      <c r="B180" s="262" t="s">
        <v>253</v>
      </c>
      <c r="C180" s="263"/>
      <c r="D180" s="262"/>
      <c r="E180" s="264">
        <v>15</v>
      </c>
      <c r="F180" s="262" t="s">
        <v>8</v>
      </c>
      <c r="G180" s="433"/>
      <c r="H180" s="27">
        <f t="shared" si="21"/>
        <v>0</v>
      </c>
    </row>
    <row r="181" spans="1:8" x14ac:dyDescent="0.2">
      <c r="A181" s="265" t="s">
        <v>252</v>
      </c>
      <c r="B181" s="265" t="s">
        <v>254</v>
      </c>
      <c r="C181" s="266"/>
      <c r="D181" s="265"/>
      <c r="E181" s="267">
        <v>15</v>
      </c>
      <c r="F181" s="265" t="s">
        <v>8</v>
      </c>
      <c r="G181" s="434"/>
      <c r="H181" s="27">
        <f t="shared" si="21"/>
        <v>0</v>
      </c>
    </row>
    <row r="182" spans="1:8" ht="13.5" x14ac:dyDescent="0.25">
      <c r="A182" s="97" t="s">
        <v>257</v>
      </c>
      <c r="B182" s="97" t="s">
        <v>258</v>
      </c>
      <c r="C182" s="249"/>
      <c r="D182" s="97"/>
      <c r="E182" s="131">
        <v>4</v>
      </c>
      <c r="F182" s="97" t="s">
        <v>8</v>
      </c>
      <c r="G182" s="435"/>
      <c r="H182" s="27">
        <f t="shared" si="21"/>
        <v>0</v>
      </c>
    </row>
    <row r="183" spans="1:8" x14ac:dyDescent="0.2">
      <c r="E183" s="65"/>
    </row>
    <row r="184" spans="1:8" x14ac:dyDescent="0.2">
      <c r="A184" s="60" t="s">
        <v>259</v>
      </c>
      <c r="E184" s="65"/>
      <c r="H184" s="59">
        <f>SUM(H156:H182)</f>
        <v>0</v>
      </c>
    </row>
    <row r="185" spans="1:8" x14ac:dyDescent="0.2">
      <c r="A185" s="60" t="s">
        <v>260</v>
      </c>
      <c r="C185" s="236" t="s">
        <v>438</v>
      </c>
      <c r="E185" s="237">
        <v>1</v>
      </c>
      <c r="F185" s="236" t="s">
        <v>418</v>
      </c>
      <c r="G185" s="372"/>
      <c r="H185" s="27">
        <f>E185*G185</f>
        <v>0</v>
      </c>
    </row>
    <row r="186" spans="1:8" x14ac:dyDescent="0.2">
      <c r="A186" s="60" t="s">
        <v>4</v>
      </c>
      <c r="E186" s="241"/>
      <c r="F186" s="240"/>
      <c r="H186" s="59">
        <f>H184+H185</f>
        <v>0</v>
      </c>
    </row>
    <row r="187" spans="1:8" x14ac:dyDescent="0.2">
      <c r="A187" s="60" t="s">
        <v>261</v>
      </c>
      <c r="E187" s="65"/>
      <c r="H187" s="438"/>
    </row>
    <row r="188" spans="1:8" x14ac:dyDescent="0.2">
      <c r="A188" s="97"/>
      <c r="B188" s="97"/>
      <c r="C188" s="115"/>
      <c r="D188" s="97"/>
      <c r="E188" s="131"/>
      <c r="F188" s="97"/>
      <c r="G188" s="132"/>
      <c r="H188" s="27"/>
    </row>
    <row r="189" spans="1:8" x14ac:dyDescent="0.2">
      <c r="A189" s="97"/>
      <c r="B189" s="97"/>
      <c r="C189" s="115"/>
      <c r="D189" s="97"/>
      <c r="E189" s="131"/>
      <c r="F189" s="97"/>
      <c r="G189" s="132"/>
      <c r="H189" s="27"/>
    </row>
    <row r="190" spans="1:8" ht="15.75" x14ac:dyDescent="0.25">
      <c r="A190" s="72" t="s">
        <v>444</v>
      </c>
      <c r="E190" s="65">
        <v>1</v>
      </c>
      <c r="F190" s="60" t="s">
        <v>8</v>
      </c>
    </row>
    <row r="191" spans="1:8" x14ac:dyDescent="0.2">
      <c r="E191" s="65"/>
    </row>
    <row r="192" spans="1:8" x14ac:dyDescent="0.2">
      <c r="A192" s="73" t="s">
        <v>228</v>
      </c>
      <c r="B192" s="246"/>
      <c r="C192" s="73"/>
      <c r="D192" s="73"/>
      <c r="F192" s="73"/>
      <c r="G192" s="26"/>
    </row>
    <row r="193" spans="1:8" x14ac:dyDescent="0.2">
      <c r="A193" s="73" t="s">
        <v>229</v>
      </c>
      <c r="B193" s="246"/>
      <c r="C193" s="73"/>
      <c r="D193" s="73"/>
      <c r="F193" s="73"/>
      <c r="G193" s="26"/>
    </row>
    <row r="194" spans="1:8" x14ac:dyDescent="0.2">
      <c r="A194" s="73" t="s">
        <v>230</v>
      </c>
      <c r="B194" s="246"/>
      <c r="C194" s="73"/>
      <c r="D194" s="73"/>
      <c r="F194" s="73"/>
      <c r="G194" s="26"/>
    </row>
    <row r="195" spans="1:8" x14ac:dyDescent="0.2">
      <c r="A195" s="73" t="s">
        <v>231</v>
      </c>
      <c r="B195" s="246"/>
      <c r="C195" s="73"/>
      <c r="D195" s="73"/>
      <c r="F195" s="73"/>
      <c r="G195" s="26"/>
    </row>
    <row r="196" spans="1:8" x14ac:dyDescent="0.2">
      <c r="E196" s="65"/>
    </row>
    <row r="197" spans="1:8" ht="13.5" x14ac:dyDescent="0.25">
      <c r="A197" s="167" t="s">
        <v>271</v>
      </c>
      <c r="B197" s="248"/>
      <c r="C197" s="248"/>
      <c r="E197" s="247">
        <v>1</v>
      </c>
      <c r="F197" s="60" t="s">
        <v>8</v>
      </c>
      <c r="G197" s="427"/>
      <c r="H197" s="27">
        <f>E197*G197</f>
        <v>0</v>
      </c>
    </row>
    <row r="198" spans="1:8" x14ac:dyDescent="0.2">
      <c r="A198" s="167" t="s">
        <v>262</v>
      </c>
      <c r="B198" s="168"/>
      <c r="C198" s="168"/>
      <c r="D198" s="167"/>
      <c r="E198" s="247">
        <v>1</v>
      </c>
      <c r="F198" s="167" t="s">
        <v>8</v>
      </c>
      <c r="G198" s="428"/>
      <c r="H198" s="27">
        <f t="shared" ref="H198:H203" si="22">E198*G198</f>
        <v>0</v>
      </c>
    </row>
    <row r="199" spans="1:8" x14ac:dyDescent="0.2">
      <c r="A199" s="167" t="s">
        <v>263</v>
      </c>
      <c r="B199" s="168"/>
      <c r="C199" s="168"/>
      <c r="D199" s="167"/>
      <c r="E199" s="167">
        <v>1</v>
      </c>
      <c r="F199" s="167" t="s">
        <v>8</v>
      </c>
      <c r="G199" s="428"/>
      <c r="H199" s="27">
        <f t="shared" si="22"/>
        <v>0</v>
      </c>
    </row>
    <row r="200" spans="1:8" x14ac:dyDescent="0.2">
      <c r="A200" s="60" t="s">
        <v>264</v>
      </c>
      <c r="B200" s="73"/>
      <c r="C200" s="73"/>
      <c r="E200" s="60">
        <v>7</v>
      </c>
      <c r="F200" s="60" t="s">
        <v>8</v>
      </c>
      <c r="G200" s="427"/>
      <c r="H200" s="27">
        <f t="shared" si="22"/>
        <v>0</v>
      </c>
    </row>
    <row r="201" spans="1:8" x14ac:dyDescent="0.2">
      <c r="A201" s="167" t="s">
        <v>265</v>
      </c>
      <c r="B201" s="168"/>
      <c r="C201" s="168"/>
      <c r="D201" s="167"/>
      <c r="E201" s="167">
        <v>7</v>
      </c>
      <c r="F201" s="167" t="s">
        <v>8</v>
      </c>
      <c r="G201" s="428"/>
      <c r="H201" s="27">
        <f t="shared" si="22"/>
        <v>0</v>
      </c>
    </row>
    <row r="202" spans="1:8" x14ac:dyDescent="0.2">
      <c r="A202" s="167" t="s">
        <v>266</v>
      </c>
      <c r="B202" s="168"/>
      <c r="C202" s="168"/>
      <c r="D202" s="167"/>
      <c r="E202" s="167">
        <v>1</v>
      </c>
      <c r="F202" s="167" t="s">
        <v>8</v>
      </c>
      <c r="G202" s="428"/>
      <c r="H202" s="27">
        <f t="shared" si="22"/>
        <v>0</v>
      </c>
    </row>
    <row r="203" spans="1:8" ht="13.5" x14ac:dyDescent="0.25">
      <c r="A203" s="97" t="s">
        <v>232</v>
      </c>
      <c r="B203" s="249"/>
      <c r="C203" s="97" t="s">
        <v>21</v>
      </c>
      <c r="D203" s="97"/>
      <c r="E203" s="98">
        <v>1</v>
      </c>
      <c r="F203" s="97" t="s">
        <v>8</v>
      </c>
      <c r="G203" s="385"/>
      <c r="H203" s="27">
        <f t="shared" si="22"/>
        <v>0</v>
      </c>
    </row>
    <row r="204" spans="1:8" x14ac:dyDescent="0.2">
      <c r="E204" s="65"/>
    </row>
    <row r="205" spans="1:8" x14ac:dyDescent="0.2">
      <c r="A205" s="97" t="s">
        <v>234</v>
      </c>
      <c r="B205" s="97" t="s">
        <v>235</v>
      </c>
      <c r="C205" s="115" t="s">
        <v>236</v>
      </c>
      <c r="D205" s="97"/>
      <c r="E205" s="131">
        <v>3</v>
      </c>
      <c r="F205" s="97" t="s">
        <v>8</v>
      </c>
      <c r="G205" s="385"/>
      <c r="H205" s="27">
        <f t="shared" ref="H205:H208" si="23">E205*G205</f>
        <v>0</v>
      </c>
    </row>
    <row r="206" spans="1:8" x14ac:dyDescent="0.2">
      <c r="A206" s="73" t="s">
        <v>237</v>
      </c>
      <c r="B206" s="73" t="s">
        <v>238</v>
      </c>
      <c r="C206" s="73" t="s">
        <v>239</v>
      </c>
      <c r="D206" s="73"/>
      <c r="E206" s="65">
        <v>2</v>
      </c>
      <c r="F206" s="73" t="s">
        <v>8</v>
      </c>
      <c r="G206" s="427"/>
      <c r="H206" s="27">
        <f t="shared" si="23"/>
        <v>0</v>
      </c>
    </row>
    <row r="207" spans="1:8" ht="13.5" x14ac:dyDescent="0.25">
      <c r="A207" s="73" t="s">
        <v>240</v>
      </c>
      <c r="B207" s="250" t="s">
        <v>267</v>
      </c>
      <c r="C207" s="248"/>
      <c r="D207" s="73"/>
      <c r="E207" s="105">
        <v>2</v>
      </c>
      <c r="F207" s="73" t="s">
        <v>8</v>
      </c>
      <c r="G207" s="372"/>
      <c r="H207" s="27">
        <f t="shared" si="23"/>
        <v>0</v>
      </c>
    </row>
    <row r="208" spans="1:8" x14ac:dyDescent="0.2">
      <c r="A208" s="251" t="s">
        <v>310</v>
      </c>
      <c r="B208" s="251" t="s">
        <v>311</v>
      </c>
      <c r="C208" s="251" t="s">
        <v>312</v>
      </c>
      <c r="D208" s="251" t="s">
        <v>21</v>
      </c>
      <c r="E208" s="252">
        <v>1</v>
      </c>
      <c r="F208" s="251" t="s">
        <v>8</v>
      </c>
      <c r="G208" s="429"/>
      <c r="H208" s="27">
        <f t="shared" si="23"/>
        <v>0</v>
      </c>
    </row>
    <row r="209" spans="1:8" x14ac:dyDescent="0.2">
      <c r="A209" s="172"/>
      <c r="B209" s="173"/>
      <c r="C209" s="174"/>
      <c r="D209" s="172"/>
      <c r="E209" s="175"/>
      <c r="F209" s="172"/>
      <c r="G209" s="176"/>
      <c r="H209" s="81"/>
    </row>
    <row r="210" spans="1:8" x14ac:dyDescent="0.2">
      <c r="A210" s="73" t="s">
        <v>241</v>
      </c>
      <c r="B210" s="73" t="s">
        <v>242</v>
      </c>
      <c r="C210" s="60" t="s">
        <v>243</v>
      </c>
      <c r="D210" s="73"/>
      <c r="E210" s="65">
        <v>6</v>
      </c>
      <c r="F210" s="73" t="s">
        <v>8</v>
      </c>
      <c r="G210" s="372"/>
      <c r="H210" s="27">
        <f t="shared" ref="H210:H211" si="24">E210*G210</f>
        <v>0</v>
      </c>
    </row>
    <row r="211" spans="1:8" x14ac:dyDescent="0.2">
      <c r="A211" s="73" t="s">
        <v>244</v>
      </c>
      <c r="B211" s="73" t="s">
        <v>245</v>
      </c>
      <c r="C211" s="60" t="s">
        <v>246</v>
      </c>
      <c r="D211" s="73"/>
      <c r="E211" s="65">
        <v>2</v>
      </c>
      <c r="F211" s="73" t="s">
        <v>8</v>
      </c>
      <c r="G211" s="372"/>
      <c r="H211" s="27">
        <f t="shared" si="24"/>
        <v>0</v>
      </c>
    </row>
    <row r="212" spans="1:8" x14ac:dyDescent="0.2">
      <c r="E212" s="65"/>
    </row>
    <row r="213" spans="1:8" x14ac:dyDescent="0.2">
      <c r="A213" s="97" t="s">
        <v>247</v>
      </c>
      <c r="B213" s="97" t="s">
        <v>248</v>
      </c>
      <c r="C213" s="97" t="s">
        <v>250</v>
      </c>
      <c r="D213" s="97"/>
      <c r="E213" s="98">
        <v>9</v>
      </c>
      <c r="F213" s="97" t="s">
        <v>8</v>
      </c>
      <c r="G213" s="385"/>
      <c r="H213" s="27">
        <f t="shared" ref="H213:H214" si="25">E213*G213</f>
        <v>0</v>
      </c>
    </row>
    <row r="214" spans="1:8" x14ac:dyDescent="0.2">
      <c r="A214" s="73" t="s">
        <v>247</v>
      </c>
      <c r="B214" s="73" t="s">
        <v>248</v>
      </c>
      <c r="C214" s="73" t="s">
        <v>251</v>
      </c>
      <c r="D214" s="73"/>
      <c r="E214" s="105">
        <v>24</v>
      </c>
      <c r="F214" s="73" t="s">
        <v>8</v>
      </c>
      <c r="G214" s="372"/>
      <c r="H214" s="27">
        <f t="shared" si="25"/>
        <v>0</v>
      </c>
    </row>
    <row r="215" spans="1:8" ht="13.5" x14ac:dyDescent="0.25">
      <c r="A215" s="97"/>
      <c r="B215" s="97"/>
      <c r="C215" s="249"/>
      <c r="D215" s="97"/>
      <c r="E215" s="98"/>
      <c r="F215" s="97"/>
      <c r="G215" s="27"/>
      <c r="H215" s="27"/>
    </row>
    <row r="216" spans="1:8" x14ac:dyDescent="0.2">
      <c r="A216" s="255" t="s">
        <v>255</v>
      </c>
      <c r="B216" s="255" t="s">
        <v>256</v>
      </c>
      <c r="C216" s="256"/>
      <c r="D216" s="255"/>
      <c r="E216" s="257">
        <v>4</v>
      </c>
      <c r="F216" s="255" t="s">
        <v>8</v>
      </c>
      <c r="G216" s="431"/>
      <c r="H216" s="27">
        <f t="shared" ref="H216:H218" si="26">E216*G216</f>
        <v>0</v>
      </c>
    </row>
    <row r="217" spans="1:8" x14ac:dyDescent="0.2">
      <c r="A217" s="265" t="s">
        <v>252</v>
      </c>
      <c r="B217" s="265" t="s">
        <v>254</v>
      </c>
      <c r="C217" s="266"/>
      <c r="D217" s="265"/>
      <c r="E217" s="267">
        <v>6</v>
      </c>
      <c r="F217" s="265" t="s">
        <v>8</v>
      </c>
      <c r="G217" s="434"/>
      <c r="H217" s="27">
        <f t="shared" si="26"/>
        <v>0</v>
      </c>
    </row>
    <row r="218" spans="1:8" ht="13.5" x14ac:dyDescent="0.25">
      <c r="A218" s="97" t="s">
        <v>257</v>
      </c>
      <c r="B218" s="97" t="s">
        <v>258</v>
      </c>
      <c r="C218" s="249"/>
      <c r="D218" s="97"/>
      <c r="E218" s="131">
        <v>4</v>
      </c>
      <c r="F218" s="97" t="s">
        <v>8</v>
      </c>
      <c r="G218" s="435"/>
      <c r="H218" s="27">
        <f t="shared" si="26"/>
        <v>0</v>
      </c>
    </row>
    <row r="219" spans="1:8" x14ac:dyDescent="0.2">
      <c r="E219" s="65"/>
    </row>
    <row r="220" spans="1:8" x14ac:dyDescent="0.2">
      <c r="A220" s="60" t="s">
        <v>259</v>
      </c>
      <c r="E220" s="65"/>
      <c r="H220" s="59">
        <f>SUM(H197:H218)</f>
        <v>0</v>
      </c>
    </row>
    <row r="221" spans="1:8" x14ac:dyDescent="0.2">
      <c r="A221" s="60" t="s">
        <v>260</v>
      </c>
      <c r="C221" s="236" t="s">
        <v>438</v>
      </c>
      <c r="E221" s="237">
        <v>1</v>
      </c>
      <c r="F221" s="236" t="s">
        <v>418</v>
      </c>
      <c r="G221" s="372"/>
      <c r="H221" s="27">
        <f t="shared" ref="H221" si="27">E221*G221</f>
        <v>0</v>
      </c>
    </row>
    <row r="222" spans="1:8" x14ac:dyDescent="0.2">
      <c r="A222" s="60" t="s">
        <v>4</v>
      </c>
      <c r="E222" s="241"/>
      <c r="F222" s="240"/>
      <c r="H222" s="59">
        <f>H220+H221</f>
        <v>0</v>
      </c>
    </row>
    <row r="223" spans="1:8" x14ac:dyDescent="0.2">
      <c r="A223" s="60" t="s">
        <v>261</v>
      </c>
      <c r="E223" s="65"/>
      <c r="H223" s="438"/>
    </row>
    <row r="224" spans="1:8" x14ac:dyDescent="0.2">
      <c r="A224" s="73"/>
      <c r="B224" s="73"/>
      <c r="C224" s="73"/>
      <c r="D224" s="73"/>
      <c r="E224" s="65"/>
      <c r="F224" s="73"/>
      <c r="H224" s="27"/>
    </row>
    <row r="225" spans="1:8" x14ac:dyDescent="0.2">
      <c r="A225" s="73"/>
      <c r="B225" s="73"/>
      <c r="C225" s="73"/>
      <c r="D225" s="73"/>
      <c r="E225" s="65"/>
      <c r="F225" s="73"/>
      <c r="H225" s="27"/>
    </row>
    <row r="226" spans="1:8" x14ac:dyDescent="0.2">
      <c r="A226" s="73"/>
      <c r="B226" s="73"/>
      <c r="C226" s="73"/>
      <c r="D226" s="73"/>
      <c r="E226" s="65"/>
      <c r="F226" s="73"/>
      <c r="H226" s="27"/>
    </row>
    <row r="227" spans="1:8" x14ac:dyDescent="0.2">
      <c r="A227" s="168"/>
      <c r="B227" s="168"/>
      <c r="C227" s="167"/>
      <c r="D227" s="168"/>
      <c r="E227" s="273"/>
      <c r="F227" s="168"/>
      <c r="G227" s="169"/>
      <c r="H227" s="27"/>
    </row>
    <row r="228" spans="1:8" x14ac:dyDescent="0.2">
      <c r="A228" s="168"/>
      <c r="B228" s="168"/>
      <c r="C228" s="168"/>
      <c r="D228" s="168"/>
      <c r="E228" s="273"/>
      <c r="F228" s="168"/>
      <c r="G228" s="274"/>
      <c r="H228" s="27"/>
    </row>
    <row r="229" spans="1:8" x14ac:dyDescent="0.2">
      <c r="A229" s="73"/>
      <c r="B229" s="73"/>
      <c r="D229" s="73"/>
      <c r="E229" s="105"/>
      <c r="F229" s="73"/>
      <c r="G229" s="185"/>
      <c r="H229" s="27"/>
    </row>
    <row r="230" spans="1:8" x14ac:dyDescent="0.2">
      <c r="A230" s="73"/>
      <c r="B230" s="73"/>
      <c r="D230" s="73"/>
      <c r="E230" s="105"/>
      <c r="F230" s="73"/>
      <c r="G230" s="185"/>
      <c r="H230" s="27"/>
    </row>
    <row r="231" spans="1:8" x14ac:dyDescent="0.2">
      <c r="A231" s="168"/>
      <c r="B231" s="168"/>
      <c r="C231" s="168"/>
      <c r="D231" s="168"/>
      <c r="E231" s="273"/>
      <c r="F231" s="168"/>
      <c r="G231" s="274"/>
      <c r="H231" s="27"/>
    </row>
    <row r="232" spans="1:8" x14ac:dyDescent="0.2">
      <c r="A232" s="168"/>
      <c r="B232" s="168"/>
      <c r="C232" s="168"/>
      <c r="D232" s="168"/>
      <c r="E232" s="273"/>
      <c r="F232" s="168"/>
      <c r="G232" s="274"/>
      <c r="H232" s="27"/>
    </row>
    <row r="233" spans="1:8" x14ac:dyDescent="0.2">
      <c r="A233" s="168"/>
      <c r="B233" s="168"/>
      <c r="C233" s="168"/>
      <c r="D233" s="168"/>
      <c r="E233" s="273"/>
      <c r="F233" s="168"/>
      <c r="G233" s="274"/>
      <c r="H233" s="27"/>
    </row>
    <row r="234" spans="1:8" x14ac:dyDescent="0.2">
      <c r="A234" s="73"/>
      <c r="B234" s="73"/>
      <c r="C234" s="73"/>
      <c r="D234" s="73"/>
      <c r="E234" s="105"/>
      <c r="F234" s="73"/>
      <c r="H234" s="27"/>
    </row>
    <row r="235" spans="1:8" x14ac:dyDescent="0.2">
      <c r="A235" s="73"/>
      <c r="B235" s="73"/>
      <c r="C235" s="73"/>
      <c r="D235" s="73"/>
      <c r="E235" s="105"/>
      <c r="F235" s="73"/>
    </row>
    <row r="236" spans="1:8" x14ac:dyDescent="0.2">
      <c r="E236" s="65"/>
    </row>
    <row r="237" spans="1:8" x14ac:dyDescent="0.2">
      <c r="E237" s="65"/>
    </row>
    <row r="238" spans="1:8" x14ac:dyDescent="0.2">
      <c r="E238" s="65"/>
    </row>
    <row r="239" spans="1:8" x14ac:dyDescent="0.2">
      <c r="E239" s="65"/>
      <c r="H239" s="71"/>
    </row>
    <row r="240" spans="1:8" x14ac:dyDescent="0.2">
      <c r="E240" s="65"/>
    </row>
    <row r="241" spans="5:5" x14ac:dyDescent="0.2">
      <c r="E241" s="65"/>
    </row>
    <row r="242" spans="5:5" x14ac:dyDescent="0.2">
      <c r="E242" s="65"/>
    </row>
    <row r="243" spans="5:5" x14ac:dyDescent="0.2">
      <c r="E243" s="65"/>
    </row>
    <row r="244" spans="5:5" x14ac:dyDescent="0.2">
      <c r="E244" s="65"/>
    </row>
    <row r="245" spans="5:5" x14ac:dyDescent="0.2">
      <c r="E245" s="65"/>
    </row>
    <row r="246" spans="5:5" x14ac:dyDescent="0.2">
      <c r="E246" s="65"/>
    </row>
    <row r="247" spans="5:5" x14ac:dyDescent="0.2">
      <c r="E247" s="65"/>
    </row>
    <row r="248" spans="5:5" x14ac:dyDescent="0.2">
      <c r="E248" s="65"/>
    </row>
    <row r="249" spans="5:5" x14ac:dyDescent="0.2">
      <c r="E249" s="65"/>
    </row>
    <row r="250" spans="5:5" x14ac:dyDescent="0.2">
      <c r="E250" s="65"/>
    </row>
    <row r="251" spans="5:5" x14ac:dyDescent="0.2">
      <c r="E251" s="65"/>
    </row>
    <row r="252" spans="5:5" x14ac:dyDescent="0.2">
      <c r="E252" s="65"/>
    </row>
    <row r="253" spans="5:5" x14ac:dyDescent="0.2">
      <c r="E253" s="65"/>
    </row>
    <row r="254" spans="5:5" x14ac:dyDescent="0.2">
      <c r="E254" s="65"/>
    </row>
    <row r="255" spans="5:5" x14ac:dyDescent="0.2">
      <c r="E255" s="65"/>
    </row>
    <row r="256" spans="5:5" x14ac:dyDescent="0.2">
      <c r="E256" s="65"/>
    </row>
    <row r="257" spans="5:5" x14ac:dyDescent="0.2">
      <c r="E257" s="65"/>
    </row>
    <row r="258" spans="5:5" x14ac:dyDescent="0.2">
      <c r="E258" s="65"/>
    </row>
    <row r="259" spans="5:5" x14ac:dyDescent="0.2">
      <c r="E259" s="65"/>
    </row>
    <row r="260" spans="5:5" x14ac:dyDescent="0.2">
      <c r="E260" s="65"/>
    </row>
    <row r="261" spans="5:5" x14ac:dyDescent="0.2">
      <c r="E261" s="65"/>
    </row>
    <row r="262" spans="5:5" x14ac:dyDescent="0.2">
      <c r="E262" s="65"/>
    </row>
    <row r="263" spans="5:5" x14ac:dyDescent="0.2">
      <c r="E263" s="65"/>
    </row>
    <row r="264" spans="5:5" x14ac:dyDescent="0.2">
      <c r="E264" s="65"/>
    </row>
    <row r="265" spans="5:5" x14ac:dyDescent="0.2">
      <c r="E265" s="65"/>
    </row>
    <row r="266" spans="5:5" x14ac:dyDescent="0.2">
      <c r="E266" s="65"/>
    </row>
    <row r="267" spans="5:5" x14ac:dyDescent="0.2">
      <c r="E267" s="65"/>
    </row>
    <row r="268" spans="5:5" x14ac:dyDescent="0.2">
      <c r="E268" s="65"/>
    </row>
    <row r="269" spans="5:5" x14ac:dyDescent="0.2">
      <c r="E269" s="65"/>
    </row>
    <row r="270" spans="5:5" x14ac:dyDescent="0.2">
      <c r="E270" s="65"/>
    </row>
    <row r="271" spans="5:5" x14ac:dyDescent="0.2">
      <c r="E271" s="65"/>
    </row>
    <row r="272" spans="5:5" x14ac:dyDescent="0.2">
      <c r="E272" s="65"/>
    </row>
    <row r="273" spans="5:5" x14ac:dyDescent="0.2">
      <c r="E273" s="65"/>
    </row>
    <row r="274" spans="5:5" x14ac:dyDescent="0.2">
      <c r="E274" s="65"/>
    </row>
    <row r="275" spans="5:5" x14ac:dyDescent="0.2">
      <c r="E275" s="65"/>
    </row>
    <row r="276" spans="5:5" x14ac:dyDescent="0.2">
      <c r="E276" s="65"/>
    </row>
    <row r="277" spans="5:5" x14ac:dyDescent="0.2">
      <c r="E277" s="65"/>
    </row>
    <row r="278" spans="5:5" x14ac:dyDescent="0.2">
      <c r="E278" s="65"/>
    </row>
    <row r="279" spans="5:5" x14ac:dyDescent="0.2">
      <c r="E279" s="65"/>
    </row>
    <row r="280" spans="5:5" x14ac:dyDescent="0.2">
      <c r="E280" s="65"/>
    </row>
    <row r="281" spans="5:5" x14ac:dyDescent="0.2">
      <c r="E281" s="65"/>
    </row>
    <row r="282" spans="5:5" x14ac:dyDescent="0.2">
      <c r="E282" s="65"/>
    </row>
    <row r="283" spans="5:5" x14ac:dyDescent="0.2">
      <c r="E283" s="65"/>
    </row>
    <row r="284" spans="5:5" x14ac:dyDescent="0.2">
      <c r="E284" s="65"/>
    </row>
    <row r="285" spans="5:5" x14ac:dyDescent="0.2">
      <c r="E285" s="65"/>
    </row>
    <row r="286" spans="5:5" x14ac:dyDescent="0.2">
      <c r="E286" s="65"/>
    </row>
    <row r="287" spans="5:5" x14ac:dyDescent="0.2">
      <c r="E287" s="65"/>
    </row>
    <row r="288" spans="5:5" x14ac:dyDescent="0.2">
      <c r="E288" s="65"/>
    </row>
    <row r="289" spans="5:5" x14ac:dyDescent="0.2">
      <c r="E289" s="65"/>
    </row>
    <row r="290" spans="5:5" x14ac:dyDescent="0.2">
      <c r="E290" s="65"/>
    </row>
    <row r="291" spans="5:5" x14ac:dyDescent="0.2">
      <c r="E291" s="65"/>
    </row>
    <row r="292" spans="5:5" x14ac:dyDescent="0.2">
      <c r="E292" s="65"/>
    </row>
    <row r="293" spans="5:5" x14ac:dyDescent="0.2">
      <c r="E293" s="65"/>
    </row>
    <row r="294" spans="5:5" x14ac:dyDescent="0.2">
      <c r="E294" s="65"/>
    </row>
    <row r="295" spans="5:5" x14ac:dyDescent="0.2">
      <c r="E295" s="65"/>
    </row>
    <row r="296" spans="5:5" x14ac:dyDescent="0.2">
      <c r="E296" s="65"/>
    </row>
    <row r="297" spans="5:5" x14ac:dyDescent="0.2">
      <c r="E297" s="65"/>
    </row>
    <row r="298" spans="5:5" x14ac:dyDescent="0.2">
      <c r="E298" s="65"/>
    </row>
    <row r="299" spans="5:5" x14ac:dyDescent="0.2">
      <c r="E299" s="65"/>
    </row>
    <row r="300" spans="5:5" x14ac:dyDescent="0.2">
      <c r="E300" s="65"/>
    </row>
    <row r="301" spans="5:5" x14ac:dyDescent="0.2">
      <c r="E301" s="65"/>
    </row>
    <row r="302" spans="5:5" x14ac:dyDescent="0.2">
      <c r="E302" s="65"/>
    </row>
    <row r="303" spans="5:5" x14ac:dyDescent="0.2">
      <c r="E303" s="65"/>
    </row>
    <row r="304" spans="5:5" x14ac:dyDescent="0.2">
      <c r="E304" s="65"/>
    </row>
    <row r="305" spans="5:5" x14ac:dyDescent="0.2">
      <c r="E305" s="65"/>
    </row>
    <row r="306" spans="5:5" x14ac:dyDescent="0.2">
      <c r="E306" s="65"/>
    </row>
    <row r="307" spans="5:5" x14ac:dyDescent="0.2">
      <c r="E307" s="65"/>
    </row>
    <row r="308" spans="5:5" x14ac:dyDescent="0.2">
      <c r="E308" s="65"/>
    </row>
    <row r="309" spans="5:5" x14ac:dyDescent="0.2">
      <c r="E309" s="65"/>
    </row>
    <row r="310" spans="5:5" x14ac:dyDescent="0.2">
      <c r="E310" s="65"/>
    </row>
    <row r="311" spans="5:5" x14ac:dyDescent="0.2">
      <c r="E311" s="65"/>
    </row>
    <row r="312" spans="5:5" x14ac:dyDescent="0.2">
      <c r="E312" s="65"/>
    </row>
    <row r="313" spans="5:5" x14ac:dyDescent="0.2">
      <c r="E313" s="65"/>
    </row>
    <row r="314" spans="5:5" x14ac:dyDescent="0.2">
      <c r="E314" s="65"/>
    </row>
    <row r="315" spans="5:5" x14ac:dyDescent="0.2">
      <c r="E315" s="65"/>
    </row>
    <row r="316" spans="5:5" x14ac:dyDescent="0.2">
      <c r="E316" s="65"/>
    </row>
    <row r="317" spans="5:5" x14ac:dyDescent="0.2">
      <c r="E317" s="65"/>
    </row>
    <row r="318" spans="5:5" x14ac:dyDescent="0.2">
      <c r="E318" s="65"/>
    </row>
    <row r="319" spans="5:5" x14ac:dyDescent="0.2">
      <c r="E319" s="65"/>
    </row>
    <row r="320" spans="5:5" x14ac:dyDescent="0.2">
      <c r="E320" s="65"/>
    </row>
    <row r="321" spans="5:5" x14ac:dyDescent="0.2">
      <c r="E321" s="65"/>
    </row>
    <row r="322" spans="5:5" x14ac:dyDescent="0.2">
      <c r="E322" s="65"/>
    </row>
    <row r="323" spans="5:5" x14ac:dyDescent="0.2">
      <c r="E323" s="65"/>
    </row>
    <row r="324" spans="5:5" x14ac:dyDescent="0.2">
      <c r="E324" s="65"/>
    </row>
    <row r="325" spans="5:5" x14ac:dyDescent="0.2">
      <c r="E325" s="65"/>
    </row>
    <row r="326" spans="5:5" x14ac:dyDescent="0.2">
      <c r="E326" s="65"/>
    </row>
    <row r="327" spans="5:5" x14ac:dyDescent="0.2">
      <c r="E327" s="65"/>
    </row>
    <row r="328" spans="5:5" x14ac:dyDescent="0.2">
      <c r="E328" s="65"/>
    </row>
    <row r="329" spans="5:5" x14ac:dyDescent="0.2">
      <c r="E329" s="65"/>
    </row>
    <row r="330" spans="5:5" x14ac:dyDescent="0.2">
      <c r="E330" s="65"/>
    </row>
    <row r="331" spans="5:5" x14ac:dyDescent="0.2">
      <c r="E331" s="65"/>
    </row>
    <row r="332" spans="5:5" x14ac:dyDescent="0.2">
      <c r="E332" s="65"/>
    </row>
    <row r="333" spans="5:5" x14ac:dyDescent="0.2">
      <c r="E333" s="65"/>
    </row>
    <row r="334" spans="5:5" x14ac:dyDescent="0.2">
      <c r="E334" s="65"/>
    </row>
    <row r="335" spans="5:5" x14ac:dyDescent="0.2">
      <c r="E335" s="65"/>
    </row>
    <row r="336" spans="5:5" x14ac:dyDescent="0.2">
      <c r="E336" s="65"/>
    </row>
    <row r="337" spans="5:5" x14ac:dyDescent="0.2">
      <c r="E337" s="65"/>
    </row>
    <row r="338" spans="5:5" x14ac:dyDescent="0.2">
      <c r="E338" s="65"/>
    </row>
    <row r="339" spans="5:5" x14ac:dyDescent="0.2">
      <c r="E339" s="65"/>
    </row>
    <row r="340" spans="5:5" x14ac:dyDescent="0.2">
      <c r="E340" s="65"/>
    </row>
    <row r="341" spans="5:5" x14ac:dyDescent="0.2">
      <c r="E341" s="65"/>
    </row>
    <row r="342" spans="5:5" x14ac:dyDescent="0.2">
      <c r="E342" s="65"/>
    </row>
    <row r="343" spans="5:5" x14ac:dyDescent="0.2">
      <c r="E343" s="65"/>
    </row>
    <row r="344" spans="5:5" x14ac:dyDescent="0.2">
      <c r="E344" s="65"/>
    </row>
    <row r="345" spans="5:5" x14ac:dyDescent="0.2">
      <c r="E345" s="65"/>
    </row>
    <row r="346" spans="5:5" x14ac:dyDescent="0.2">
      <c r="E346" s="65"/>
    </row>
    <row r="347" spans="5:5" x14ac:dyDescent="0.2">
      <c r="E347" s="65"/>
    </row>
    <row r="348" spans="5:5" x14ac:dyDescent="0.2">
      <c r="E348" s="65"/>
    </row>
    <row r="349" spans="5:5" x14ac:dyDescent="0.2">
      <c r="E349" s="65"/>
    </row>
    <row r="350" spans="5:5" x14ac:dyDescent="0.2">
      <c r="E350" s="65"/>
    </row>
    <row r="351" spans="5:5" x14ac:dyDescent="0.2">
      <c r="E351" s="65"/>
    </row>
    <row r="352" spans="5:5" x14ac:dyDescent="0.2">
      <c r="E352" s="65"/>
    </row>
    <row r="353" spans="5:5" x14ac:dyDescent="0.2">
      <c r="E353" s="65"/>
    </row>
    <row r="354" spans="5:5" x14ac:dyDescent="0.2">
      <c r="E354" s="65"/>
    </row>
    <row r="355" spans="5:5" x14ac:dyDescent="0.2">
      <c r="E355" s="65"/>
    </row>
    <row r="356" spans="5:5" x14ac:dyDescent="0.2">
      <c r="E356" s="65"/>
    </row>
    <row r="357" spans="5:5" x14ac:dyDescent="0.2">
      <c r="E357" s="65"/>
    </row>
    <row r="358" spans="5:5" x14ac:dyDescent="0.2">
      <c r="E358" s="65"/>
    </row>
    <row r="359" spans="5:5" x14ac:dyDescent="0.2">
      <c r="E359" s="65"/>
    </row>
    <row r="360" spans="5:5" x14ac:dyDescent="0.2">
      <c r="E360" s="65"/>
    </row>
    <row r="361" spans="5:5" x14ac:dyDescent="0.2">
      <c r="E361" s="65"/>
    </row>
    <row r="362" spans="5:5" x14ac:dyDescent="0.2">
      <c r="E362" s="65"/>
    </row>
    <row r="363" spans="5:5" x14ac:dyDescent="0.2">
      <c r="E363" s="65"/>
    </row>
    <row r="364" spans="5:5" x14ac:dyDescent="0.2">
      <c r="E364" s="65"/>
    </row>
    <row r="365" spans="5:5" x14ac:dyDescent="0.2">
      <c r="E365" s="65"/>
    </row>
    <row r="366" spans="5:5" x14ac:dyDescent="0.2">
      <c r="E366" s="65"/>
    </row>
    <row r="367" spans="5:5" x14ac:dyDescent="0.2">
      <c r="E367" s="65"/>
    </row>
    <row r="368" spans="5:5" x14ac:dyDescent="0.2">
      <c r="E368" s="65"/>
    </row>
    <row r="369" spans="5:5" x14ac:dyDescent="0.2">
      <c r="E369" s="65"/>
    </row>
    <row r="370" spans="5:5" x14ac:dyDescent="0.2">
      <c r="E370" s="65"/>
    </row>
    <row r="371" spans="5:5" x14ac:dyDescent="0.2">
      <c r="E371" s="65"/>
    </row>
    <row r="372" spans="5:5" x14ac:dyDescent="0.2">
      <c r="E372" s="65"/>
    </row>
    <row r="373" spans="5:5" x14ac:dyDescent="0.2">
      <c r="E373" s="65"/>
    </row>
    <row r="374" spans="5:5" x14ac:dyDescent="0.2">
      <c r="E374" s="65"/>
    </row>
    <row r="375" spans="5:5" x14ac:dyDescent="0.2">
      <c r="E375" s="65"/>
    </row>
    <row r="376" spans="5:5" x14ac:dyDescent="0.2">
      <c r="E376" s="65"/>
    </row>
    <row r="377" spans="5:5" x14ac:dyDescent="0.2">
      <c r="E377" s="65"/>
    </row>
    <row r="378" spans="5:5" x14ac:dyDescent="0.2">
      <c r="E378" s="65"/>
    </row>
    <row r="379" spans="5:5" x14ac:dyDescent="0.2">
      <c r="E379" s="65"/>
    </row>
    <row r="380" spans="5:5" x14ac:dyDescent="0.2">
      <c r="E380" s="65"/>
    </row>
    <row r="381" spans="5:5" x14ac:dyDescent="0.2">
      <c r="E381" s="65"/>
    </row>
    <row r="382" spans="5:5" x14ac:dyDescent="0.2">
      <c r="E382" s="65"/>
    </row>
    <row r="383" spans="5:5" x14ac:dyDescent="0.2">
      <c r="E383" s="65"/>
    </row>
    <row r="384" spans="5:5" x14ac:dyDescent="0.2">
      <c r="E384" s="65"/>
    </row>
    <row r="385" spans="5:5" x14ac:dyDescent="0.2">
      <c r="E385" s="65"/>
    </row>
    <row r="386" spans="5:5" x14ac:dyDescent="0.2">
      <c r="E386" s="65"/>
    </row>
    <row r="387" spans="5:5" x14ac:dyDescent="0.2">
      <c r="E387" s="65"/>
    </row>
    <row r="388" spans="5:5" x14ac:dyDescent="0.2">
      <c r="E388" s="65"/>
    </row>
    <row r="389" spans="5:5" x14ac:dyDescent="0.2">
      <c r="E389" s="65"/>
    </row>
    <row r="390" spans="5:5" x14ac:dyDescent="0.2">
      <c r="E390" s="65"/>
    </row>
    <row r="391" spans="5:5" x14ac:dyDescent="0.2">
      <c r="E391" s="65"/>
    </row>
    <row r="392" spans="5:5" x14ac:dyDescent="0.2">
      <c r="E392" s="65"/>
    </row>
    <row r="393" spans="5:5" x14ac:dyDescent="0.2">
      <c r="E393" s="65"/>
    </row>
    <row r="394" spans="5:5" x14ac:dyDescent="0.2">
      <c r="E394" s="65"/>
    </row>
    <row r="395" spans="5:5" x14ac:dyDescent="0.2">
      <c r="E395" s="65"/>
    </row>
    <row r="396" spans="5:5" x14ac:dyDescent="0.2">
      <c r="E396" s="65"/>
    </row>
    <row r="397" spans="5:5" x14ac:dyDescent="0.2">
      <c r="E397" s="65"/>
    </row>
    <row r="398" spans="5:5" x14ac:dyDescent="0.2">
      <c r="E398" s="65"/>
    </row>
    <row r="399" spans="5:5" x14ac:dyDescent="0.2">
      <c r="E399" s="65"/>
    </row>
    <row r="400" spans="5:5" x14ac:dyDescent="0.2">
      <c r="E400" s="65"/>
    </row>
    <row r="401" spans="5:5" x14ac:dyDescent="0.2">
      <c r="E401" s="65"/>
    </row>
    <row r="402" spans="5:5" x14ac:dyDescent="0.2">
      <c r="E402" s="65"/>
    </row>
    <row r="403" spans="5:5" x14ac:dyDescent="0.2">
      <c r="E403" s="65"/>
    </row>
    <row r="404" spans="5:5" x14ac:dyDescent="0.2">
      <c r="E404" s="65"/>
    </row>
    <row r="405" spans="5:5" x14ac:dyDescent="0.2">
      <c r="E405" s="65"/>
    </row>
    <row r="406" spans="5:5" x14ac:dyDescent="0.2">
      <c r="E406" s="65"/>
    </row>
    <row r="407" spans="5:5" x14ac:dyDescent="0.2">
      <c r="E407" s="65"/>
    </row>
    <row r="408" spans="5:5" x14ac:dyDescent="0.2">
      <c r="E408" s="65"/>
    </row>
    <row r="409" spans="5:5" x14ac:dyDescent="0.2">
      <c r="E409" s="65"/>
    </row>
    <row r="410" spans="5:5" x14ac:dyDescent="0.2">
      <c r="E410" s="65"/>
    </row>
    <row r="411" spans="5:5" x14ac:dyDescent="0.2">
      <c r="E411" s="65"/>
    </row>
    <row r="412" spans="5:5" x14ac:dyDescent="0.2">
      <c r="E412" s="65"/>
    </row>
    <row r="413" spans="5:5" x14ac:dyDescent="0.2">
      <c r="E413" s="65"/>
    </row>
    <row r="414" spans="5:5" x14ac:dyDescent="0.2">
      <c r="E414" s="65"/>
    </row>
    <row r="415" spans="5:5" x14ac:dyDescent="0.2">
      <c r="E415" s="65"/>
    </row>
    <row r="416" spans="5:5" x14ac:dyDescent="0.2">
      <c r="E416" s="65"/>
    </row>
    <row r="417" spans="5:5" x14ac:dyDescent="0.2">
      <c r="E417" s="65"/>
    </row>
    <row r="418" spans="5:5" x14ac:dyDescent="0.2">
      <c r="E418" s="65"/>
    </row>
    <row r="419" spans="5:5" x14ac:dyDescent="0.2">
      <c r="E419" s="65"/>
    </row>
    <row r="420" spans="5:5" x14ac:dyDescent="0.2">
      <c r="E420" s="65"/>
    </row>
    <row r="421" spans="5:5" x14ac:dyDescent="0.2">
      <c r="E421" s="65"/>
    </row>
    <row r="422" spans="5:5" x14ac:dyDescent="0.2">
      <c r="E422" s="65"/>
    </row>
    <row r="423" spans="5:5" x14ac:dyDescent="0.2">
      <c r="E423" s="65"/>
    </row>
    <row r="424" spans="5:5" x14ac:dyDescent="0.2">
      <c r="E424" s="65"/>
    </row>
    <row r="425" spans="5:5" x14ac:dyDescent="0.2">
      <c r="E425" s="65"/>
    </row>
    <row r="426" spans="5:5" x14ac:dyDescent="0.2">
      <c r="E426" s="65"/>
    </row>
    <row r="427" spans="5:5" x14ac:dyDescent="0.2">
      <c r="E427" s="65"/>
    </row>
    <row r="428" spans="5:5" x14ac:dyDescent="0.2">
      <c r="E428" s="65"/>
    </row>
    <row r="429" spans="5:5" x14ac:dyDescent="0.2">
      <c r="E429" s="65"/>
    </row>
    <row r="430" spans="5:5" x14ac:dyDescent="0.2">
      <c r="E430" s="65"/>
    </row>
    <row r="431" spans="5:5" x14ac:dyDescent="0.2">
      <c r="E431" s="65"/>
    </row>
    <row r="432" spans="5:5" x14ac:dyDescent="0.2">
      <c r="E432" s="65"/>
    </row>
    <row r="433" spans="5:5" x14ac:dyDescent="0.2">
      <c r="E433" s="65"/>
    </row>
    <row r="434" spans="5:5" x14ac:dyDescent="0.2">
      <c r="E434" s="65"/>
    </row>
    <row r="435" spans="5:5" x14ac:dyDescent="0.2">
      <c r="E435" s="65"/>
    </row>
    <row r="436" spans="5:5" x14ac:dyDescent="0.2">
      <c r="E436" s="65"/>
    </row>
    <row r="437" spans="5:5" x14ac:dyDescent="0.2">
      <c r="E437" s="65"/>
    </row>
    <row r="438" spans="5:5" x14ac:dyDescent="0.2">
      <c r="E438" s="65"/>
    </row>
    <row r="439" spans="5:5" x14ac:dyDescent="0.2">
      <c r="E439" s="65"/>
    </row>
    <row r="440" spans="5:5" x14ac:dyDescent="0.2">
      <c r="E440" s="65"/>
    </row>
    <row r="441" spans="5:5" x14ac:dyDescent="0.2">
      <c r="E441" s="65"/>
    </row>
    <row r="442" spans="5:5" x14ac:dyDescent="0.2">
      <c r="E442" s="65"/>
    </row>
    <row r="443" spans="5:5" x14ac:dyDescent="0.2">
      <c r="E443" s="65"/>
    </row>
    <row r="444" spans="5:5" x14ac:dyDescent="0.2">
      <c r="E444" s="65"/>
    </row>
    <row r="445" spans="5:5" x14ac:dyDescent="0.2">
      <c r="E445" s="65"/>
    </row>
    <row r="446" spans="5:5" x14ac:dyDescent="0.2">
      <c r="E446" s="65"/>
    </row>
    <row r="447" spans="5:5" x14ac:dyDescent="0.2">
      <c r="E447" s="65"/>
    </row>
    <row r="448" spans="5:5" x14ac:dyDescent="0.2">
      <c r="E448" s="65"/>
    </row>
    <row r="449" spans="5:5" x14ac:dyDescent="0.2">
      <c r="E449" s="65"/>
    </row>
    <row r="450" spans="5:5" x14ac:dyDescent="0.2">
      <c r="E450" s="65"/>
    </row>
    <row r="451" spans="5:5" x14ac:dyDescent="0.2">
      <c r="E451" s="65"/>
    </row>
    <row r="452" spans="5:5" x14ac:dyDescent="0.2">
      <c r="E452" s="65"/>
    </row>
    <row r="453" spans="5:5" x14ac:dyDescent="0.2">
      <c r="E453" s="65"/>
    </row>
    <row r="454" spans="5:5" x14ac:dyDescent="0.2">
      <c r="E454" s="65"/>
    </row>
    <row r="455" spans="5:5" x14ac:dyDescent="0.2">
      <c r="E455" s="65"/>
    </row>
    <row r="456" spans="5:5" x14ac:dyDescent="0.2">
      <c r="E456" s="65"/>
    </row>
    <row r="457" spans="5:5" x14ac:dyDescent="0.2">
      <c r="E457" s="65"/>
    </row>
    <row r="458" spans="5:5" x14ac:dyDescent="0.2">
      <c r="E458" s="65"/>
    </row>
    <row r="459" spans="5:5" x14ac:dyDescent="0.2">
      <c r="E459" s="65"/>
    </row>
    <row r="460" spans="5:5" x14ac:dyDescent="0.2">
      <c r="E460" s="65"/>
    </row>
    <row r="461" spans="5:5" x14ac:dyDescent="0.2">
      <c r="E461" s="65"/>
    </row>
    <row r="462" spans="5:5" x14ac:dyDescent="0.2">
      <c r="E462" s="65"/>
    </row>
    <row r="463" spans="5:5" x14ac:dyDescent="0.2">
      <c r="E463" s="65"/>
    </row>
    <row r="464" spans="5:5" x14ac:dyDescent="0.2">
      <c r="E464" s="65"/>
    </row>
    <row r="465" spans="5:5" x14ac:dyDescent="0.2">
      <c r="E465" s="65"/>
    </row>
    <row r="466" spans="5:5" x14ac:dyDescent="0.2">
      <c r="E466" s="65"/>
    </row>
    <row r="467" spans="5:5" x14ac:dyDescent="0.2">
      <c r="E467" s="65"/>
    </row>
    <row r="468" spans="5:5" x14ac:dyDescent="0.2">
      <c r="E468" s="65"/>
    </row>
    <row r="469" spans="5:5" x14ac:dyDescent="0.2">
      <c r="E469" s="65"/>
    </row>
    <row r="470" spans="5:5" x14ac:dyDescent="0.2">
      <c r="E470" s="65"/>
    </row>
    <row r="471" spans="5:5" x14ac:dyDescent="0.2">
      <c r="E471" s="65"/>
    </row>
    <row r="472" spans="5:5" x14ac:dyDescent="0.2">
      <c r="E472" s="65"/>
    </row>
    <row r="473" spans="5:5" x14ac:dyDescent="0.2">
      <c r="E473" s="65"/>
    </row>
    <row r="474" spans="5:5" x14ac:dyDescent="0.2">
      <c r="E474" s="65"/>
    </row>
    <row r="475" spans="5:5" x14ac:dyDescent="0.2">
      <c r="E475" s="65"/>
    </row>
    <row r="476" spans="5:5" x14ac:dyDescent="0.2">
      <c r="E476" s="65"/>
    </row>
    <row r="477" spans="5:5" x14ac:dyDescent="0.2">
      <c r="E477" s="65"/>
    </row>
    <row r="478" spans="5:5" x14ac:dyDescent="0.2">
      <c r="E478" s="65"/>
    </row>
    <row r="479" spans="5:5" x14ac:dyDescent="0.2">
      <c r="E479" s="65"/>
    </row>
    <row r="480" spans="5:5" x14ac:dyDescent="0.2">
      <c r="E480" s="65"/>
    </row>
    <row r="481" spans="5:5" x14ac:dyDescent="0.2">
      <c r="E481" s="65"/>
    </row>
    <row r="482" spans="5:5" x14ac:dyDescent="0.2">
      <c r="E482" s="65"/>
    </row>
    <row r="483" spans="5:5" x14ac:dyDescent="0.2">
      <c r="E483" s="65"/>
    </row>
    <row r="484" spans="5:5" x14ac:dyDescent="0.2">
      <c r="E484" s="65"/>
    </row>
    <row r="485" spans="5:5" x14ac:dyDescent="0.2">
      <c r="E485" s="65"/>
    </row>
    <row r="486" spans="5:5" x14ac:dyDescent="0.2">
      <c r="E486" s="65"/>
    </row>
    <row r="487" spans="5:5" x14ac:dyDescent="0.2">
      <c r="E487" s="65"/>
    </row>
    <row r="488" spans="5:5" x14ac:dyDescent="0.2">
      <c r="E488" s="65"/>
    </row>
    <row r="489" spans="5:5" x14ac:dyDescent="0.2">
      <c r="E489" s="65"/>
    </row>
    <row r="490" spans="5:5" x14ac:dyDescent="0.2">
      <c r="E490" s="65"/>
    </row>
    <row r="491" spans="5:5" x14ac:dyDescent="0.2">
      <c r="E491" s="65"/>
    </row>
    <row r="492" spans="5:5" x14ac:dyDescent="0.2">
      <c r="E492" s="65"/>
    </row>
    <row r="493" spans="5:5" x14ac:dyDescent="0.2">
      <c r="E493" s="65"/>
    </row>
    <row r="494" spans="5:5" x14ac:dyDescent="0.2">
      <c r="E494" s="65"/>
    </row>
    <row r="495" spans="5:5" x14ac:dyDescent="0.2">
      <c r="E495" s="65"/>
    </row>
    <row r="496" spans="5:5" x14ac:dyDescent="0.2">
      <c r="E496" s="65"/>
    </row>
    <row r="497" spans="5:5" x14ac:dyDescent="0.2">
      <c r="E497" s="65"/>
    </row>
    <row r="498" spans="5:5" x14ac:dyDescent="0.2">
      <c r="E498" s="65"/>
    </row>
    <row r="499" spans="5:5" x14ac:dyDescent="0.2">
      <c r="E499" s="65"/>
    </row>
    <row r="500" spans="5:5" x14ac:dyDescent="0.2">
      <c r="E500" s="65"/>
    </row>
    <row r="501" spans="5:5" x14ac:dyDescent="0.2">
      <c r="E501" s="65"/>
    </row>
    <row r="502" spans="5:5" x14ac:dyDescent="0.2">
      <c r="E502" s="65"/>
    </row>
    <row r="503" spans="5:5" x14ac:dyDescent="0.2">
      <c r="E503" s="65"/>
    </row>
    <row r="504" spans="5:5" x14ac:dyDescent="0.2">
      <c r="E504" s="65"/>
    </row>
    <row r="505" spans="5:5" x14ac:dyDescent="0.2">
      <c r="E505" s="65"/>
    </row>
    <row r="506" spans="5:5" x14ac:dyDescent="0.2">
      <c r="E506" s="65"/>
    </row>
    <row r="507" spans="5:5" x14ac:dyDescent="0.2">
      <c r="E507" s="65"/>
    </row>
    <row r="508" spans="5:5" x14ac:dyDescent="0.2">
      <c r="E508" s="65"/>
    </row>
    <row r="509" spans="5:5" x14ac:dyDescent="0.2">
      <c r="E509" s="65"/>
    </row>
    <row r="510" spans="5:5" x14ac:dyDescent="0.2">
      <c r="E510" s="65"/>
    </row>
    <row r="511" spans="5:5" x14ac:dyDescent="0.2">
      <c r="E511" s="65"/>
    </row>
    <row r="512" spans="5:5" x14ac:dyDescent="0.2">
      <c r="E512" s="65"/>
    </row>
    <row r="513" spans="5:5" x14ac:dyDescent="0.2">
      <c r="E513" s="65"/>
    </row>
    <row r="514" spans="5:5" x14ac:dyDescent="0.2">
      <c r="E514" s="65"/>
    </row>
    <row r="515" spans="5:5" x14ac:dyDescent="0.2">
      <c r="E515" s="65"/>
    </row>
    <row r="516" spans="5:5" x14ac:dyDescent="0.2">
      <c r="E516" s="65"/>
    </row>
    <row r="517" spans="5:5" x14ac:dyDescent="0.2">
      <c r="E517" s="65"/>
    </row>
    <row r="518" spans="5:5" x14ac:dyDescent="0.2">
      <c r="E518" s="65"/>
    </row>
    <row r="519" spans="5:5" x14ac:dyDescent="0.2">
      <c r="E519" s="65"/>
    </row>
    <row r="520" spans="5:5" x14ac:dyDescent="0.2">
      <c r="E520" s="65"/>
    </row>
    <row r="521" spans="5:5" x14ac:dyDescent="0.2">
      <c r="E521" s="65"/>
    </row>
    <row r="522" spans="5:5" x14ac:dyDescent="0.2">
      <c r="E522" s="65"/>
    </row>
    <row r="523" spans="5:5" x14ac:dyDescent="0.2">
      <c r="E523" s="65"/>
    </row>
    <row r="524" spans="5:5" x14ac:dyDescent="0.2">
      <c r="E524" s="65"/>
    </row>
    <row r="525" spans="5:5" x14ac:dyDescent="0.2">
      <c r="E525" s="65"/>
    </row>
    <row r="526" spans="5:5" x14ac:dyDescent="0.2">
      <c r="E526" s="65"/>
    </row>
    <row r="527" spans="5:5" x14ac:dyDescent="0.2">
      <c r="E527" s="65"/>
    </row>
    <row r="528" spans="5:5" x14ac:dyDescent="0.2">
      <c r="E528" s="65"/>
    </row>
    <row r="529" spans="5:5" x14ac:dyDescent="0.2">
      <c r="E529" s="65"/>
    </row>
    <row r="530" spans="5:5" x14ac:dyDescent="0.2">
      <c r="E530" s="65"/>
    </row>
    <row r="531" spans="5:5" x14ac:dyDescent="0.2">
      <c r="E531" s="65"/>
    </row>
    <row r="532" spans="5:5" x14ac:dyDescent="0.2">
      <c r="E532" s="65"/>
    </row>
    <row r="533" spans="5:5" x14ac:dyDescent="0.2">
      <c r="E533" s="65"/>
    </row>
    <row r="534" spans="5:5" x14ac:dyDescent="0.2">
      <c r="E534" s="65"/>
    </row>
    <row r="535" spans="5:5" x14ac:dyDescent="0.2">
      <c r="E535" s="65"/>
    </row>
    <row r="536" spans="5:5" x14ac:dyDescent="0.2">
      <c r="E536" s="65"/>
    </row>
    <row r="537" spans="5:5" x14ac:dyDescent="0.2">
      <c r="E537" s="65"/>
    </row>
    <row r="538" spans="5:5" x14ac:dyDescent="0.2">
      <c r="E538" s="65"/>
    </row>
    <row r="539" spans="5:5" x14ac:dyDescent="0.2">
      <c r="E539" s="65"/>
    </row>
    <row r="540" spans="5:5" x14ac:dyDescent="0.2">
      <c r="E540" s="65"/>
    </row>
    <row r="541" spans="5:5" x14ac:dyDescent="0.2">
      <c r="E541" s="65"/>
    </row>
    <row r="542" spans="5:5" x14ac:dyDescent="0.2">
      <c r="E542" s="65"/>
    </row>
    <row r="543" spans="5:5" x14ac:dyDescent="0.2">
      <c r="E543" s="65"/>
    </row>
    <row r="544" spans="5:5" x14ac:dyDescent="0.2">
      <c r="E544" s="65"/>
    </row>
    <row r="545" spans="5:5" x14ac:dyDescent="0.2">
      <c r="E545" s="65"/>
    </row>
    <row r="546" spans="5:5" x14ac:dyDescent="0.2">
      <c r="E546" s="65"/>
    </row>
    <row r="547" spans="5:5" x14ac:dyDescent="0.2">
      <c r="E547" s="65"/>
    </row>
    <row r="548" spans="5:5" x14ac:dyDescent="0.2">
      <c r="E548" s="65"/>
    </row>
    <row r="549" spans="5:5" x14ac:dyDescent="0.2">
      <c r="E549" s="65"/>
    </row>
    <row r="550" spans="5:5" x14ac:dyDescent="0.2">
      <c r="E550" s="65"/>
    </row>
    <row r="551" spans="5:5" x14ac:dyDescent="0.2">
      <c r="E551" s="65"/>
    </row>
    <row r="552" spans="5:5" x14ac:dyDescent="0.2">
      <c r="E552" s="65"/>
    </row>
    <row r="553" spans="5:5" x14ac:dyDescent="0.2">
      <c r="E553" s="65"/>
    </row>
    <row r="554" spans="5:5" x14ac:dyDescent="0.2">
      <c r="E554" s="65"/>
    </row>
    <row r="555" spans="5:5" x14ac:dyDescent="0.2">
      <c r="E555" s="65"/>
    </row>
    <row r="556" spans="5:5" x14ac:dyDescent="0.2">
      <c r="E556" s="65"/>
    </row>
    <row r="557" spans="5:5" x14ac:dyDescent="0.2">
      <c r="E557" s="65"/>
    </row>
    <row r="558" spans="5:5" x14ac:dyDescent="0.2">
      <c r="E558" s="65"/>
    </row>
    <row r="559" spans="5:5" x14ac:dyDescent="0.2">
      <c r="E559" s="65"/>
    </row>
    <row r="560" spans="5:5" x14ac:dyDescent="0.2">
      <c r="E560" s="65"/>
    </row>
    <row r="561" spans="5:5" x14ac:dyDescent="0.2">
      <c r="E561" s="65"/>
    </row>
    <row r="562" spans="5:5" x14ac:dyDescent="0.2">
      <c r="E562" s="65"/>
    </row>
    <row r="563" spans="5:5" x14ac:dyDescent="0.2">
      <c r="E563" s="65"/>
    </row>
    <row r="564" spans="5:5" x14ac:dyDescent="0.2">
      <c r="E564" s="65"/>
    </row>
    <row r="565" spans="5:5" x14ac:dyDescent="0.2">
      <c r="E565" s="65"/>
    </row>
    <row r="566" spans="5:5" x14ac:dyDescent="0.2">
      <c r="E566" s="65"/>
    </row>
    <row r="567" spans="5:5" x14ac:dyDescent="0.2">
      <c r="E567" s="65"/>
    </row>
    <row r="568" spans="5:5" x14ac:dyDescent="0.2">
      <c r="E568" s="65"/>
    </row>
    <row r="569" spans="5:5" x14ac:dyDescent="0.2">
      <c r="E569" s="65"/>
    </row>
    <row r="570" spans="5:5" x14ac:dyDescent="0.2">
      <c r="E570" s="65"/>
    </row>
    <row r="571" spans="5:5" x14ac:dyDescent="0.2">
      <c r="E571" s="65"/>
    </row>
    <row r="572" spans="5:5" x14ac:dyDescent="0.2">
      <c r="E572" s="65"/>
    </row>
    <row r="573" spans="5:5" x14ac:dyDescent="0.2">
      <c r="E573" s="65"/>
    </row>
    <row r="574" spans="5:5" x14ac:dyDescent="0.2">
      <c r="E574" s="65"/>
    </row>
    <row r="575" spans="5:5" x14ac:dyDescent="0.2">
      <c r="E575" s="65"/>
    </row>
    <row r="576" spans="5:5" x14ac:dyDescent="0.2">
      <c r="E576" s="65"/>
    </row>
    <row r="577" spans="5:5" x14ac:dyDescent="0.2">
      <c r="E577" s="65"/>
    </row>
    <row r="578" spans="5:5" x14ac:dyDescent="0.2">
      <c r="E578" s="65"/>
    </row>
    <row r="579" spans="5:5" x14ac:dyDescent="0.2">
      <c r="E579" s="65"/>
    </row>
    <row r="580" spans="5:5" x14ac:dyDescent="0.2">
      <c r="E580" s="65"/>
    </row>
    <row r="581" spans="5:5" x14ac:dyDescent="0.2">
      <c r="E581" s="65"/>
    </row>
    <row r="582" spans="5:5" x14ac:dyDescent="0.2">
      <c r="E582" s="65"/>
    </row>
    <row r="583" spans="5:5" x14ac:dyDescent="0.2">
      <c r="E583" s="65"/>
    </row>
    <row r="584" spans="5:5" x14ac:dyDescent="0.2">
      <c r="E584" s="65"/>
    </row>
    <row r="585" spans="5:5" x14ac:dyDescent="0.2">
      <c r="E585" s="65"/>
    </row>
    <row r="586" spans="5:5" x14ac:dyDescent="0.2">
      <c r="E586" s="65"/>
    </row>
    <row r="587" spans="5:5" x14ac:dyDescent="0.2">
      <c r="E587" s="65"/>
    </row>
    <row r="588" spans="5:5" x14ac:dyDescent="0.2">
      <c r="E588" s="65"/>
    </row>
    <row r="589" spans="5:5" x14ac:dyDescent="0.2">
      <c r="E589" s="65"/>
    </row>
    <row r="590" spans="5:5" x14ac:dyDescent="0.2">
      <c r="E590" s="65"/>
    </row>
    <row r="591" spans="5:5" x14ac:dyDescent="0.2">
      <c r="E591" s="65"/>
    </row>
    <row r="592" spans="5:5" x14ac:dyDescent="0.2">
      <c r="E592" s="65"/>
    </row>
    <row r="593" spans="5:5" x14ac:dyDescent="0.2">
      <c r="E593" s="65"/>
    </row>
    <row r="594" spans="5:5" x14ac:dyDescent="0.2">
      <c r="E594" s="65"/>
    </row>
    <row r="595" spans="5:5" x14ac:dyDescent="0.2">
      <c r="E595" s="65"/>
    </row>
    <row r="596" spans="5:5" x14ac:dyDescent="0.2">
      <c r="E596" s="65"/>
    </row>
    <row r="597" spans="5:5" x14ac:dyDescent="0.2">
      <c r="E597" s="65"/>
    </row>
    <row r="598" spans="5:5" x14ac:dyDescent="0.2">
      <c r="E598" s="65"/>
    </row>
    <row r="599" spans="5:5" x14ac:dyDescent="0.2">
      <c r="E599" s="65"/>
    </row>
    <row r="600" spans="5:5" x14ac:dyDescent="0.2">
      <c r="E600" s="65"/>
    </row>
    <row r="601" spans="5:5" x14ac:dyDescent="0.2">
      <c r="E601" s="65"/>
    </row>
    <row r="602" spans="5:5" x14ac:dyDescent="0.2">
      <c r="E602" s="65"/>
    </row>
    <row r="603" spans="5:5" x14ac:dyDescent="0.2">
      <c r="E603" s="65"/>
    </row>
    <row r="604" spans="5:5" x14ac:dyDescent="0.2">
      <c r="E604" s="65"/>
    </row>
    <row r="605" spans="5:5" x14ac:dyDescent="0.2">
      <c r="E605" s="65"/>
    </row>
    <row r="606" spans="5:5" x14ac:dyDescent="0.2">
      <c r="E606" s="65"/>
    </row>
    <row r="607" spans="5:5" x14ac:dyDescent="0.2">
      <c r="E607" s="65"/>
    </row>
    <row r="608" spans="5:5" x14ac:dyDescent="0.2">
      <c r="E608" s="65"/>
    </row>
    <row r="609" spans="5:5" x14ac:dyDescent="0.2">
      <c r="E609" s="65"/>
    </row>
    <row r="610" spans="5:5" x14ac:dyDescent="0.2">
      <c r="E610" s="65"/>
    </row>
    <row r="611" spans="5:5" x14ac:dyDescent="0.2">
      <c r="E611" s="65"/>
    </row>
    <row r="612" spans="5:5" x14ac:dyDescent="0.2">
      <c r="E612" s="65"/>
    </row>
    <row r="613" spans="5:5" x14ac:dyDescent="0.2">
      <c r="E613" s="65"/>
    </row>
    <row r="614" spans="5:5" x14ac:dyDescent="0.2">
      <c r="E614" s="65"/>
    </row>
    <row r="615" spans="5:5" x14ac:dyDescent="0.2">
      <c r="E615" s="65"/>
    </row>
    <row r="616" spans="5:5" x14ac:dyDescent="0.2">
      <c r="E616" s="65"/>
    </row>
    <row r="617" spans="5:5" x14ac:dyDescent="0.2">
      <c r="E617" s="65"/>
    </row>
    <row r="618" spans="5:5" x14ac:dyDescent="0.2">
      <c r="E618" s="65"/>
    </row>
    <row r="619" spans="5:5" x14ac:dyDescent="0.2">
      <c r="E619" s="65"/>
    </row>
    <row r="620" spans="5:5" x14ac:dyDescent="0.2">
      <c r="E620" s="65"/>
    </row>
    <row r="621" spans="5:5" x14ac:dyDescent="0.2">
      <c r="E621" s="65"/>
    </row>
    <row r="622" spans="5:5" x14ac:dyDescent="0.2">
      <c r="E622" s="65"/>
    </row>
    <row r="623" spans="5:5" x14ac:dyDescent="0.2">
      <c r="E623" s="65"/>
    </row>
    <row r="624" spans="5:5" x14ac:dyDescent="0.2">
      <c r="E624" s="65"/>
    </row>
    <row r="625" spans="5:5" x14ac:dyDescent="0.2">
      <c r="E625" s="65"/>
    </row>
    <row r="626" spans="5:5" x14ac:dyDescent="0.2">
      <c r="E626" s="65"/>
    </row>
    <row r="627" spans="5:5" x14ac:dyDescent="0.2">
      <c r="E627" s="65"/>
    </row>
    <row r="628" spans="5:5" x14ac:dyDescent="0.2">
      <c r="E628" s="65"/>
    </row>
    <row r="629" spans="5:5" x14ac:dyDescent="0.2">
      <c r="E629" s="65"/>
    </row>
    <row r="630" spans="5:5" x14ac:dyDescent="0.2">
      <c r="E630" s="65"/>
    </row>
    <row r="631" spans="5:5" x14ac:dyDescent="0.2">
      <c r="E631" s="65"/>
    </row>
    <row r="632" spans="5:5" x14ac:dyDescent="0.2">
      <c r="E632" s="65"/>
    </row>
    <row r="633" spans="5:5" x14ac:dyDescent="0.2">
      <c r="E633" s="65"/>
    </row>
    <row r="634" spans="5:5" x14ac:dyDescent="0.2">
      <c r="E634" s="65"/>
    </row>
    <row r="635" spans="5:5" x14ac:dyDescent="0.2">
      <c r="E635" s="65"/>
    </row>
    <row r="636" spans="5:5" x14ac:dyDescent="0.2">
      <c r="E636" s="65"/>
    </row>
    <row r="637" spans="5:5" x14ac:dyDescent="0.2">
      <c r="E637" s="65"/>
    </row>
    <row r="638" spans="5:5" x14ac:dyDescent="0.2">
      <c r="E638" s="65"/>
    </row>
    <row r="639" spans="5:5" x14ac:dyDescent="0.2">
      <c r="E639" s="65"/>
    </row>
    <row r="640" spans="5:5" x14ac:dyDescent="0.2">
      <c r="E640" s="65"/>
    </row>
    <row r="641" spans="5:5" x14ac:dyDescent="0.2">
      <c r="E641" s="65"/>
    </row>
    <row r="642" spans="5:5" x14ac:dyDescent="0.2">
      <c r="E642" s="65"/>
    </row>
    <row r="643" spans="5:5" x14ac:dyDescent="0.2">
      <c r="E643" s="65"/>
    </row>
    <row r="644" spans="5:5" x14ac:dyDescent="0.2">
      <c r="E644" s="65"/>
    </row>
    <row r="645" spans="5:5" x14ac:dyDescent="0.2">
      <c r="E645" s="65"/>
    </row>
    <row r="646" spans="5:5" x14ac:dyDescent="0.2">
      <c r="E646" s="65"/>
    </row>
    <row r="647" spans="5:5" x14ac:dyDescent="0.2">
      <c r="E647" s="65"/>
    </row>
    <row r="648" spans="5:5" x14ac:dyDescent="0.2">
      <c r="E648" s="65"/>
    </row>
    <row r="649" spans="5:5" x14ac:dyDescent="0.2">
      <c r="E649" s="65"/>
    </row>
    <row r="650" spans="5:5" x14ac:dyDescent="0.2">
      <c r="E650" s="65"/>
    </row>
    <row r="651" spans="5:5" x14ac:dyDescent="0.2">
      <c r="E651" s="65"/>
    </row>
    <row r="652" spans="5:5" x14ac:dyDescent="0.2">
      <c r="E652" s="65"/>
    </row>
    <row r="653" spans="5:5" x14ac:dyDescent="0.2">
      <c r="E653" s="65"/>
    </row>
    <row r="654" spans="5:5" x14ac:dyDescent="0.2">
      <c r="E654" s="65"/>
    </row>
    <row r="655" spans="5:5" x14ac:dyDescent="0.2">
      <c r="E655" s="65"/>
    </row>
    <row r="656" spans="5:5" x14ac:dyDescent="0.2">
      <c r="E656" s="65"/>
    </row>
    <row r="657" spans="5:5" x14ac:dyDescent="0.2">
      <c r="E657" s="65"/>
    </row>
    <row r="658" spans="5:5" x14ac:dyDescent="0.2">
      <c r="E658" s="65"/>
    </row>
    <row r="659" spans="5:5" x14ac:dyDescent="0.2">
      <c r="E659" s="65"/>
    </row>
    <row r="660" spans="5:5" x14ac:dyDescent="0.2">
      <c r="E660" s="65"/>
    </row>
    <row r="661" spans="5:5" x14ac:dyDescent="0.2">
      <c r="E661" s="65"/>
    </row>
    <row r="662" spans="5:5" x14ac:dyDescent="0.2">
      <c r="E662" s="65"/>
    </row>
    <row r="663" spans="5:5" x14ac:dyDescent="0.2">
      <c r="E663" s="65"/>
    </row>
    <row r="664" spans="5:5" x14ac:dyDescent="0.2">
      <c r="E664" s="65"/>
    </row>
    <row r="665" spans="5:5" x14ac:dyDescent="0.2">
      <c r="E665" s="65"/>
    </row>
    <row r="666" spans="5:5" x14ac:dyDescent="0.2">
      <c r="E666" s="65"/>
    </row>
    <row r="667" spans="5:5" x14ac:dyDescent="0.2">
      <c r="E667" s="65"/>
    </row>
    <row r="668" spans="5:5" x14ac:dyDescent="0.2">
      <c r="E668" s="65"/>
    </row>
    <row r="669" spans="5:5" x14ac:dyDescent="0.2">
      <c r="E669" s="65"/>
    </row>
    <row r="670" spans="5:5" x14ac:dyDescent="0.2">
      <c r="E670" s="65"/>
    </row>
    <row r="671" spans="5:5" x14ac:dyDescent="0.2">
      <c r="E671" s="65"/>
    </row>
    <row r="672" spans="5:5" x14ac:dyDescent="0.2">
      <c r="E672" s="65"/>
    </row>
    <row r="673" spans="5:5" x14ac:dyDescent="0.2">
      <c r="E673" s="65"/>
    </row>
    <row r="674" spans="5:5" x14ac:dyDescent="0.2">
      <c r="E674" s="65"/>
    </row>
    <row r="675" spans="5:5" x14ac:dyDescent="0.2">
      <c r="E675" s="65"/>
    </row>
    <row r="676" spans="5:5" x14ac:dyDescent="0.2">
      <c r="E676" s="65"/>
    </row>
    <row r="677" spans="5:5" x14ac:dyDescent="0.2">
      <c r="E677" s="65"/>
    </row>
    <row r="678" spans="5:5" x14ac:dyDescent="0.2">
      <c r="E678" s="65"/>
    </row>
    <row r="679" spans="5:5" x14ac:dyDescent="0.2">
      <c r="E679" s="65"/>
    </row>
    <row r="680" spans="5:5" x14ac:dyDescent="0.2">
      <c r="E680" s="65"/>
    </row>
    <row r="681" spans="5:5" x14ac:dyDescent="0.2">
      <c r="E681" s="65"/>
    </row>
    <row r="682" spans="5:5" x14ac:dyDescent="0.2">
      <c r="E682" s="65"/>
    </row>
    <row r="683" spans="5:5" x14ac:dyDescent="0.2">
      <c r="E683" s="65"/>
    </row>
    <row r="684" spans="5:5" x14ac:dyDescent="0.2">
      <c r="E684" s="65"/>
    </row>
    <row r="685" spans="5:5" x14ac:dyDescent="0.2">
      <c r="E685" s="65"/>
    </row>
    <row r="686" spans="5:5" x14ac:dyDescent="0.2">
      <c r="E686" s="65"/>
    </row>
    <row r="687" spans="5:5" x14ac:dyDescent="0.2">
      <c r="E687" s="65"/>
    </row>
    <row r="688" spans="5:5" x14ac:dyDescent="0.2">
      <c r="E688" s="65"/>
    </row>
    <row r="689" spans="5:5" x14ac:dyDescent="0.2">
      <c r="E689" s="65"/>
    </row>
    <row r="690" spans="5:5" x14ac:dyDescent="0.2">
      <c r="E690" s="65"/>
    </row>
    <row r="691" spans="5:5" x14ac:dyDescent="0.2">
      <c r="E691" s="65"/>
    </row>
    <row r="692" spans="5:5" x14ac:dyDescent="0.2">
      <c r="E692" s="65"/>
    </row>
    <row r="693" spans="5:5" x14ac:dyDescent="0.2">
      <c r="E693" s="65"/>
    </row>
    <row r="694" spans="5:5" x14ac:dyDescent="0.2">
      <c r="E694" s="65"/>
    </row>
    <row r="695" spans="5:5" x14ac:dyDescent="0.2">
      <c r="E695" s="65"/>
    </row>
    <row r="696" spans="5:5" x14ac:dyDescent="0.2">
      <c r="E696" s="65"/>
    </row>
    <row r="697" spans="5:5" x14ac:dyDescent="0.2">
      <c r="E697" s="65"/>
    </row>
    <row r="698" spans="5:5" x14ac:dyDescent="0.2">
      <c r="E698" s="65"/>
    </row>
    <row r="699" spans="5:5" x14ac:dyDescent="0.2">
      <c r="E699" s="65"/>
    </row>
    <row r="700" spans="5:5" x14ac:dyDescent="0.2">
      <c r="E700" s="65"/>
    </row>
    <row r="701" spans="5:5" x14ac:dyDescent="0.2">
      <c r="E701" s="65"/>
    </row>
    <row r="702" spans="5:5" x14ac:dyDescent="0.2">
      <c r="E702" s="65"/>
    </row>
    <row r="703" spans="5:5" x14ac:dyDescent="0.2">
      <c r="E703" s="65"/>
    </row>
    <row r="704" spans="5:5" x14ac:dyDescent="0.2">
      <c r="E704" s="65"/>
    </row>
    <row r="705" spans="5:5" x14ac:dyDescent="0.2">
      <c r="E705" s="65"/>
    </row>
    <row r="706" spans="5:5" x14ac:dyDescent="0.2">
      <c r="E706" s="65"/>
    </row>
    <row r="707" spans="5:5" x14ac:dyDescent="0.2">
      <c r="E707" s="65"/>
    </row>
    <row r="708" spans="5:5" x14ac:dyDescent="0.2">
      <c r="E708" s="65"/>
    </row>
    <row r="709" spans="5:5" x14ac:dyDescent="0.2">
      <c r="E709" s="65"/>
    </row>
    <row r="710" spans="5:5" x14ac:dyDescent="0.2">
      <c r="E710" s="65"/>
    </row>
    <row r="711" spans="5:5" x14ac:dyDescent="0.2">
      <c r="E711" s="65"/>
    </row>
    <row r="712" spans="5:5" x14ac:dyDescent="0.2">
      <c r="E712" s="65"/>
    </row>
    <row r="713" spans="5:5" x14ac:dyDescent="0.2">
      <c r="E713" s="65"/>
    </row>
    <row r="714" spans="5:5" x14ac:dyDescent="0.2">
      <c r="E714" s="65"/>
    </row>
    <row r="715" spans="5:5" x14ac:dyDescent="0.2">
      <c r="E715" s="65"/>
    </row>
    <row r="716" spans="5:5" x14ac:dyDescent="0.2">
      <c r="E716" s="65"/>
    </row>
    <row r="717" spans="5:5" x14ac:dyDescent="0.2">
      <c r="E717" s="65"/>
    </row>
    <row r="718" spans="5:5" x14ac:dyDescent="0.2">
      <c r="E718" s="65"/>
    </row>
    <row r="719" spans="5:5" x14ac:dyDescent="0.2">
      <c r="E719" s="65"/>
    </row>
    <row r="720" spans="5:5" x14ac:dyDescent="0.2">
      <c r="E720" s="65"/>
    </row>
    <row r="721" spans="5:5" x14ac:dyDescent="0.2">
      <c r="E721" s="65"/>
    </row>
    <row r="722" spans="5:5" x14ac:dyDescent="0.2">
      <c r="E722" s="65"/>
    </row>
    <row r="723" spans="5:5" x14ac:dyDescent="0.2">
      <c r="E723" s="65"/>
    </row>
    <row r="724" spans="5:5" x14ac:dyDescent="0.2">
      <c r="E724" s="65"/>
    </row>
    <row r="725" spans="5:5" x14ac:dyDescent="0.2">
      <c r="E725" s="65"/>
    </row>
    <row r="726" spans="5:5" x14ac:dyDescent="0.2">
      <c r="E726" s="65"/>
    </row>
    <row r="727" spans="5:5" x14ac:dyDescent="0.2">
      <c r="E727" s="65"/>
    </row>
    <row r="728" spans="5:5" x14ac:dyDescent="0.2">
      <c r="E728" s="65"/>
    </row>
    <row r="729" spans="5:5" x14ac:dyDescent="0.2">
      <c r="E729" s="65"/>
    </row>
    <row r="730" spans="5:5" x14ac:dyDescent="0.2">
      <c r="E730" s="65"/>
    </row>
    <row r="731" spans="5:5" x14ac:dyDescent="0.2">
      <c r="E731" s="65"/>
    </row>
    <row r="732" spans="5:5" x14ac:dyDescent="0.2">
      <c r="E732" s="65"/>
    </row>
    <row r="733" spans="5:5" x14ac:dyDescent="0.2">
      <c r="E733" s="65"/>
    </row>
    <row r="734" spans="5:5" x14ac:dyDescent="0.2">
      <c r="E734" s="65"/>
    </row>
    <row r="735" spans="5:5" x14ac:dyDescent="0.2">
      <c r="E735" s="65"/>
    </row>
    <row r="736" spans="5:5" x14ac:dyDescent="0.2">
      <c r="E736" s="65"/>
    </row>
    <row r="737" spans="5:5" x14ac:dyDescent="0.2">
      <c r="E737" s="65"/>
    </row>
    <row r="738" spans="5:5" x14ac:dyDescent="0.2">
      <c r="E738" s="65"/>
    </row>
    <row r="739" spans="5:5" x14ac:dyDescent="0.2">
      <c r="E739" s="65"/>
    </row>
    <row r="740" spans="5:5" x14ac:dyDescent="0.2">
      <c r="E740" s="65"/>
    </row>
    <row r="741" spans="5:5" x14ac:dyDescent="0.2">
      <c r="E741" s="65"/>
    </row>
    <row r="742" spans="5:5" x14ac:dyDescent="0.2">
      <c r="E742" s="65"/>
    </row>
    <row r="743" spans="5:5" x14ac:dyDescent="0.2">
      <c r="E743" s="65"/>
    </row>
    <row r="744" spans="5:5" x14ac:dyDescent="0.2">
      <c r="E744" s="65"/>
    </row>
    <row r="745" spans="5:5" x14ac:dyDescent="0.2">
      <c r="E745" s="65"/>
    </row>
    <row r="746" spans="5:5" x14ac:dyDescent="0.2">
      <c r="E746" s="65"/>
    </row>
    <row r="747" spans="5:5" x14ac:dyDescent="0.2">
      <c r="E747" s="65"/>
    </row>
    <row r="748" spans="5:5" x14ac:dyDescent="0.2">
      <c r="E748" s="65"/>
    </row>
    <row r="749" spans="5:5" x14ac:dyDescent="0.2">
      <c r="E749" s="65"/>
    </row>
    <row r="750" spans="5:5" x14ac:dyDescent="0.2">
      <c r="E750" s="65"/>
    </row>
    <row r="751" spans="5:5" x14ac:dyDescent="0.2">
      <c r="E751" s="65"/>
    </row>
    <row r="752" spans="5:5" x14ac:dyDescent="0.2">
      <c r="E752" s="65"/>
    </row>
    <row r="753" spans="5:5" x14ac:dyDescent="0.2">
      <c r="E753" s="65"/>
    </row>
    <row r="754" spans="5:5" x14ac:dyDescent="0.2">
      <c r="E754" s="65"/>
    </row>
    <row r="755" spans="5:5" x14ac:dyDescent="0.2">
      <c r="E755" s="65"/>
    </row>
    <row r="756" spans="5:5" x14ac:dyDescent="0.2">
      <c r="E756" s="65"/>
    </row>
    <row r="757" spans="5:5" x14ac:dyDescent="0.2">
      <c r="E757" s="65"/>
    </row>
    <row r="758" spans="5:5" x14ac:dyDescent="0.2">
      <c r="E758" s="65"/>
    </row>
    <row r="759" spans="5:5" x14ac:dyDescent="0.2">
      <c r="E759" s="65"/>
    </row>
    <row r="760" spans="5:5" x14ac:dyDescent="0.2">
      <c r="E760" s="65"/>
    </row>
    <row r="761" spans="5:5" x14ac:dyDescent="0.2">
      <c r="E761" s="65"/>
    </row>
    <row r="762" spans="5:5" x14ac:dyDescent="0.2">
      <c r="E762" s="65"/>
    </row>
    <row r="763" spans="5:5" x14ac:dyDescent="0.2">
      <c r="E763" s="65"/>
    </row>
    <row r="764" spans="5:5" x14ac:dyDescent="0.2">
      <c r="E764" s="65"/>
    </row>
    <row r="765" spans="5:5" x14ac:dyDescent="0.2">
      <c r="E765" s="65"/>
    </row>
    <row r="766" spans="5:5" x14ac:dyDescent="0.2">
      <c r="E766" s="65"/>
    </row>
    <row r="767" spans="5:5" x14ac:dyDescent="0.2">
      <c r="E767" s="65"/>
    </row>
    <row r="768" spans="5:5" x14ac:dyDescent="0.2">
      <c r="E768" s="65"/>
    </row>
    <row r="769" spans="5:5" x14ac:dyDescent="0.2">
      <c r="E769" s="65"/>
    </row>
    <row r="770" spans="5:5" x14ac:dyDescent="0.2">
      <c r="E770" s="65"/>
    </row>
    <row r="771" spans="5:5" x14ac:dyDescent="0.2">
      <c r="E771" s="65"/>
    </row>
    <row r="772" spans="5:5" x14ac:dyDescent="0.2">
      <c r="E772" s="65"/>
    </row>
    <row r="773" spans="5:5" x14ac:dyDescent="0.2">
      <c r="E773" s="65"/>
    </row>
    <row r="774" spans="5:5" x14ac:dyDescent="0.2">
      <c r="E774" s="65"/>
    </row>
    <row r="775" spans="5:5" x14ac:dyDescent="0.2">
      <c r="E775" s="65"/>
    </row>
    <row r="776" spans="5:5" x14ac:dyDescent="0.2">
      <c r="E776" s="65"/>
    </row>
    <row r="777" spans="5:5" x14ac:dyDescent="0.2">
      <c r="E777" s="65"/>
    </row>
    <row r="778" spans="5:5" x14ac:dyDescent="0.2">
      <c r="E778" s="65"/>
    </row>
    <row r="779" spans="5:5" x14ac:dyDescent="0.2">
      <c r="E779" s="65"/>
    </row>
    <row r="780" spans="5:5" x14ac:dyDescent="0.2">
      <c r="E780" s="65"/>
    </row>
    <row r="781" spans="5:5" x14ac:dyDescent="0.2">
      <c r="E781" s="65"/>
    </row>
    <row r="782" spans="5:5" x14ac:dyDescent="0.2">
      <c r="E782" s="65"/>
    </row>
    <row r="783" spans="5:5" x14ac:dyDescent="0.2">
      <c r="E783" s="65"/>
    </row>
    <row r="784" spans="5:5" x14ac:dyDescent="0.2">
      <c r="E784" s="65"/>
    </row>
    <row r="785" spans="5:5" x14ac:dyDescent="0.2">
      <c r="E785" s="65"/>
    </row>
    <row r="786" spans="5:5" x14ac:dyDescent="0.2">
      <c r="E786" s="65"/>
    </row>
    <row r="787" spans="5:5" x14ac:dyDescent="0.2">
      <c r="E787" s="65"/>
    </row>
    <row r="788" spans="5:5" x14ac:dyDescent="0.2">
      <c r="E788" s="65"/>
    </row>
    <row r="789" spans="5:5" x14ac:dyDescent="0.2">
      <c r="E789" s="65"/>
    </row>
    <row r="790" spans="5:5" x14ac:dyDescent="0.2">
      <c r="E790" s="65"/>
    </row>
    <row r="791" spans="5:5" x14ac:dyDescent="0.2">
      <c r="E791" s="65"/>
    </row>
    <row r="792" spans="5:5" x14ac:dyDescent="0.2">
      <c r="E792" s="65"/>
    </row>
    <row r="793" spans="5:5" x14ac:dyDescent="0.2">
      <c r="E793" s="65"/>
    </row>
    <row r="794" spans="5:5" x14ac:dyDescent="0.2">
      <c r="E794" s="65"/>
    </row>
    <row r="795" spans="5:5" x14ac:dyDescent="0.2">
      <c r="E795" s="65"/>
    </row>
    <row r="796" spans="5:5" x14ac:dyDescent="0.2">
      <c r="E796" s="65"/>
    </row>
    <row r="797" spans="5:5" x14ac:dyDescent="0.2">
      <c r="E797" s="65"/>
    </row>
    <row r="798" spans="5:5" x14ac:dyDescent="0.2">
      <c r="E798" s="65"/>
    </row>
    <row r="799" spans="5:5" x14ac:dyDescent="0.2">
      <c r="E799" s="65"/>
    </row>
    <row r="800" spans="5:5" x14ac:dyDescent="0.2">
      <c r="E800" s="65"/>
    </row>
    <row r="801" spans="5:5" x14ac:dyDescent="0.2">
      <c r="E801" s="65"/>
    </row>
    <row r="802" spans="5:5" x14ac:dyDescent="0.2">
      <c r="E802" s="65"/>
    </row>
    <row r="803" spans="5:5" x14ac:dyDescent="0.2">
      <c r="E803" s="65"/>
    </row>
    <row r="804" spans="5:5" x14ac:dyDescent="0.2">
      <c r="E804" s="65"/>
    </row>
    <row r="805" spans="5:5" x14ac:dyDescent="0.2">
      <c r="E805" s="65"/>
    </row>
    <row r="806" spans="5:5" x14ac:dyDescent="0.2">
      <c r="E806" s="65"/>
    </row>
    <row r="807" spans="5:5" x14ac:dyDescent="0.2">
      <c r="E807" s="65"/>
    </row>
    <row r="808" spans="5:5" x14ac:dyDescent="0.2">
      <c r="E808" s="65"/>
    </row>
    <row r="809" spans="5:5" x14ac:dyDescent="0.2">
      <c r="E809" s="65"/>
    </row>
    <row r="810" spans="5:5" x14ac:dyDescent="0.2">
      <c r="E810" s="65"/>
    </row>
    <row r="811" spans="5:5" x14ac:dyDescent="0.2">
      <c r="E811" s="65"/>
    </row>
    <row r="812" spans="5:5" x14ac:dyDescent="0.2">
      <c r="E812" s="65"/>
    </row>
    <row r="813" spans="5:5" x14ac:dyDescent="0.2">
      <c r="E813" s="65"/>
    </row>
    <row r="814" spans="5:5" x14ac:dyDescent="0.2">
      <c r="E814" s="65"/>
    </row>
    <row r="815" spans="5:5" x14ac:dyDescent="0.2">
      <c r="E815" s="65"/>
    </row>
    <row r="816" spans="5:5" x14ac:dyDescent="0.2">
      <c r="E816" s="65"/>
    </row>
    <row r="817" spans="5:5" x14ac:dyDescent="0.2">
      <c r="E817" s="65"/>
    </row>
    <row r="818" spans="5:5" x14ac:dyDescent="0.2">
      <c r="E818" s="65"/>
    </row>
    <row r="819" spans="5:5" x14ac:dyDescent="0.2">
      <c r="E819" s="65"/>
    </row>
    <row r="820" spans="5:5" x14ac:dyDescent="0.2">
      <c r="E820" s="65"/>
    </row>
    <row r="821" spans="5:5" x14ac:dyDescent="0.2">
      <c r="E821" s="65"/>
    </row>
    <row r="822" spans="5:5" x14ac:dyDescent="0.2">
      <c r="E822" s="65"/>
    </row>
    <row r="823" spans="5:5" x14ac:dyDescent="0.2">
      <c r="E823" s="65"/>
    </row>
    <row r="824" spans="5:5" x14ac:dyDescent="0.2">
      <c r="E824" s="65"/>
    </row>
    <row r="825" spans="5:5" x14ac:dyDescent="0.2">
      <c r="E825" s="65"/>
    </row>
    <row r="826" spans="5:5" x14ac:dyDescent="0.2">
      <c r="E826" s="65"/>
    </row>
    <row r="827" spans="5:5" x14ac:dyDescent="0.2">
      <c r="E827" s="65"/>
    </row>
    <row r="828" spans="5:5" x14ac:dyDescent="0.2">
      <c r="E828" s="65"/>
    </row>
    <row r="829" spans="5:5" x14ac:dyDescent="0.2">
      <c r="E829" s="65"/>
    </row>
    <row r="830" spans="5:5" x14ac:dyDescent="0.2">
      <c r="E830" s="65"/>
    </row>
    <row r="831" spans="5:5" x14ac:dyDescent="0.2">
      <c r="E831" s="65"/>
    </row>
    <row r="832" spans="5:5" x14ac:dyDescent="0.2">
      <c r="E832" s="65"/>
    </row>
    <row r="833" spans="5:5" x14ac:dyDescent="0.2">
      <c r="E833" s="65"/>
    </row>
    <row r="834" spans="5:5" x14ac:dyDescent="0.2">
      <c r="E834" s="65"/>
    </row>
    <row r="835" spans="5:5" x14ac:dyDescent="0.2">
      <c r="E835" s="65"/>
    </row>
    <row r="836" spans="5:5" x14ac:dyDescent="0.2">
      <c r="E836" s="65"/>
    </row>
    <row r="837" spans="5:5" x14ac:dyDescent="0.2">
      <c r="E837" s="65"/>
    </row>
    <row r="838" spans="5:5" x14ac:dyDescent="0.2">
      <c r="E838" s="65"/>
    </row>
    <row r="839" spans="5:5" x14ac:dyDescent="0.2">
      <c r="E839" s="65"/>
    </row>
    <row r="840" spans="5:5" x14ac:dyDescent="0.2">
      <c r="E840" s="65"/>
    </row>
    <row r="841" spans="5:5" x14ac:dyDescent="0.2">
      <c r="E841" s="65"/>
    </row>
    <row r="842" spans="5:5" x14ac:dyDescent="0.2">
      <c r="E842" s="65"/>
    </row>
    <row r="843" spans="5:5" x14ac:dyDescent="0.2">
      <c r="E843" s="65"/>
    </row>
    <row r="844" spans="5:5" x14ac:dyDescent="0.2">
      <c r="E844" s="65"/>
    </row>
    <row r="845" spans="5:5" x14ac:dyDescent="0.2">
      <c r="E845" s="65"/>
    </row>
    <row r="846" spans="5:5" x14ac:dyDescent="0.2">
      <c r="E846" s="65"/>
    </row>
    <row r="847" spans="5:5" x14ac:dyDescent="0.2">
      <c r="E847" s="65"/>
    </row>
    <row r="848" spans="5:5" x14ac:dyDescent="0.2">
      <c r="E848" s="65"/>
    </row>
    <row r="849" spans="5:5" x14ac:dyDescent="0.2">
      <c r="E849" s="65"/>
    </row>
    <row r="850" spans="5:5" x14ac:dyDescent="0.2">
      <c r="E850" s="65"/>
    </row>
    <row r="851" spans="5:5" x14ac:dyDescent="0.2">
      <c r="E851" s="65"/>
    </row>
    <row r="852" spans="5:5" x14ac:dyDescent="0.2">
      <c r="E852" s="65"/>
    </row>
    <row r="853" spans="5:5" x14ac:dyDescent="0.2">
      <c r="E853" s="65"/>
    </row>
    <row r="854" spans="5:5" x14ac:dyDescent="0.2">
      <c r="E854" s="65"/>
    </row>
    <row r="855" spans="5:5" x14ac:dyDescent="0.2">
      <c r="E855" s="65"/>
    </row>
    <row r="856" spans="5:5" x14ac:dyDescent="0.2">
      <c r="E856" s="65"/>
    </row>
    <row r="857" spans="5:5" x14ac:dyDescent="0.2">
      <c r="E857" s="65"/>
    </row>
    <row r="858" spans="5:5" x14ac:dyDescent="0.2">
      <c r="E858" s="65"/>
    </row>
    <row r="859" spans="5:5" x14ac:dyDescent="0.2">
      <c r="E859" s="65"/>
    </row>
    <row r="860" spans="5:5" x14ac:dyDescent="0.2">
      <c r="E860" s="65"/>
    </row>
    <row r="861" spans="5:5" x14ac:dyDescent="0.2">
      <c r="E861" s="65"/>
    </row>
    <row r="862" spans="5:5" x14ac:dyDescent="0.2">
      <c r="E862" s="65"/>
    </row>
    <row r="863" spans="5:5" x14ac:dyDescent="0.2">
      <c r="E863" s="65"/>
    </row>
    <row r="864" spans="5:5" x14ac:dyDescent="0.2">
      <c r="E864" s="65"/>
    </row>
    <row r="865" spans="5:5" x14ac:dyDescent="0.2">
      <c r="E865" s="65"/>
    </row>
    <row r="866" spans="5:5" x14ac:dyDescent="0.2">
      <c r="E866" s="65"/>
    </row>
    <row r="867" spans="5:5" x14ac:dyDescent="0.2">
      <c r="E867" s="65"/>
    </row>
    <row r="868" spans="5:5" x14ac:dyDescent="0.2">
      <c r="E868" s="65"/>
    </row>
    <row r="869" spans="5:5" x14ac:dyDescent="0.2">
      <c r="E869" s="65"/>
    </row>
    <row r="870" spans="5:5" x14ac:dyDescent="0.2">
      <c r="E870" s="65"/>
    </row>
    <row r="871" spans="5:5" x14ac:dyDescent="0.2">
      <c r="E871" s="65"/>
    </row>
    <row r="872" spans="5:5" x14ac:dyDescent="0.2">
      <c r="E872" s="65"/>
    </row>
    <row r="873" spans="5:5" x14ac:dyDescent="0.2">
      <c r="E873" s="65"/>
    </row>
    <row r="874" spans="5:5" x14ac:dyDescent="0.2">
      <c r="E874" s="65"/>
    </row>
    <row r="875" spans="5:5" x14ac:dyDescent="0.2">
      <c r="E875" s="65"/>
    </row>
    <row r="876" spans="5:5" x14ac:dyDescent="0.2">
      <c r="E876" s="65"/>
    </row>
    <row r="877" spans="5:5" x14ac:dyDescent="0.2">
      <c r="E877" s="65"/>
    </row>
    <row r="878" spans="5:5" x14ac:dyDescent="0.2">
      <c r="E878" s="65"/>
    </row>
    <row r="879" spans="5:5" x14ac:dyDescent="0.2">
      <c r="E879" s="65"/>
    </row>
    <row r="880" spans="5:5" x14ac:dyDescent="0.2">
      <c r="E880" s="65"/>
    </row>
    <row r="881" spans="5:5" x14ac:dyDescent="0.2">
      <c r="E881" s="65"/>
    </row>
    <row r="882" spans="5:5" x14ac:dyDescent="0.2">
      <c r="E882" s="65"/>
    </row>
    <row r="883" spans="5:5" x14ac:dyDescent="0.2">
      <c r="E883" s="65"/>
    </row>
    <row r="884" spans="5:5" x14ac:dyDescent="0.2">
      <c r="E884" s="65"/>
    </row>
    <row r="885" spans="5:5" x14ac:dyDescent="0.2">
      <c r="E885" s="65"/>
    </row>
    <row r="886" spans="5:5" x14ac:dyDescent="0.2">
      <c r="E886" s="65"/>
    </row>
    <row r="887" spans="5:5" x14ac:dyDescent="0.2">
      <c r="E887" s="65"/>
    </row>
    <row r="888" spans="5:5" x14ac:dyDescent="0.2">
      <c r="E888" s="65"/>
    </row>
    <row r="889" spans="5:5" x14ac:dyDescent="0.2">
      <c r="E889" s="65"/>
    </row>
    <row r="890" spans="5:5" x14ac:dyDescent="0.2">
      <c r="E890" s="65"/>
    </row>
    <row r="891" spans="5:5" x14ac:dyDescent="0.2">
      <c r="E891" s="65"/>
    </row>
    <row r="892" spans="5:5" x14ac:dyDescent="0.2">
      <c r="E892" s="65"/>
    </row>
    <row r="893" spans="5:5" x14ac:dyDescent="0.2">
      <c r="E893" s="65"/>
    </row>
    <row r="894" spans="5:5" x14ac:dyDescent="0.2">
      <c r="E894" s="65"/>
    </row>
    <row r="895" spans="5:5" x14ac:dyDescent="0.2">
      <c r="E895" s="65"/>
    </row>
    <row r="896" spans="5:5" x14ac:dyDescent="0.2">
      <c r="E896" s="65"/>
    </row>
    <row r="897" spans="5:5" x14ac:dyDescent="0.2">
      <c r="E897" s="65"/>
    </row>
    <row r="898" spans="5:5" x14ac:dyDescent="0.2">
      <c r="E898" s="65"/>
    </row>
    <row r="899" spans="5:5" x14ac:dyDescent="0.2">
      <c r="E899" s="65"/>
    </row>
    <row r="900" spans="5:5" x14ac:dyDescent="0.2">
      <c r="E900" s="65"/>
    </row>
    <row r="901" spans="5:5" x14ac:dyDescent="0.2">
      <c r="E901" s="65"/>
    </row>
    <row r="902" spans="5:5" x14ac:dyDescent="0.2">
      <c r="E902" s="65"/>
    </row>
    <row r="903" spans="5:5" x14ac:dyDescent="0.2">
      <c r="E903" s="65"/>
    </row>
    <row r="904" spans="5:5" x14ac:dyDescent="0.2">
      <c r="E904" s="65"/>
    </row>
    <row r="905" spans="5:5" x14ac:dyDescent="0.2">
      <c r="E905" s="65"/>
    </row>
    <row r="906" spans="5:5" x14ac:dyDescent="0.2">
      <c r="E906" s="65"/>
    </row>
    <row r="907" spans="5:5" x14ac:dyDescent="0.2">
      <c r="E907" s="65"/>
    </row>
    <row r="908" spans="5:5" x14ac:dyDescent="0.2">
      <c r="E908" s="65"/>
    </row>
    <row r="909" spans="5:5" x14ac:dyDescent="0.2">
      <c r="E909" s="65"/>
    </row>
    <row r="910" spans="5:5" x14ac:dyDescent="0.2">
      <c r="E910" s="65"/>
    </row>
    <row r="911" spans="5:5" x14ac:dyDescent="0.2">
      <c r="E911" s="65"/>
    </row>
    <row r="912" spans="5:5" x14ac:dyDescent="0.2">
      <c r="E912" s="65"/>
    </row>
    <row r="913" spans="5:5" x14ac:dyDescent="0.2">
      <c r="E913" s="65"/>
    </row>
    <row r="914" spans="5:5" x14ac:dyDescent="0.2">
      <c r="E914" s="65"/>
    </row>
    <row r="915" spans="5:5" x14ac:dyDescent="0.2">
      <c r="E915" s="65"/>
    </row>
    <row r="916" spans="5:5" x14ac:dyDescent="0.2">
      <c r="E916" s="65"/>
    </row>
    <row r="917" spans="5:5" x14ac:dyDescent="0.2">
      <c r="E917" s="65"/>
    </row>
    <row r="918" spans="5:5" x14ac:dyDescent="0.2">
      <c r="E918" s="65"/>
    </row>
    <row r="919" spans="5:5" x14ac:dyDescent="0.2">
      <c r="E919" s="65"/>
    </row>
    <row r="920" spans="5:5" x14ac:dyDescent="0.2">
      <c r="E920" s="65"/>
    </row>
    <row r="921" spans="5:5" x14ac:dyDescent="0.2">
      <c r="E921" s="65"/>
    </row>
    <row r="922" spans="5:5" x14ac:dyDescent="0.2">
      <c r="E922" s="65"/>
    </row>
    <row r="923" spans="5:5" x14ac:dyDescent="0.2">
      <c r="E923" s="65"/>
    </row>
    <row r="924" spans="5:5" x14ac:dyDescent="0.2">
      <c r="E924" s="65"/>
    </row>
    <row r="925" spans="5:5" x14ac:dyDescent="0.2">
      <c r="E925" s="65"/>
    </row>
    <row r="926" spans="5:5" x14ac:dyDescent="0.2">
      <c r="E926" s="65"/>
    </row>
    <row r="927" spans="5:5" x14ac:dyDescent="0.2">
      <c r="E927" s="65"/>
    </row>
    <row r="928" spans="5:5" x14ac:dyDescent="0.2">
      <c r="E928" s="65"/>
    </row>
    <row r="929" spans="5:5" x14ac:dyDescent="0.2">
      <c r="E929" s="65"/>
    </row>
    <row r="930" spans="5:5" x14ac:dyDescent="0.2">
      <c r="E930" s="65"/>
    </row>
    <row r="931" spans="5:5" x14ac:dyDescent="0.2">
      <c r="E931" s="65"/>
    </row>
    <row r="932" spans="5:5" x14ac:dyDescent="0.2">
      <c r="E932" s="65"/>
    </row>
    <row r="933" spans="5:5" x14ac:dyDescent="0.2">
      <c r="E933" s="65"/>
    </row>
    <row r="934" spans="5:5" x14ac:dyDescent="0.2">
      <c r="E934" s="65"/>
    </row>
    <row r="935" spans="5:5" x14ac:dyDescent="0.2">
      <c r="E935" s="65"/>
    </row>
    <row r="936" spans="5:5" x14ac:dyDescent="0.2">
      <c r="E936" s="65"/>
    </row>
    <row r="937" spans="5:5" x14ac:dyDescent="0.2">
      <c r="E937" s="65"/>
    </row>
    <row r="938" spans="5:5" x14ac:dyDescent="0.2">
      <c r="E938" s="65"/>
    </row>
    <row r="939" spans="5:5" x14ac:dyDescent="0.2">
      <c r="E939" s="65"/>
    </row>
    <row r="940" spans="5:5" x14ac:dyDescent="0.2">
      <c r="E940" s="65"/>
    </row>
    <row r="941" spans="5:5" x14ac:dyDescent="0.2">
      <c r="E941" s="65"/>
    </row>
    <row r="942" spans="5:5" x14ac:dyDescent="0.2">
      <c r="E942" s="65"/>
    </row>
    <row r="943" spans="5:5" x14ac:dyDescent="0.2">
      <c r="E943" s="65"/>
    </row>
    <row r="944" spans="5:5" x14ac:dyDescent="0.2">
      <c r="E944" s="65"/>
    </row>
    <row r="945" spans="5:5" x14ac:dyDescent="0.2">
      <c r="E945" s="65"/>
    </row>
    <row r="946" spans="5:5" x14ac:dyDescent="0.2">
      <c r="E946" s="65"/>
    </row>
    <row r="947" spans="5:5" x14ac:dyDescent="0.2">
      <c r="E947" s="65"/>
    </row>
    <row r="948" spans="5:5" x14ac:dyDescent="0.2">
      <c r="E948" s="65"/>
    </row>
    <row r="949" spans="5:5" x14ac:dyDescent="0.2">
      <c r="E949" s="65"/>
    </row>
    <row r="950" spans="5:5" x14ac:dyDescent="0.2">
      <c r="E950" s="65"/>
    </row>
    <row r="951" spans="5:5" x14ac:dyDescent="0.2">
      <c r="E951" s="65"/>
    </row>
    <row r="952" spans="5:5" x14ac:dyDescent="0.2">
      <c r="E952" s="65"/>
    </row>
    <row r="953" spans="5:5" x14ac:dyDescent="0.2">
      <c r="E953" s="65"/>
    </row>
    <row r="954" spans="5:5" x14ac:dyDescent="0.2">
      <c r="E954" s="65"/>
    </row>
    <row r="955" spans="5:5" x14ac:dyDescent="0.2">
      <c r="E955" s="65"/>
    </row>
    <row r="956" spans="5:5" x14ac:dyDescent="0.2">
      <c r="E956" s="65"/>
    </row>
    <row r="957" spans="5:5" x14ac:dyDescent="0.2">
      <c r="E957" s="65"/>
    </row>
    <row r="958" spans="5:5" x14ac:dyDescent="0.2">
      <c r="E958" s="65"/>
    </row>
    <row r="959" spans="5:5" x14ac:dyDescent="0.2">
      <c r="E959" s="65"/>
    </row>
    <row r="960" spans="5:5" x14ac:dyDescent="0.2">
      <c r="E960" s="65"/>
    </row>
    <row r="961" spans="5:5" x14ac:dyDescent="0.2">
      <c r="E961" s="65"/>
    </row>
    <row r="962" spans="5:5" x14ac:dyDescent="0.2">
      <c r="E962" s="65"/>
    </row>
    <row r="963" spans="5:5" x14ac:dyDescent="0.2">
      <c r="E963" s="65"/>
    </row>
    <row r="964" spans="5:5" x14ac:dyDescent="0.2">
      <c r="E964" s="65"/>
    </row>
    <row r="965" spans="5:5" x14ac:dyDescent="0.2">
      <c r="E965" s="65"/>
    </row>
    <row r="966" spans="5:5" x14ac:dyDescent="0.2">
      <c r="E966" s="65"/>
    </row>
    <row r="967" spans="5:5" x14ac:dyDescent="0.2">
      <c r="E967" s="65"/>
    </row>
    <row r="968" spans="5:5" x14ac:dyDescent="0.2">
      <c r="E968" s="65"/>
    </row>
    <row r="969" spans="5:5" x14ac:dyDescent="0.2">
      <c r="E969" s="65"/>
    </row>
    <row r="970" spans="5:5" x14ac:dyDescent="0.2">
      <c r="E970" s="65"/>
    </row>
    <row r="971" spans="5:5" x14ac:dyDescent="0.2">
      <c r="E971" s="65"/>
    </row>
    <row r="972" spans="5:5" x14ac:dyDescent="0.2">
      <c r="E972" s="65"/>
    </row>
    <row r="973" spans="5:5" x14ac:dyDescent="0.2">
      <c r="E973" s="65"/>
    </row>
    <row r="974" spans="5:5" x14ac:dyDescent="0.2">
      <c r="E974" s="65"/>
    </row>
    <row r="975" spans="5:5" x14ac:dyDescent="0.2">
      <c r="E975" s="65"/>
    </row>
    <row r="976" spans="5:5" x14ac:dyDescent="0.2">
      <c r="E976" s="65"/>
    </row>
    <row r="977" spans="5:5" x14ac:dyDescent="0.2">
      <c r="E977" s="65"/>
    </row>
    <row r="978" spans="5:5" x14ac:dyDescent="0.2">
      <c r="E978" s="65"/>
    </row>
    <row r="979" spans="5:5" x14ac:dyDescent="0.2">
      <c r="E979" s="65"/>
    </row>
    <row r="980" spans="5:5" x14ac:dyDescent="0.2">
      <c r="E980" s="65"/>
    </row>
    <row r="981" spans="5:5" x14ac:dyDescent="0.2">
      <c r="E981" s="65"/>
    </row>
    <row r="982" spans="5:5" x14ac:dyDescent="0.2">
      <c r="E982" s="65"/>
    </row>
    <row r="983" spans="5:5" x14ac:dyDescent="0.2">
      <c r="E983" s="65"/>
    </row>
    <row r="984" spans="5:5" x14ac:dyDescent="0.2">
      <c r="E984" s="65"/>
    </row>
    <row r="985" spans="5:5" x14ac:dyDescent="0.2">
      <c r="E985" s="65"/>
    </row>
    <row r="986" spans="5:5" x14ac:dyDescent="0.2">
      <c r="E986" s="65"/>
    </row>
    <row r="987" spans="5:5" x14ac:dyDescent="0.2">
      <c r="E987" s="65"/>
    </row>
    <row r="988" spans="5:5" x14ac:dyDescent="0.2">
      <c r="E988" s="65"/>
    </row>
    <row r="989" spans="5:5" x14ac:dyDescent="0.2">
      <c r="E989" s="65"/>
    </row>
    <row r="990" spans="5:5" x14ac:dyDescent="0.2">
      <c r="E990" s="65"/>
    </row>
    <row r="991" spans="5:5" x14ac:dyDescent="0.2">
      <c r="E991" s="65"/>
    </row>
    <row r="992" spans="5:5" x14ac:dyDescent="0.2">
      <c r="E992" s="65"/>
    </row>
    <row r="993" spans="5:5" x14ac:dyDescent="0.2">
      <c r="E993" s="65"/>
    </row>
    <row r="994" spans="5:5" x14ac:dyDescent="0.2">
      <c r="E994" s="65"/>
    </row>
    <row r="995" spans="5:5" x14ac:dyDescent="0.2">
      <c r="E995" s="65"/>
    </row>
    <row r="996" spans="5:5" x14ac:dyDescent="0.2">
      <c r="E996" s="65"/>
    </row>
    <row r="997" spans="5:5" x14ac:dyDescent="0.2">
      <c r="E997" s="65"/>
    </row>
    <row r="998" spans="5:5" x14ac:dyDescent="0.2">
      <c r="E998" s="65"/>
    </row>
    <row r="999" spans="5:5" x14ac:dyDescent="0.2">
      <c r="E999" s="65"/>
    </row>
    <row r="1000" spans="5:5" x14ac:dyDescent="0.2">
      <c r="E1000" s="65"/>
    </row>
    <row r="1001" spans="5:5" x14ac:dyDescent="0.2">
      <c r="E1001" s="65"/>
    </row>
    <row r="1002" spans="5:5" x14ac:dyDescent="0.2">
      <c r="E1002" s="65"/>
    </row>
    <row r="1003" spans="5:5" x14ac:dyDescent="0.2">
      <c r="E1003" s="65"/>
    </row>
    <row r="1004" spans="5:5" x14ac:dyDescent="0.2">
      <c r="E1004" s="65"/>
    </row>
    <row r="1005" spans="5:5" x14ac:dyDescent="0.2">
      <c r="E1005" s="65"/>
    </row>
    <row r="1006" spans="5:5" x14ac:dyDescent="0.2">
      <c r="E1006" s="65"/>
    </row>
    <row r="1007" spans="5:5" x14ac:dyDescent="0.2">
      <c r="E1007" s="65"/>
    </row>
    <row r="1008" spans="5:5" x14ac:dyDescent="0.2">
      <c r="E1008" s="65"/>
    </row>
    <row r="1009" spans="5:5" x14ac:dyDescent="0.2">
      <c r="E1009" s="65"/>
    </row>
    <row r="1010" spans="5:5" x14ac:dyDescent="0.2">
      <c r="E1010" s="65"/>
    </row>
    <row r="1011" spans="5:5" x14ac:dyDescent="0.2">
      <c r="E1011" s="65"/>
    </row>
    <row r="1012" spans="5:5" x14ac:dyDescent="0.2">
      <c r="E1012" s="65"/>
    </row>
    <row r="1013" spans="5:5" x14ac:dyDescent="0.2">
      <c r="E1013" s="65"/>
    </row>
    <row r="1014" spans="5:5" x14ac:dyDescent="0.2">
      <c r="E1014" s="65"/>
    </row>
    <row r="1015" spans="5:5" x14ac:dyDescent="0.2">
      <c r="E1015" s="65"/>
    </row>
    <row r="1016" spans="5:5" x14ac:dyDescent="0.2">
      <c r="E1016" s="65"/>
    </row>
    <row r="1017" spans="5:5" x14ac:dyDescent="0.2">
      <c r="E1017" s="65"/>
    </row>
    <row r="1018" spans="5:5" x14ac:dyDescent="0.2">
      <c r="E1018" s="65"/>
    </row>
    <row r="1019" spans="5:5" x14ac:dyDescent="0.2">
      <c r="E1019" s="65"/>
    </row>
    <row r="1020" spans="5:5" x14ac:dyDescent="0.2">
      <c r="E1020" s="65"/>
    </row>
    <row r="1021" spans="5:5" x14ac:dyDescent="0.2">
      <c r="E1021" s="65"/>
    </row>
    <row r="1022" spans="5:5" x14ac:dyDescent="0.2">
      <c r="E1022" s="65"/>
    </row>
    <row r="1023" spans="5:5" x14ac:dyDescent="0.2">
      <c r="E1023" s="65"/>
    </row>
    <row r="1024" spans="5:5" x14ac:dyDescent="0.2">
      <c r="E1024" s="65"/>
    </row>
    <row r="1025" spans="5:5" x14ac:dyDescent="0.2">
      <c r="E1025" s="65"/>
    </row>
    <row r="1026" spans="5:5" x14ac:dyDescent="0.2">
      <c r="E1026" s="65"/>
    </row>
    <row r="1027" spans="5:5" x14ac:dyDescent="0.2">
      <c r="E1027" s="65"/>
    </row>
    <row r="1028" spans="5:5" x14ac:dyDescent="0.2">
      <c r="E1028" s="65"/>
    </row>
    <row r="1029" spans="5:5" x14ac:dyDescent="0.2">
      <c r="E1029" s="65"/>
    </row>
    <row r="1030" spans="5:5" x14ac:dyDescent="0.2">
      <c r="E1030" s="65"/>
    </row>
    <row r="1031" spans="5:5" x14ac:dyDescent="0.2">
      <c r="E1031" s="65"/>
    </row>
    <row r="1032" spans="5:5" x14ac:dyDescent="0.2">
      <c r="E1032" s="65"/>
    </row>
    <row r="1033" spans="5:5" x14ac:dyDescent="0.2">
      <c r="E1033" s="65"/>
    </row>
    <row r="1034" spans="5:5" x14ac:dyDescent="0.2">
      <c r="E1034" s="65"/>
    </row>
    <row r="1035" spans="5:5" x14ac:dyDescent="0.2">
      <c r="E1035" s="65"/>
    </row>
    <row r="1036" spans="5:5" x14ac:dyDescent="0.2">
      <c r="E1036" s="65"/>
    </row>
    <row r="1037" spans="5:5" x14ac:dyDescent="0.2">
      <c r="E1037" s="65"/>
    </row>
    <row r="1038" spans="5:5" x14ac:dyDescent="0.2">
      <c r="E1038" s="65"/>
    </row>
    <row r="1039" spans="5:5" x14ac:dyDescent="0.2">
      <c r="E1039" s="65"/>
    </row>
    <row r="1040" spans="5:5" x14ac:dyDescent="0.2">
      <c r="E1040" s="65"/>
    </row>
    <row r="1041" spans="5:5" x14ac:dyDescent="0.2">
      <c r="E1041" s="65"/>
    </row>
    <row r="1042" spans="5:5" x14ac:dyDescent="0.2">
      <c r="E1042" s="65"/>
    </row>
    <row r="1043" spans="5:5" x14ac:dyDescent="0.2">
      <c r="E1043" s="65"/>
    </row>
    <row r="1044" spans="5:5" x14ac:dyDescent="0.2">
      <c r="E1044" s="65"/>
    </row>
    <row r="1045" spans="5:5" x14ac:dyDescent="0.2">
      <c r="E1045" s="65"/>
    </row>
    <row r="1046" spans="5:5" x14ac:dyDescent="0.2">
      <c r="E1046" s="65"/>
    </row>
    <row r="1047" spans="5:5" x14ac:dyDescent="0.2">
      <c r="E1047" s="65"/>
    </row>
    <row r="1048" spans="5:5" x14ac:dyDescent="0.2">
      <c r="E1048" s="65"/>
    </row>
    <row r="1049" spans="5:5" x14ac:dyDescent="0.2">
      <c r="E1049" s="65"/>
    </row>
    <row r="1050" spans="5:5" x14ac:dyDescent="0.2">
      <c r="E1050" s="65"/>
    </row>
    <row r="1051" spans="5:5" x14ac:dyDescent="0.2">
      <c r="E1051" s="65"/>
    </row>
    <row r="1052" spans="5:5" x14ac:dyDescent="0.2">
      <c r="E1052" s="65"/>
    </row>
    <row r="1053" spans="5:5" x14ac:dyDescent="0.2">
      <c r="E1053" s="65"/>
    </row>
    <row r="1054" spans="5:5" x14ac:dyDescent="0.2">
      <c r="E1054" s="65"/>
    </row>
    <row r="1055" spans="5:5" x14ac:dyDescent="0.2">
      <c r="E1055" s="65"/>
    </row>
    <row r="1056" spans="5:5" x14ac:dyDescent="0.2">
      <c r="E1056" s="65"/>
    </row>
    <row r="1057" spans="5:5" x14ac:dyDescent="0.2">
      <c r="E1057" s="65"/>
    </row>
    <row r="1058" spans="5:5" x14ac:dyDescent="0.2">
      <c r="E1058" s="65"/>
    </row>
    <row r="1059" spans="5:5" x14ac:dyDescent="0.2">
      <c r="E1059" s="65"/>
    </row>
    <row r="1060" spans="5:5" x14ac:dyDescent="0.2">
      <c r="E1060" s="65"/>
    </row>
    <row r="1061" spans="5:5" x14ac:dyDescent="0.2">
      <c r="E1061" s="65"/>
    </row>
    <row r="1062" spans="5:5" x14ac:dyDescent="0.2">
      <c r="E1062" s="65"/>
    </row>
    <row r="1063" spans="5:5" x14ac:dyDescent="0.2">
      <c r="E1063" s="65"/>
    </row>
    <row r="1064" spans="5:5" x14ac:dyDescent="0.2">
      <c r="E1064" s="65"/>
    </row>
    <row r="1065" spans="5:5" x14ac:dyDescent="0.2">
      <c r="E1065" s="65"/>
    </row>
    <row r="1066" spans="5:5" x14ac:dyDescent="0.2">
      <c r="E1066" s="65"/>
    </row>
    <row r="1067" spans="5:5" x14ac:dyDescent="0.2">
      <c r="E1067" s="65"/>
    </row>
    <row r="1068" spans="5:5" x14ac:dyDescent="0.2">
      <c r="E1068" s="65"/>
    </row>
    <row r="1069" spans="5:5" x14ac:dyDescent="0.2">
      <c r="E1069" s="65"/>
    </row>
    <row r="1070" spans="5:5" x14ac:dyDescent="0.2">
      <c r="E1070" s="65"/>
    </row>
    <row r="1071" spans="5:5" x14ac:dyDescent="0.2">
      <c r="E1071" s="65"/>
    </row>
    <row r="1072" spans="5:5" x14ac:dyDescent="0.2">
      <c r="E1072" s="65"/>
    </row>
    <row r="1073" spans="5:5" x14ac:dyDescent="0.2">
      <c r="E1073" s="65"/>
    </row>
    <row r="1074" spans="5:5" x14ac:dyDescent="0.2">
      <c r="E1074" s="65"/>
    </row>
    <row r="1075" spans="5:5" x14ac:dyDescent="0.2">
      <c r="E1075" s="65"/>
    </row>
    <row r="1076" spans="5:5" x14ac:dyDescent="0.2">
      <c r="E1076" s="65"/>
    </row>
    <row r="1077" spans="5:5" x14ac:dyDescent="0.2">
      <c r="E1077" s="65"/>
    </row>
    <row r="1078" spans="5:5" x14ac:dyDescent="0.2">
      <c r="E1078" s="65"/>
    </row>
    <row r="1079" spans="5:5" x14ac:dyDescent="0.2">
      <c r="E1079" s="65"/>
    </row>
    <row r="1080" spans="5:5" x14ac:dyDescent="0.2">
      <c r="E1080" s="65"/>
    </row>
    <row r="1081" spans="5:5" x14ac:dyDescent="0.2">
      <c r="E1081" s="65"/>
    </row>
    <row r="1082" spans="5:5" x14ac:dyDescent="0.2">
      <c r="E1082" s="65"/>
    </row>
    <row r="1083" spans="5:5" x14ac:dyDescent="0.2">
      <c r="E1083" s="65"/>
    </row>
    <row r="1084" spans="5:5" x14ac:dyDescent="0.2">
      <c r="E1084" s="65"/>
    </row>
    <row r="1085" spans="5:5" x14ac:dyDescent="0.2">
      <c r="E1085" s="65"/>
    </row>
    <row r="1086" spans="5:5" x14ac:dyDescent="0.2">
      <c r="E1086" s="65"/>
    </row>
    <row r="1087" spans="5:5" x14ac:dyDescent="0.2">
      <c r="E1087" s="65"/>
    </row>
    <row r="1088" spans="5:5" x14ac:dyDescent="0.2">
      <c r="E1088" s="65"/>
    </row>
    <row r="1089" spans="5:5" x14ac:dyDescent="0.2">
      <c r="E1089" s="65"/>
    </row>
    <row r="1090" spans="5:5" x14ac:dyDescent="0.2">
      <c r="E1090" s="65"/>
    </row>
    <row r="1091" spans="5:5" x14ac:dyDescent="0.2">
      <c r="E1091" s="65"/>
    </row>
    <row r="1092" spans="5:5" x14ac:dyDescent="0.2">
      <c r="E1092" s="65"/>
    </row>
    <row r="1093" spans="5:5" x14ac:dyDescent="0.2">
      <c r="E1093" s="65"/>
    </row>
    <row r="1094" spans="5:5" x14ac:dyDescent="0.2">
      <c r="E1094" s="65"/>
    </row>
    <row r="1095" spans="5:5" x14ac:dyDescent="0.2">
      <c r="E1095" s="65"/>
    </row>
    <row r="1096" spans="5:5" x14ac:dyDescent="0.2">
      <c r="E1096" s="65"/>
    </row>
    <row r="1097" spans="5:5" x14ac:dyDescent="0.2">
      <c r="E1097" s="65"/>
    </row>
    <row r="1098" spans="5:5" x14ac:dyDescent="0.2">
      <c r="E1098" s="65"/>
    </row>
    <row r="1099" spans="5:5" x14ac:dyDescent="0.2">
      <c r="E1099" s="65"/>
    </row>
    <row r="1100" spans="5:5" x14ac:dyDescent="0.2">
      <c r="E1100" s="65"/>
    </row>
    <row r="1101" spans="5:5" x14ac:dyDescent="0.2">
      <c r="E1101" s="65"/>
    </row>
    <row r="1102" spans="5:5" x14ac:dyDescent="0.2">
      <c r="E1102" s="65"/>
    </row>
    <row r="1103" spans="5:5" x14ac:dyDescent="0.2">
      <c r="E1103" s="65"/>
    </row>
    <row r="1104" spans="5:5" x14ac:dyDescent="0.2">
      <c r="E1104" s="65"/>
    </row>
    <row r="1105" spans="5:5" x14ac:dyDescent="0.2">
      <c r="E1105" s="65"/>
    </row>
    <row r="1106" spans="5:5" x14ac:dyDescent="0.2">
      <c r="E1106" s="65"/>
    </row>
    <row r="1107" spans="5:5" x14ac:dyDescent="0.2">
      <c r="E1107" s="65"/>
    </row>
    <row r="1108" spans="5:5" x14ac:dyDescent="0.2">
      <c r="E1108" s="65"/>
    </row>
    <row r="1109" spans="5:5" x14ac:dyDescent="0.2">
      <c r="E1109" s="65"/>
    </row>
    <row r="1110" spans="5:5" x14ac:dyDescent="0.2">
      <c r="E1110" s="65"/>
    </row>
    <row r="1111" spans="5:5" x14ac:dyDescent="0.2">
      <c r="E1111" s="65"/>
    </row>
    <row r="1112" spans="5:5" x14ac:dyDescent="0.2">
      <c r="E1112" s="65"/>
    </row>
    <row r="1113" spans="5:5" x14ac:dyDescent="0.2">
      <c r="E1113" s="65"/>
    </row>
    <row r="1114" spans="5:5" x14ac:dyDescent="0.2">
      <c r="E1114" s="65"/>
    </row>
    <row r="1115" spans="5:5" x14ac:dyDescent="0.2">
      <c r="E1115" s="65"/>
    </row>
    <row r="1116" spans="5:5" x14ac:dyDescent="0.2">
      <c r="E1116" s="65"/>
    </row>
    <row r="1117" spans="5:5" x14ac:dyDescent="0.2">
      <c r="E1117" s="65"/>
    </row>
    <row r="1118" spans="5:5" x14ac:dyDescent="0.2">
      <c r="E1118" s="65"/>
    </row>
    <row r="1119" spans="5:5" x14ac:dyDescent="0.2">
      <c r="E1119" s="65"/>
    </row>
    <row r="1120" spans="5:5" x14ac:dyDescent="0.2">
      <c r="E1120" s="65"/>
    </row>
    <row r="1121" spans="5:5" x14ac:dyDescent="0.2">
      <c r="E1121" s="65"/>
    </row>
    <row r="1122" spans="5:5" x14ac:dyDescent="0.2">
      <c r="E1122" s="65"/>
    </row>
    <row r="1123" spans="5:5" x14ac:dyDescent="0.2">
      <c r="E1123" s="65"/>
    </row>
    <row r="1124" spans="5:5" x14ac:dyDescent="0.2">
      <c r="E1124" s="65"/>
    </row>
    <row r="1125" spans="5:5" x14ac:dyDescent="0.2">
      <c r="E1125" s="65"/>
    </row>
    <row r="1126" spans="5:5" x14ac:dyDescent="0.2">
      <c r="E1126" s="65"/>
    </row>
    <row r="1127" spans="5:5" x14ac:dyDescent="0.2">
      <c r="E1127" s="65"/>
    </row>
    <row r="1128" spans="5:5" x14ac:dyDescent="0.2">
      <c r="E1128" s="65"/>
    </row>
    <row r="1129" spans="5:5" x14ac:dyDescent="0.2">
      <c r="E1129" s="65"/>
    </row>
    <row r="1130" spans="5:5" x14ac:dyDescent="0.2">
      <c r="E1130" s="65"/>
    </row>
    <row r="1131" spans="5:5" x14ac:dyDescent="0.2">
      <c r="E1131" s="65"/>
    </row>
    <row r="1132" spans="5:5" x14ac:dyDescent="0.2">
      <c r="E1132" s="65"/>
    </row>
    <row r="1133" spans="5:5" x14ac:dyDescent="0.2">
      <c r="E1133" s="65"/>
    </row>
    <row r="1134" spans="5:5" x14ac:dyDescent="0.2">
      <c r="E1134" s="65"/>
    </row>
    <row r="1135" spans="5:5" x14ac:dyDescent="0.2">
      <c r="E1135" s="65"/>
    </row>
    <row r="1136" spans="5:5" x14ac:dyDescent="0.2">
      <c r="E1136" s="65"/>
    </row>
    <row r="1137" spans="5:5" x14ac:dyDescent="0.2">
      <c r="E1137" s="65"/>
    </row>
    <row r="1138" spans="5:5" x14ac:dyDescent="0.2">
      <c r="E1138" s="65"/>
    </row>
    <row r="1139" spans="5:5" x14ac:dyDescent="0.2">
      <c r="E1139" s="65"/>
    </row>
    <row r="1140" spans="5:5" x14ac:dyDescent="0.2">
      <c r="E1140" s="65"/>
    </row>
    <row r="1141" spans="5:5" x14ac:dyDescent="0.2">
      <c r="E1141" s="65"/>
    </row>
    <row r="1142" spans="5:5" x14ac:dyDescent="0.2">
      <c r="E1142" s="65"/>
    </row>
    <row r="1143" spans="5:5" x14ac:dyDescent="0.2">
      <c r="E1143" s="65"/>
    </row>
    <row r="1144" spans="5:5" x14ac:dyDescent="0.2">
      <c r="E1144" s="65"/>
    </row>
    <row r="1145" spans="5:5" x14ac:dyDescent="0.2">
      <c r="E1145" s="65"/>
    </row>
    <row r="1146" spans="5:5" x14ac:dyDescent="0.2">
      <c r="E1146" s="65"/>
    </row>
    <row r="1147" spans="5:5" x14ac:dyDescent="0.2">
      <c r="E1147" s="65"/>
    </row>
    <row r="1148" spans="5:5" x14ac:dyDescent="0.2">
      <c r="E1148" s="65"/>
    </row>
    <row r="1149" spans="5:5" x14ac:dyDescent="0.2">
      <c r="E1149" s="65"/>
    </row>
    <row r="1150" spans="5:5" x14ac:dyDescent="0.2">
      <c r="E1150" s="65"/>
    </row>
    <row r="1151" spans="5:5" x14ac:dyDescent="0.2">
      <c r="E1151" s="65"/>
    </row>
    <row r="1152" spans="5:5" x14ac:dyDescent="0.2">
      <c r="E1152" s="65"/>
    </row>
    <row r="1153" spans="5:5" x14ac:dyDescent="0.2">
      <c r="E1153" s="65"/>
    </row>
    <row r="1154" spans="5:5" x14ac:dyDescent="0.2">
      <c r="E1154" s="65"/>
    </row>
    <row r="1155" spans="5:5" x14ac:dyDescent="0.2">
      <c r="E1155" s="65"/>
    </row>
    <row r="1156" spans="5:5" x14ac:dyDescent="0.2">
      <c r="E1156" s="65"/>
    </row>
    <row r="1157" spans="5:5" x14ac:dyDescent="0.2">
      <c r="E1157" s="65"/>
    </row>
    <row r="1158" spans="5:5" x14ac:dyDescent="0.2">
      <c r="E1158" s="65"/>
    </row>
    <row r="1159" spans="5:5" x14ac:dyDescent="0.2">
      <c r="E1159" s="65"/>
    </row>
    <row r="1160" spans="5:5" x14ac:dyDescent="0.2">
      <c r="E1160" s="65"/>
    </row>
    <row r="1161" spans="5:5" x14ac:dyDescent="0.2">
      <c r="E1161" s="65"/>
    </row>
    <row r="1162" spans="5:5" x14ac:dyDescent="0.2">
      <c r="E1162" s="65"/>
    </row>
    <row r="1163" spans="5:5" x14ac:dyDescent="0.2">
      <c r="E1163" s="65"/>
    </row>
    <row r="1164" spans="5:5" x14ac:dyDescent="0.2">
      <c r="E1164" s="65"/>
    </row>
    <row r="1165" spans="5:5" x14ac:dyDescent="0.2">
      <c r="E1165" s="65"/>
    </row>
    <row r="1166" spans="5:5" x14ac:dyDescent="0.2">
      <c r="E1166" s="65"/>
    </row>
    <row r="1167" spans="5:5" x14ac:dyDescent="0.2">
      <c r="E1167" s="65"/>
    </row>
    <row r="1168" spans="5:5" x14ac:dyDescent="0.2">
      <c r="E1168" s="65"/>
    </row>
    <row r="1169" spans="5:5" x14ac:dyDescent="0.2">
      <c r="E1169" s="65"/>
    </row>
    <row r="1170" spans="5:5" x14ac:dyDescent="0.2">
      <c r="E1170" s="65"/>
    </row>
    <row r="1171" spans="5:5" x14ac:dyDescent="0.2">
      <c r="E1171" s="65"/>
    </row>
    <row r="1172" spans="5:5" x14ac:dyDescent="0.2">
      <c r="E1172" s="65"/>
    </row>
    <row r="1173" spans="5:5" x14ac:dyDescent="0.2">
      <c r="E1173" s="65"/>
    </row>
    <row r="1174" spans="5:5" x14ac:dyDescent="0.2">
      <c r="E1174" s="65"/>
    </row>
    <row r="1175" spans="5:5" x14ac:dyDescent="0.2">
      <c r="E1175" s="65"/>
    </row>
    <row r="1176" spans="5:5" x14ac:dyDescent="0.2">
      <c r="E1176" s="65"/>
    </row>
    <row r="1177" spans="5:5" x14ac:dyDescent="0.2">
      <c r="E1177" s="65"/>
    </row>
    <row r="1178" spans="5:5" x14ac:dyDescent="0.2">
      <c r="E1178" s="65"/>
    </row>
    <row r="1179" spans="5:5" x14ac:dyDescent="0.2">
      <c r="E1179" s="65"/>
    </row>
    <row r="1180" spans="5:5" x14ac:dyDescent="0.2">
      <c r="E1180" s="65"/>
    </row>
    <row r="1181" spans="5:5" x14ac:dyDescent="0.2">
      <c r="E1181" s="65"/>
    </row>
    <row r="1182" spans="5:5" x14ac:dyDescent="0.2">
      <c r="E1182" s="65"/>
    </row>
    <row r="1183" spans="5:5" x14ac:dyDescent="0.2">
      <c r="E1183" s="65"/>
    </row>
    <row r="1184" spans="5:5" x14ac:dyDescent="0.2">
      <c r="E1184" s="65"/>
    </row>
    <row r="1185" spans="5:5" x14ac:dyDescent="0.2">
      <c r="E1185" s="65"/>
    </row>
    <row r="1186" spans="5:5" x14ac:dyDescent="0.2">
      <c r="E1186" s="65"/>
    </row>
    <row r="1187" spans="5:5" x14ac:dyDescent="0.2">
      <c r="E1187" s="65"/>
    </row>
    <row r="1188" spans="5:5" x14ac:dyDescent="0.2">
      <c r="E1188" s="65"/>
    </row>
    <row r="1189" spans="5:5" x14ac:dyDescent="0.2">
      <c r="E1189" s="65"/>
    </row>
    <row r="1190" spans="5:5" x14ac:dyDescent="0.2">
      <c r="E1190" s="65"/>
    </row>
    <row r="1191" spans="5:5" x14ac:dyDescent="0.2">
      <c r="E1191" s="65"/>
    </row>
    <row r="1192" spans="5:5" x14ac:dyDescent="0.2">
      <c r="E1192" s="65"/>
    </row>
    <row r="1193" spans="5:5" x14ac:dyDescent="0.2">
      <c r="E1193" s="65"/>
    </row>
    <row r="1194" spans="5:5" x14ac:dyDescent="0.2">
      <c r="E1194" s="65"/>
    </row>
    <row r="1195" spans="5:5" x14ac:dyDescent="0.2">
      <c r="E1195" s="65"/>
    </row>
    <row r="1196" spans="5:5" x14ac:dyDescent="0.2">
      <c r="E1196" s="65"/>
    </row>
    <row r="1197" spans="5:5" x14ac:dyDescent="0.2">
      <c r="E1197" s="65"/>
    </row>
    <row r="1198" spans="5:5" x14ac:dyDescent="0.2">
      <c r="E1198" s="65"/>
    </row>
    <row r="1199" spans="5:5" x14ac:dyDescent="0.2">
      <c r="E1199" s="65"/>
    </row>
    <row r="1200" spans="5:5" x14ac:dyDescent="0.2">
      <c r="E1200" s="65"/>
    </row>
    <row r="1201" spans="5:5" x14ac:dyDescent="0.2">
      <c r="E1201" s="65"/>
    </row>
    <row r="1202" spans="5:5" x14ac:dyDescent="0.2">
      <c r="E1202" s="65"/>
    </row>
    <row r="1203" spans="5:5" x14ac:dyDescent="0.2">
      <c r="E1203" s="65"/>
    </row>
    <row r="1204" spans="5:5" x14ac:dyDescent="0.2">
      <c r="E1204" s="65"/>
    </row>
    <row r="1205" spans="5:5" x14ac:dyDescent="0.2">
      <c r="E1205" s="65"/>
    </row>
    <row r="1206" spans="5:5" x14ac:dyDescent="0.2">
      <c r="E1206" s="65"/>
    </row>
    <row r="1207" spans="5:5" x14ac:dyDescent="0.2">
      <c r="E1207" s="65"/>
    </row>
    <row r="1208" spans="5:5" x14ac:dyDescent="0.2">
      <c r="E1208" s="65"/>
    </row>
    <row r="1209" spans="5:5" x14ac:dyDescent="0.2">
      <c r="E1209" s="65"/>
    </row>
    <row r="1210" spans="5:5" x14ac:dyDescent="0.2">
      <c r="E1210" s="65"/>
    </row>
    <row r="1211" spans="5:5" x14ac:dyDescent="0.2">
      <c r="E1211" s="65"/>
    </row>
    <row r="1212" spans="5:5" x14ac:dyDescent="0.2">
      <c r="E1212" s="65"/>
    </row>
    <row r="1213" spans="5:5" x14ac:dyDescent="0.2">
      <c r="E1213" s="65"/>
    </row>
    <row r="1214" spans="5:5" x14ac:dyDescent="0.2">
      <c r="E1214" s="65"/>
    </row>
    <row r="1215" spans="5:5" x14ac:dyDescent="0.2">
      <c r="E1215" s="65"/>
    </row>
    <row r="1216" spans="5:5" x14ac:dyDescent="0.2">
      <c r="E1216" s="65"/>
    </row>
    <row r="1217" spans="5:5" x14ac:dyDescent="0.2">
      <c r="E1217" s="65"/>
    </row>
    <row r="1218" spans="5:5" x14ac:dyDescent="0.2">
      <c r="E1218" s="65"/>
    </row>
    <row r="1219" spans="5:5" x14ac:dyDescent="0.2">
      <c r="E1219" s="65"/>
    </row>
    <row r="1220" spans="5:5" x14ac:dyDescent="0.2">
      <c r="E1220" s="65"/>
    </row>
    <row r="1221" spans="5:5" x14ac:dyDescent="0.2">
      <c r="E1221" s="65"/>
    </row>
    <row r="1222" spans="5:5" x14ac:dyDescent="0.2">
      <c r="E1222" s="65"/>
    </row>
    <row r="1223" spans="5:5" x14ac:dyDescent="0.2">
      <c r="E1223" s="65"/>
    </row>
    <row r="1224" spans="5:5" x14ac:dyDescent="0.2">
      <c r="E1224" s="65"/>
    </row>
    <row r="1225" spans="5:5" x14ac:dyDescent="0.2">
      <c r="E1225" s="65"/>
    </row>
    <row r="1226" spans="5:5" x14ac:dyDescent="0.2">
      <c r="E1226" s="65"/>
    </row>
    <row r="1227" spans="5:5" x14ac:dyDescent="0.2">
      <c r="E1227" s="65"/>
    </row>
    <row r="1228" spans="5:5" x14ac:dyDescent="0.2">
      <c r="E1228" s="65"/>
    </row>
    <row r="1229" spans="5:5" x14ac:dyDescent="0.2">
      <c r="E1229" s="65"/>
    </row>
    <row r="1230" spans="5:5" x14ac:dyDescent="0.2">
      <c r="E1230" s="65"/>
    </row>
    <row r="1231" spans="5:5" x14ac:dyDescent="0.2">
      <c r="E1231" s="65"/>
    </row>
    <row r="1232" spans="5:5" x14ac:dyDescent="0.2">
      <c r="E1232" s="65"/>
    </row>
    <row r="1233" spans="5:5" x14ac:dyDescent="0.2">
      <c r="E1233" s="65"/>
    </row>
    <row r="1234" spans="5:5" x14ac:dyDescent="0.2">
      <c r="E1234" s="65"/>
    </row>
    <row r="1235" spans="5:5" x14ac:dyDescent="0.2">
      <c r="E1235" s="65"/>
    </row>
    <row r="1236" spans="5:5" x14ac:dyDescent="0.2">
      <c r="E1236" s="65"/>
    </row>
    <row r="1237" spans="5:5" x14ac:dyDescent="0.2">
      <c r="E1237" s="65"/>
    </row>
    <row r="1238" spans="5:5" x14ac:dyDescent="0.2">
      <c r="E1238" s="65"/>
    </row>
    <row r="1239" spans="5:5" x14ac:dyDescent="0.2">
      <c r="E1239" s="65"/>
    </row>
    <row r="1240" spans="5:5" x14ac:dyDescent="0.2">
      <c r="E1240" s="65"/>
    </row>
    <row r="1241" spans="5:5" x14ac:dyDescent="0.2">
      <c r="E1241" s="65"/>
    </row>
    <row r="1242" spans="5:5" x14ac:dyDescent="0.2">
      <c r="E1242" s="65"/>
    </row>
    <row r="1243" spans="5:5" x14ac:dyDescent="0.2">
      <c r="E1243" s="65"/>
    </row>
    <row r="1244" spans="5:5" x14ac:dyDescent="0.2">
      <c r="E1244" s="65"/>
    </row>
    <row r="1245" spans="5:5" x14ac:dyDescent="0.2">
      <c r="E1245" s="65"/>
    </row>
    <row r="1246" spans="5:5" x14ac:dyDescent="0.2">
      <c r="E1246" s="65"/>
    </row>
    <row r="1247" spans="5:5" x14ac:dyDescent="0.2">
      <c r="E1247" s="65"/>
    </row>
    <row r="1248" spans="5:5" x14ac:dyDescent="0.2">
      <c r="E1248" s="65"/>
    </row>
    <row r="1249" spans="5:5" x14ac:dyDescent="0.2">
      <c r="E1249" s="65"/>
    </row>
    <row r="1250" spans="5:5" x14ac:dyDescent="0.2">
      <c r="E1250" s="65"/>
    </row>
    <row r="1251" spans="5:5" x14ac:dyDescent="0.2">
      <c r="E1251" s="65"/>
    </row>
    <row r="1252" spans="5:5" x14ac:dyDescent="0.2">
      <c r="E1252" s="65"/>
    </row>
    <row r="1253" spans="5:5" x14ac:dyDescent="0.2">
      <c r="E1253" s="65"/>
    </row>
    <row r="1254" spans="5:5" x14ac:dyDescent="0.2">
      <c r="E1254" s="65"/>
    </row>
    <row r="1255" spans="5:5" x14ac:dyDescent="0.2">
      <c r="E1255" s="65"/>
    </row>
    <row r="1256" spans="5:5" x14ac:dyDescent="0.2">
      <c r="E1256" s="65"/>
    </row>
    <row r="1257" spans="5:5" x14ac:dyDescent="0.2">
      <c r="E1257" s="65"/>
    </row>
    <row r="1258" spans="5:5" x14ac:dyDescent="0.2">
      <c r="E1258" s="65"/>
    </row>
    <row r="1259" spans="5:5" x14ac:dyDescent="0.2">
      <c r="E1259" s="65"/>
    </row>
    <row r="1260" spans="5:5" x14ac:dyDescent="0.2">
      <c r="E1260" s="65"/>
    </row>
    <row r="1261" spans="5:5" x14ac:dyDescent="0.2">
      <c r="E1261" s="65"/>
    </row>
    <row r="1262" spans="5:5" x14ac:dyDescent="0.2">
      <c r="E1262" s="65"/>
    </row>
    <row r="1263" spans="5:5" x14ac:dyDescent="0.2">
      <c r="E1263" s="65"/>
    </row>
    <row r="1264" spans="5:5" x14ac:dyDescent="0.2">
      <c r="E1264" s="65"/>
    </row>
    <row r="1265" spans="5:5" x14ac:dyDescent="0.2">
      <c r="E1265" s="65"/>
    </row>
    <row r="1266" spans="5:5" x14ac:dyDescent="0.2">
      <c r="E1266" s="65"/>
    </row>
    <row r="1267" spans="5:5" x14ac:dyDescent="0.2">
      <c r="E1267" s="65"/>
    </row>
    <row r="1268" spans="5:5" x14ac:dyDescent="0.2">
      <c r="E1268" s="65"/>
    </row>
    <row r="1269" spans="5:5" x14ac:dyDescent="0.2">
      <c r="E1269" s="65"/>
    </row>
    <row r="1270" spans="5:5" x14ac:dyDescent="0.2">
      <c r="E1270" s="65"/>
    </row>
    <row r="1271" spans="5:5" x14ac:dyDescent="0.2">
      <c r="E1271" s="65"/>
    </row>
    <row r="1272" spans="5:5" x14ac:dyDescent="0.2">
      <c r="E1272" s="65"/>
    </row>
    <row r="1273" spans="5:5" x14ac:dyDescent="0.2">
      <c r="E1273" s="65"/>
    </row>
    <row r="1274" spans="5:5" x14ac:dyDescent="0.2">
      <c r="E1274" s="65"/>
    </row>
    <row r="1275" spans="5:5" x14ac:dyDescent="0.2">
      <c r="E1275" s="65"/>
    </row>
    <row r="1276" spans="5:5" x14ac:dyDescent="0.2">
      <c r="E1276" s="65"/>
    </row>
    <row r="1277" spans="5:5" x14ac:dyDescent="0.2">
      <c r="E1277" s="65"/>
    </row>
    <row r="1278" spans="5:5" x14ac:dyDescent="0.2">
      <c r="E1278" s="65"/>
    </row>
    <row r="1279" spans="5:5" x14ac:dyDescent="0.2">
      <c r="E1279" s="65"/>
    </row>
    <row r="1280" spans="5:5" x14ac:dyDescent="0.2">
      <c r="E1280" s="65"/>
    </row>
    <row r="1281" spans="5:5" x14ac:dyDescent="0.2">
      <c r="E1281" s="65"/>
    </row>
    <row r="1282" spans="5:5" x14ac:dyDescent="0.2">
      <c r="E1282" s="65"/>
    </row>
    <row r="1283" spans="5:5" x14ac:dyDescent="0.2">
      <c r="E1283" s="65"/>
    </row>
    <row r="1284" spans="5:5" x14ac:dyDescent="0.2">
      <c r="E1284" s="65"/>
    </row>
    <row r="1285" spans="5:5" x14ac:dyDescent="0.2">
      <c r="E1285" s="65"/>
    </row>
    <row r="1286" spans="5:5" x14ac:dyDescent="0.2">
      <c r="E1286" s="65"/>
    </row>
    <row r="1287" spans="5:5" x14ac:dyDescent="0.2">
      <c r="E1287" s="65"/>
    </row>
    <row r="1288" spans="5:5" x14ac:dyDescent="0.2">
      <c r="E1288" s="65"/>
    </row>
    <row r="1289" spans="5:5" x14ac:dyDescent="0.2">
      <c r="E1289" s="65"/>
    </row>
    <row r="1290" spans="5:5" x14ac:dyDescent="0.2">
      <c r="E1290" s="65"/>
    </row>
    <row r="1291" spans="5:5" x14ac:dyDescent="0.2">
      <c r="E1291" s="65"/>
    </row>
    <row r="1292" spans="5:5" x14ac:dyDescent="0.2">
      <c r="E1292" s="65"/>
    </row>
    <row r="1293" spans="5:5" x14ac:dyDescent="0.2">
      <c r="E1293" s="65"/>
    </row>
    <row r="1294" spans="5:5" x14ac:dyDescent="0.2">
      <c r="E1294" s="65"/>
    </row>
    <row r="1295" spans="5:5" x14ac:dyDescent="0.2">
      <c r="E1295" s="65"/>
    </row>
    <row r="1296" spans="5:5" x14ac:dyDescent="0.2">
      <c r="E1296" s="65"/>
    </row>
    <row r="1297" spans="5:5" x14ac:dyDescent="0.2">
      <c r="E1297" s="65"/>
    </row>
    <row r="1298" spans="5:5" x14ac:dyDescent="0.2">
      <c r="E1298" s="65"/>
    </row>
    <row r="1299" spans="5:5" x14ac:dyDescent="0.2">
      <c r="E1299" s="65"/>
    </row>
    <row r="1300" spans="5:5" x14ac:dyDescent="0.2">
      <c r="E1300" s="65"/>
    </row>
    <row r="1301" spans="5:5" x14ac:dyDescent="0.2">
      <c r="E1301" s="65"/>
    </row>
    <row r="1302" spans="5:5" x14ac:dyDescent="0.2">
      <c r="E1302" s="65"/>
    </row>
    <row r="1303" spans="5:5" x14ac:dyDescent="0.2">
      <c r="E1303" s="65"/>
    </row>
    <row r="1304" spans="5:5" x14ac:dyDescent="0.2">
      <c r="E1304" s="65"/>
    </row>
    <row r="1305" spans="5:5" x14ac:dyDescent="0.2">
      <c r="E1305" s="65"/>
    </row>
    <row r="1306" spans="5:5" x14ac:dyDescent="0.2">
      <c r="E1306" s="65"/>
    </row>
    <row r="1307" spans="5:5" x14ac:dyDescent="0.2">
      <c r="E1307" s="65"/>
    </row>
    <row r="1308" spans="5:5" x14ac:dyDescent="0.2">
      <c r="E1308" s="65"/>
    </row>
    <row r="1309" spans="5:5" x14ac:dyDescent="0.2">
      <c r="E1309" s="65"/>
    </row>
    <row r="1310" spans="5:5" x14ac:dyDescent="0.2">
      <c r="E1310" s="65"/>
    </row>
    <row r="1311" spans="5:5" x14ac:dyDescent="0.2">
      <c r="E1311" s="65"/>
    </row>
    <row r="1312" spans="5:5" x14ac:dyDescent="0.2">
      <c r="E1312" s="65"/>
    </row>
    <row r="1313" spans="5:5" x14ac:dyDescent="0.2">
      <c r="E1313" s="65"/>
    </row>
    <row r="1314" spans="5:5" x14ac:dyDescent="0.2">
      <c r="E1314" s="65"/>
    </row>
    <row r="1315" spans="5:5" x14ac:dyDescent="0.2">
      <c r="E1315" s="65"/>
    </row>
    <row r="1316" spans="5:5" x14ac:dyDescent="0.2">
      <c r="E1316" s="65"/>
    </row>
    <row r="1317" spans="5:5" x14ac:dyDescent="0.2">
      <c r="E1317" s="65"/>
    </row>
    <row r="1318" spans="5:5" x14ac:dyDescent="0.2">
      <c r="E1318" s="65"/>
    </row>
    <row r="1319" spans="5:5" x14ac:dyDescent="0.2">
      <c r="E1319" s="65"/>
    </row>
    <row r="1320" spans="5:5" x14ac:dyDescent="0.2">
      <c r="E1320" s="65"/>
    </row>
    <row r="1321" spans="5:5" x14ac:dyDescent="0.2">
      <c r="E1321" s="65"/>
    </row>
    <row r="1322" spans="5:5" x14ac:dyDescent="0.2">
      <c r="E1322" s="65"/>
    </row>
    <row r="1323" spans="5:5" x14ac:dyDescent="0.2">
      <c r="E1323" s="65"/>
    </row>
    <row r="1324" spans="5:5" x14ac:dyDescent="0.2">
      <c r="E1324" s="65"/>
    </row>
    <row r="1325" spans="5:5" x14ac:dyDescent="0.2">
      <c r="E1325" s="65"/>
    </row>
    <row r="1326" spans="5:5" x14ac:dyDescent="0.2">
      <c r="E1326" s="65"/>
    </row>
    <row r="1327" spans="5:5" x14ac:dyDescent="0.2">
      <c r="E1327" s="65"/>
    </row>
    <row r="1328" spans="5:5" x14ac:dyDescent="0.2">
      <c r="E1328" s="65"/>
    </row>
    <row r="1329" spans="5:5" x14ac:dyDescent="0.2">
      <c r="E1329" s="65"/>
    </row>
    <row r="1330" spans="5:5" x14ac:dyDescent="0.2">
      <c r="E1330" s="65"/>
    </row>
    <row r="1331" spans="5:5" x14ac:dyDescent="0.2">
      <c r="E1331" s="65"/>
    </row>
    <row r="1332" spans="5:5" x14ac:dyDescent="0.2">
      <c r="E1332" s="65"/>
    </row>
    <row r="1333" spans="5:5" x14ac:dyDescent="0.2">
      <c r="E1333" s="65"/>
    </row>
    <row r="1334" spans="5:5" x14ac:dyDescent="0.2">
      <c r="E1334" s="65"/>
    </row>
    <row r="1335" spans="5:5" x14ac:dyDescent="0.2">
      <c r="E1335" s="65"/>
    </row>
    <row r="1336" spans="5:5" x14ac:dyDescent="0.2">
      <c r="E1336" s="65"/>
    </row>
    <row r="1337" spans="5:5" x14ac:dyDescent="0.2">
      <c r="E1337" s="65"/>
    </row>
    <row r="1338" spans="5:5" x14ac:dyDescent="0.2">
      <c r="E1338" s="65"/>
    </row>
    <row r="1339" spans="5:5" x14ac:dyDescent="0.2">
      <c r="E1339" s="65"/>
    </row>
    <row r="1340" spans="5:5" x14ac:dyDescent="0.2">
      <c r="E1340" s="65"/>
    </row>
    <row r="1341" spans="5:5" x14ac:dyDescent="0.2">
      <c r="E1341" s="65"/>
    </row>
    <row r="1342" spans="5:5" x14ac:dyDescent="0.2">
      <c r="E1342" s="65"/>
    </row>
    <row r="1343" spans="5:5" x14ac:dyDescent="0.2">
      <c r="E1343" s="65"/>
    </row>
    <row r="1344" spans="5:5" x14ac:dyDescent="0.2">
      <c r="E1344" s="65"/>
    </row>
    <row r="1345" spans="5:5" x14ac:dyDescent="0.2">
      <c r="E1345" s="65"/>
    </row>
    <row r="1346" spans="5:5" x14ac:dyDescent="0.2">
      <c r="E1346" s="65"/>
    </row>
    <row r="1347" spans="5:5" x14ac:dyDescent="0.2">
      <c r="E1347" s="65"/>
    </row>
    <row r="1348" spans="5:5" x14ac:dyDescent="0.2">
      <c r="E1348" s="65"/>
    </row>
    <row r="1349" spans="5:5" x14ac:dyDescent="0.2">
      <c r="E1349" s="65"/>
    </row>
    <row r="1350" spans="5:5" x14ac:dyDescent="0.2">
      <c r="E1350" s="65"/>
    </row>
    <row r="1351" spans="5:5" x14ac:dyDescent="0.2">
      <c r="E1351" s="65"/>
    </row>
    <row r="1352" spans="5:5" x14ac:dyDescent="0.2">
      <c r="E1352" s="65"/>
    </row>
    <row r="1353" spans="5:5" x14ac:dyDescent="0.2">
      <c r="E1353" s="65"/>
    </row>
    <row r="1354" spans="5:5" x14ac:dyDescent="0.2">
      <c r="E1354" s="65"/>
    </row>
    <row r="1355" spans="5:5" x14ac:dyDescent="0.2">
      <c r="E1355" s="65"/>
    </row>
    <row r="1356" spans="5:5" x14ac:dyDescent="0.2">
      <c r="E1356" s="65"/>
    </row>
    <row r="1357" spans="5:5" x14ac:dyDescent="0.2">
      <c r="E1357" s="65"/>
    </row>
    <row r="1358" spans="5:5" x14ac:dyDescent="0.2">
      <c r="E1358" s="65"/>
    </row>
    <row r="1359" spans="5:5" x14ac:dyDescent="0.2">
      <c r="E1359" s="65"/>
    </row>
    <row r="1360" spans="5:5" x14ac:dyDescent="0.2">
      <c r="E1360" s="65"/>
    </row>
    <row r="1361" spans="5:5" x14ac:dyDescent="0.2">
      <c r="E1361" s="65"/>
    </row>
    <row r="1362" spans="5:5" x14ac:dyDescent="0.2">
      <c r="E1362" s="65"/>
    </row>
    <row r="1363" spans="5:5" x14ac:dyDescent="0.2">
      <c r="E1363" s="65"/>
    </row>
    <row r="1364" spans="5:5" x14ac:dyDescent="0.2">
      <c r="E1364" s="65"/>
    </row>
    <row r="1365" spans="5:5" x14ac:dyDescent="0.2">
      <c r="E1365" s="65"/>
    </row>
    <row r="1366" spans="5:5" x14ac:dyDescent="0.2">
      <c r="E1366" s="65"/>
    </row>
    <row r="1367" spans="5:5" x14ac:dyDescent="0.2">
      <c r="E1367" s="65"/>
    </row>
    <row r="1368" spans="5:5" x14ac:dyDescent="0.2">
      <c r="E1368" s="65"/>
    </row>
    <row r="1369" spans="5:5" x14ac:dyDescent="0.2">
      <c r="E1369" s="65"/>
    </row>
    <row r="1370" spans="5:5" x14ac:dyDescent="0.2">
      <c r="E1370" s="65"/>
    </row>
    <row r="1371" spans="5:5" x14ac:dyDescent="0.2">
      <c r="E1371" s="65"/>
    </row>
    <row r="1372" spans="5:5" x14ac:dyDescent="0.2">
      <c r="E1372" s="65"/>
    </row>
    <row r="1373" spans="5:5" x14ac:dyDescent="0.2">
      <c r="E1373" s="65"/>
    </row>
    <row r="1374" spans="5:5" x14ac:dyDescent="0.2">
      <c r="E1374" s="65"/>
    </row>
    <row r="1375" spans="5:5" x14ac:dyDescent="0.2">
      <c r="E1375" s="65"/>
    </row>
    <row r="1376" spans="5:5" x14ac:dyDescent="0.2">
      <c r="E1376" s="65"/>
    </row>
    <row r="1377" spans="5:5" x14ac:dyDescent="0.2">
      <c r="E1377" s="65"/>
    </row>
    <row r="1378" spans="5:5" x14ac:dyDescent="0.2">
      <c r="E1378" s="65"/>
    </row>
    <row r="1379" spans="5:5" x14ac:dyDescent="0.2">
      <c r="E1379" s="65"/>
    </row>
    <row r="1380" spans="5:5" x14ac:dyDescent="0.2">
      <c r="E1380" s="65"/>
    </row>
    <row r="1381" spans="5:5" x14ac:dyDescent="0.2">
      <c r="E1381" s="65"/>
    </row>
    <row r="1382" spans="5:5" x14ac:dyDescent="0.2">
      <c r="E1382" s="65"/>
    </row>
    <row r="1383" spans="5:5" x14ac:dyDescent="0.2">
      <c r="E1383" s="65"/>
    </row>
    <row r="1384" spans="5:5" x14ac:dyDescent="0.2">
      <c r="E1384" s="65"/>
    </row>
    <row r="1385" spans="5:5" x14ac:dyDescent="0.2">
      <c r="E1385" s="65"/>
    </row>
    <row r="1386" spans="5:5" x14ac:dyDescent="0.2">
      <c r="E1386" s="65"/>
    </row>
    <row r="1387" spans="5:5" x14ac:dyDescent="0.2">
      <c r="E1387" s="65"/>
    </row>
    <row r="1388" spans="5:5" x14ac:dyDescent="0.2">
      <c r="E1388" s="65"/>
    </row>
    <row r="1389" spans="5:5" x14ac:dyDescent="0.2">
      <c r="E1389" s="65"/>
    </row>
    <row r="1390" spans="5:5" x14ac:dyDescent="0.2">
      <c r="E1390" s="65"/>
    </row>
    <row r="1391" spans="5:5" x14ac:dyDescent="0.2">
      <c r="E1391" s="65"/>
    </row>
    <row r="1392" spans="5:5" x14ac:dyDescent="0.2">
      <c r="E1392" s="65"/>
    </row>
    <row r="1393" spans="5:5" x14ac:dyDescent="0.2">
      <c r="E1393" s="65"/>
    </row>
    <row r="1394" spans="5:5" x14ac:dyDescent="0.2">
      <c r="E1394" s="65"/>
    </row>
    <row r="1395" spans="5:5" x14ac:dyDescent="0.2">
      <c r="E1395" s="65"/>
    </row>
    <row r="1396" spans="5:5" x14ac:dyDescent="0.2">
      <c r="E1396" s="65"/>
    </row>
    <row r="1397" spans="5:5" x14ac:dyDescent="0.2">
      <c r="E1397" s="65"/>
    </row>
    <row r="1398" spans="5:5" x14ac:dyDescent="0.2">
      <c r="E1398" s="65"/>
    </row>
    <row r="1399" spans="5:5" x14ac:dyDescent="0.2">
      <c r="E1399" s="65"/>
    </row>
    <row r="1400" spans="5:5" x14ac:dyDescent="0.2">
      <c r="E1400" s="65"/>
    </row>
    <row r="1401" spans="5:5" x14ac:dyDescent="0.2">
      <c r="E1401" s="65"/>
    </row>
    <row r="1402" spans="5:5" x14ac:dyDescent="0.2">
      <c r="E1402" s="65"/>
    </row>
    <row r="1403" spans="5:5" x14ac:dyDescent="0.2">
      <c r="E1403" s="65"/>
    </row>
    <row r="1404" spans="5:5" x14ac:dyDescent="0.2">
      <c r="E1404" s="65"/>
    </row>
    <row r="1405" spans="5:5" x14ac:dyDescent="0.2">
      <c r="E1405" s="65"/>
    </row>
    <row r="1406" spans="5:5" x14ac:dyDescent="0.2">
      <c r="E1406" s="65"/>
    </row>
    <row r="1407" spans="5:5" x14ac:dyDescent="0.2">
      <c r="E1407" s="65"/>
    </row>
    <row r="1408" spans="5:5" x14ac:dyDescent="0.2">
      <c r="E1408" s="65"/>
    </row>
    <row r="1409" spans="5:5" x14ac:dyDescent="0.2">
      <c r="E1409" s="65"/>
    </row>
    <row r="1410" spans="5:5" x14ac:dyDescent="0.2">
      <c r="E1410" s="65"/>
    </row>
    <row r="1411" spans="5:5" x14ac:dyDescent="0.2">
      <c r="E1411" s="65"/>
    </row>
    <row r="1412" spans="5:5" x14ac:dyDescent="0.2">
      <c r="E1412" s="65"/>
    </row>
    <row r="1413" spans="5:5" x14ac:dyDescent="0.2">
      <c r="E1413" s="65"/>
    </row>
    <row r="1414" spans="5:5" x14ac:dyDescent="0.2">
      <c r="E1414" s="65"/>
    </row>
    <row r="1415" spans="5:5" x14ac:dyDescent="0.2">
      <c r="E1415" s="65"/>
    </row>
    <row r="1416" spans="5:5" x14ac:dyDescent="0.2">
      <c r="E1416" s="65"/>
    </row>
    <row r="1417" spans="5:5" x14ac:dyDescent="0.2">
      <c r="E1417" s="65"/>
    </row>
    <row r="1418" spans="5:5" x14ac:dyDescent="0.2">
      <c r="E1418" s="65"/>
    </row>
    <row r="1419" spans="5:5" x14ac:dyDescent="0.2">
      <c r="E1419" s="65"/>
    </row>
    <row r="1420" spans="5:5" x14ac:dyDescent="0.2">
      <c r="E1420" s="65"/>
    </row>
    <row r="1421" spans="5:5" x14ac:dyDescent="0.2">
      <c r="E1421" s="65"/>
    </row>
    <row r="1422" spans="5:5" x14ac:dyDescent="0.2">
      <c r="E1422" s="65"/>
    </row>
    <row r="1423" spans="5:5" x14ac:dyDescent="0.2">
      <c r="E1423" s="65"/>
    </row>
    <row r="1424" spans="5:5" x14ac:dyDescent="0.2">
      <c r="E1424" s="65"/>
    </row>
    <row r="1425" spans="5:5" x14ac:dyDescent="0.2">
      <c r="E1425" s="65"/>
    </row>
    <row r="1426" spans="5:5" x14ac:dyDescent="0.2">
      <c r="E1426" s="65"/>
    </row>
    <row r="1427" spans="5:5" x14ac:dyDescent="0.2">
      <c r="E1427" s="65"/>
    </row>
    <row r="1428" spans="5:5" x14ac:dyDescent="0.2">
      <c r="E1428" s="65"/>
    </row>
    <row r="1429" spans="5:5" x14ac:dyDescent="0.2">
      <c r="E1429" s="65"/>
    </row>
    <row r="1430" spans="5:5" x14ac:dyDescent="0.2">
      <c r="E1430" s="65"/>
    </row>
    <row r="1431" spans="5:5" x14ac:dyDescent="0.2">
      <c r="E1431" s="65"/>
    </row>
    <row r="1432" spans="5:5" x14ac:dyDescent="0.2">
      <c r="E1432" s="65"/>
    </row>
    <row r="1433" spans="5:5" x14ac:dyDescent="0.2">
      <c r="E1433" s="65"/>
    </row>
    <row r="1434" spans="5:5" x14ac:dyDescent="0.2">
      <c r="E1434" s="65"/>
    </row>
    <row r="1435" spans="5:5" x14ac:dyDescent="0.2">
      <c r="E1435" s="65"/>
    </row>
    <row r="1436" spans="5:5" x14ac:dyDescent="0.2">
      <c r="E1436" s="65"/>
    </row>
    <row r="1437" spans="5:5" x14ac:dyDescent="0.2">
      <c r="E1437" s="65"/>
    </row>
    <row r="1438" spans="5:5" x14ac:dyDescent="0.2">
      <c r="E1438" s="65"/>
    </row>
    <row r="1439" spans="5:5" x14ac:dyDescent="0.2">
      <c r="E1439" s="65"/>
    </row>
    <row r="1440" spans="5:5" x14ac:dyDescent="0.2">
      <c r="E1440" s="65"/>
    </row>
    <row r="1441" spans="5:5" x14ac:dyDescent="0.2">
      <c r="E1441" s="65"/>
    </row>
    <row r="1442" spans="5:5" x14ac:dyDescent="0.2">
      <c r="E1442" s="65"/>
    </row>
    <row r="1443" spans="5:5" x14ac:dyDescent="0.2">
      <c r="E1443" s="65"/>
    </row>
    <row r="1444" spans="5:5" x14ac:dyDescent="0.2">
      <c r="E1444" s="65"/>
    </row>
    <row r="1445" spans="5:5" x14ac:dyDescent="0.2">
      <c r="E1445" s="65"/>
    </row>
    <row r="1446" spans="5:5" x14ac:dyDescent="0.2">
      <c r="E1446" s="65"/>
    </row>
    <row r="1447" spans="5:5" x14ac:dyDescent="0.2">
      <c r="E1447" s="65"/>
    </row>
    <row r="1448" spans="5:5" x14ac:dyDescent="0.2">
      <c r="E1448" s="65"/>
    </row>
    <row r="1449" spans="5:5" x14ac:dyDescent="0.2">
      <c r="E1449" s="65"/>
    </row>
    <row r="1450" spans="5:5" x14ac:dyDescent="0.2">
      <c r="E1450" s="65"/>
    </row>
    <row r="1451" spans="5:5" x14ac:dyDescent="0.2">
      <c r="E1451" s="65"/>
    </row>
    <row r="1452" spans="5:5" x14ac:dyDescent="0.2">
      <c r="E1452" s="65"/>
    </row>
    <row r="1453" spans="5:5" x14ac:dyDescent="0.2">
      <c r="E1453" s="65"/>
    </row>
    <row r="1454" spans="5:5" x14ac:dyDescent="0.2">
      <c r="E1454" s="65"/>
    </row>
    <row r="1455" spans="5:5" x14ac:dyDescent="0.2">
      <c r="E1455" s="65"/>
    </row>
    <row r="1456" spans="5:5" x14ac:dyDescent="0.2">
      <c r="E1456" s="65"/>
    </row>
    <row r="1457" spans="5:5" x14ac:dyDescent="0.2">
      <c r="E1457" s="65"/>
    </row>
    <row r="1458" spans="5:5" x14ac:dyDescent="0.2">
      <c r="E1458" s="65"/>
    </row>
    <row r="1459" spans="5:5" x14ac:dyDescent="0.2">
      <c r="E1459" s="65"/>
    </row>
    <row r="1460" spans="5:5" x14ac:dyDescent="0.2">
      <c r="E1460" s="65"/>
    </row>
    <row r="1461" spans="5:5" x14ac:dyDescent="0.2">
      <c r="E1461" s="65"/>
    </row>
    <row r="1462" spans="5:5" x14ac:dyDescent="0.2">
      <c r="E1462" s="65"/>
    </row>
    <row r="1463" spans="5:5" x14ac:dyDescent="0.2">
      <c r="E1463" s="65"/>
    </row>
    <row r="1464" spans="5:5" x14ac:dyDescent="0.2">
      <c r="E1464" s="65"/>
    </row>
    <row r="1465" spans="5:5" x14ac:dyDescent="0.2">
      <c r="E1465" s="65"/>
    </row>
    <row r="1466" spans="5:5" x14ac:dyDescent="0.2">
      <c r="E1466" s="65"/>
    </row>
    <row r="1467" spans="5:5" x14ac:dyDescent="0.2">
      <c r="E1467" s="65"/>
    </row>
    <row r="1468" spans="5:5" x14ac:dyDescent="0.2">
      <c r="E1468" s="65"/>
    </row>
    <row r="1469" spans="5:5" x14ac:dyDescent="0.2">
      <c r="E1469" s="65"/>
    </row>
    <row r="1470" spans="5:5" x14ac:dyDescent="0.2">
      <c r="E1470" s="65"/>
    </row>
    <row r="1471" spans="5:5" x14ac:dyDescent="0.2">
      <c r="E1471" s="65"/>
    </row>
    <row r="1472" spans="5:5" x14ac:dyDescent="0.2">
      <c r="E1472" s="65"/>
    </row>
    <row r="1473" spans="5:5" x14ac:dyDescent="0.2">
      <c r="E1473" s="65"/>
    </row>
    <row r="1474" spans="5:5" x14ac:dyDescent="0.2">
      <c r="E1474" s="65"/>
    </row>
    <row r="1475" spans="5:5" x14ac:dyDescent="0.2">
      <c r="E1475" s="65"/>
    </row>
    <row r="1476" spans="5:5" x14ac:dyDescent="0.2">
      <c r="E1476" s="65"/>
    </row>
    <row r="1477" spans="5:5" x14ac:dyDescent="0.2">
      <c r="E1477" s="65"/>
    </row>
    <row r="1478" spans="5:5" x14ac:dyDescent="0.2">
      <c r="E1478" s="65"/>
    </row>
    <row r="1479" spans="5:5" x14ac:dyDescent="0.2">
      <c r="E1479" s="65"/>
    </row>
    <row r="1480" spans="5:5" x14ac:dyDescent="0.2">
      <c r="E1480" s="65"/>
    </row>
    <row r="1481" spans="5:5" x14ac:dyDescent="0.2">
      <c r="E1481" s="65"/>
    </row>
    <row r="1482" spans="5:5" x14ac:dyDescent="0.2">
      <c r="E1482" s="65"/>
    </row>
    <row r="1483" spans="5:5" x14ac:dyDescent="0.2">
      <c r="E1483" s="65"/>
    </row>
    <row r="1484" spans="5:5" x14ac:dyDescent="0.2">
      <c r="E1484" s="65"/>
    </row>
    <row r="1485" spans="5:5" x14ac:dyDescent="0.2">
      <c r="E1485" s="65"/>
    </row>
    <row r="1486" spans="5:5" x14ac:dyDescent="0.2">
      <c r="E1486" s="65"/>
    </row>
    <row r="1487" spans="5:5" x14ac:dyDescent="0.2">
      <c r="E1487" s="65"/>
    </row>
    <row r="1488" spans="5:5" x14ac:dyDescent="0.2">
      <c r="E1488" s="65"/>
    </row>
    <row r="1489" spans="5:5" x14ac:dyDescent="0.2">
      <c r="E1489" s="65"/>
    </row>
    <row r="1490" spans="5:5" x14ac:dyDescent="0.2">
      <c r="E1490" s="65"/>
    </row>
    <row r="1491" spans="5:5" x14ac:dyDescent="0.2">
      <c r="E1491" s="65"/>
    </row>
    <row r="1492" spans="5:5" x14ac:dyDescent="0.2">
      <c r="E1492" s="65"/>
    </row>
    <row r="1493" spans="5:5" x14ac:dyDescent="0.2">
      <c r="E1493" s="65"/>
    </row>
    <row r="1494" spans="5:5" x14ac:dyDescent="0.2">
      <c r="E1494" s="65"/>
    </row>
    <row r="1495" spans="5:5" x14ac:dyDescent="0.2">
      <c r="E1495" s="65"/>
    </row>
    <row r="1496" spans="5:5" x14ac:dyDescent="0.2">
      <c r="E1496" s="65"/>
    </row>
    <row r="1497" spans="5:5" x14ac:dyDescent="0.2">
      <c r="E1497" s="65"/>
    </row>
    <row r="1498" spans="5:5" x14ac:dyDescent="0.2">
      <c r="E1498" s="65"/>
    </row>
    <row r="1499" spans="5:5" x14ac:dyDescent="0.2">
      <c r="E1499" s="65"/>
    </row>
    <row r="1500" spans="5:5" x14ac:dyDescent="0.2">
      <c r="E1500" s="65"/>
    </row>
    <row r="1501" spans="5:5" x14ac:dyDescent="0.2">
      <c r="E1501" s="65"/>
    </row>
    <row r="1502" spans="5:5" x14ac:dyDescent="0.2">
      <c r="E1502" s="65"/>
    </row>
    <row r="1503" spans="5:5" x14ac:dyDescent="0.2">
      <c r="E1503" s="65"/>
    </row>
    <row r="1504" spans="5:5" x14ac:dyDescent="0.2">
      <c r="E1504" s="65"/>
    </row>
    <row r="1505" spans="5:5" x14ac:dyDescent="0.2">
      <c r="E1505" s="65"/>
    </row>
    <row r="1506" spans="5:5" x14ac:dyDescent="0.2">
      <c r="E1506" s="65"/>
    </row>
    <row r="1507" spans="5:5" x14ac:dyDescent="0.2">
      <c r="E1507" s="65"/>
    </row>
    <row r="1508" spans="5:5" x14ac:dyDescent="0.2">
      <c r="E1508" s="65"/>
    </row>
    <row r="1509" spans="5:5" x14ac:dyDescent="0.2">
      <c r="E1509" s="65"/>
    </row>
    <row r="1510" spans="5:5" x14ac:dyDescent="0.2">
      <c r="E1510" s="65"/>
    </row>
    <row r="1511" spans="5:5" x14ac:dyDescent="0.2">
      <c r="E1511" s="65"/>
    </row>
    <row r="1512" spans="5:5" x14ac:dyDescent="0.2">
      <c r="E1512" s="65"/>
    </row>
    <row r="1513" spans="5:5" x14ac:dyDescent="0.2">
      <c r="E1513" s="65"/>
    </row>
    <row r="1514" spans="5:5" x14ac:dyDescent="0.2">
      <c r="E1514" s="65"/>
    </row>
    <row r="1515" spans="5:5" x14ac:dyDescent="0.2">
      <c r="E1515" s="65"/>
    </row>
    <row r="1516" spans="5:5" x14ac:dyDescent="0.2">
      <c r="E1516" s="65"/>
    </row>
    <row r="1517" spans="5:5" x14ac:dyDescent="0.2">
      <c r="E1517" s="65"/>
    </row>
    <row r="1518" spans="5:5" x14ac:dyDescent="0.2">
      <c r="E1518" s="65"/>
    </row>
    <row r="1519" spans="5:5" x14ac:dyDescent="0.2">
      <c r="E1519" s="65"/>
    </row>
    <row r="1520" spans="5:5" x14ac:dyDescent="0.2">
      <c r="E1520" s="65"/>
    </row>
    <row r="1521" spans="5:5" x14ac:dyDescent="0.2">
      <c r="E1521" s="65"/>
    </row>
    <row r="1522" spans="5:5" x14ac:dyDescent="0.2">
      <c r="E1522" s="65"/>
    </row>
    <row r="1523" spans="5:5" x14ac:dyDescent="0.2">
      <c r="E1523" s="65"/>
    </row>
    <row r="1524" spans="5:5" x14ac:dyDescent="0.2">
      <c r="E1524" s="65"/>
    </row>
    <row r="1525" spans="5:5" x14ac:dyDescent="0.2">
      <c r="E1525" s="65"/>
    </row>
    <row r="1526" spans="5:5" x14ac:dyDescent="0.2">
      <c r="E1526" s="65"/>
    </row>
    <row r="1527" spans="5:5" x14ac:dyDescent="0.2">
      <c r="E1527" s="65"/>
    </row>
    <row r="1528" spans="5:5" x14ac:dyDescent="0.2">
      <c r="E1528" s="65"/>
    </row>
    <row r="1529" spans="5:5" x14ac:dyDescent="0.2">
      <c r="E1529" s="65"/>
    </row>
    <row r="1530" spans="5:5" x14ac:dyDescent="0.2">
      <c r="E1530" s="65"/>
    </row>
    <row r="1531" spans="5:5" x14ac:dyDescent="0.2">
      <c r="E1531" s="65"/>
    </row>
    <row r="1532" spans="5:5" x14ac:dyDescent="0.2">
      <c r="E1532" s="65"/>
    </row>
    <row r="1533" spans="5:5" x14ac:dyDescent="0.2">
      <c r="E1533" s="65"/>
    </row>
    <row r="1534" spans="5:5" x14ac:dyDescent="0.2">
      <c r="E1534" s="65"/>
    </row>
    <row r="1535" spans="5:5" x14ac:dyDescent="0.2">
      <c r="E1535" s="65"/>
    </row>
    <row r="1536" spans="5:5" x14ac:dyDescent="0.2">
      <c r="E1536" s="65"/>
    </row>
    <row r="1537" spans="5:5" x14ac:dyDescent="0.2">
      <c r="E1537" s="65"/>
    </row>
    <row r="1538" spans="5:5" x14ac:dyDescent="0.2">
      <c r="E1538" s="65"/>
    </row>
    <row r="1539" spans="5:5" x14ac:dyDescent="0.2">
      <c r="E1539" s="65"/>
    </row>
    <row r="1540" spans="5:5" x14ac:dyDescent="0.2">
      <c r="E1540" s="65"/>
    </row>
    <row r="1541" spans="5:5" x14ac:dyDescent="0.2">
      <c r="E1541" s="65"/>
    </row>
    <row r="1542" spans="5:5" x14ac:dyDescent="0.2">
      <c r="E1542" s="65"/>
    </row>
    <row r="1543" spans="5:5" x14ac:dyDescent="0.2">
      <c r="E1543" s="65"/>
    </row>
    <row r="1544" spans="5:5" x14ac:dyDescent="0.2">
      <c r="E1544" s="65"/>
    </row>
    <row r="1545" spans="5:5" x14ac:dyDescent="0.2">
      <c r="E1545" s="65"/>
    </row>
    <row r="1546" spans="5:5" x14ac:dyDescent="0.2">
      <c r="E1546" s="65"/>
    </row>
    <row r="1547" spans="5:5" x14ac:dyDescent="0.2">
      <c r="E1547" s="65"/>
    </row>
    <row r="1548" spans="5:5" x14ac:dyDescent="0.2">
      <c r="E1548" s="65"/>
    </row>
    <row r="1549" spans="5:5" x14ac:dyDescent="0.2">
      <c r="E1549" s="65"/>
    </row>
    <row r="1550" spans="5:5" x14ac:dyDescent="0.2">
      <c r="E1550" s="65"/>
    </row>
    <row r="1551" spans="5:5" x14ac:dyDescent="0.2">
      <c r="E1551" s="65"/>
    </row>
    <row r="1552" spans="5:5" x14ac:dyDescent="0.2">
      <c r="E1552" s="65"/>
    </row>
    <row r="1553" spans="5:5" x14ac:dyDescent="0.2">
      <c r="E1553" s="65"/>
    </row>
    <row r="1554" spans="5:5" x14ac:dyDescent="0.2">
      <c r="E1554" s="65"/>
    </row>
    <row r="1555" spans="5:5" x14ac:dyDescent="0.2">
      <c r="E1555" s="65"/>
    </row>
    <row r="1556" spans="5:5" x14ac:dyDescent="0.2">
      <c r="E1556" s="65"/>
    </row>
    <row r="1557" spans="5:5" x14ac:dyDescent="0.2">
      <c r="E1557" s="65"/>
    </row>
    <row r="1558" spans="5:5" x14ac:dyDescent="0.2">
      <c r="E1558" s="65"/>
    </row>
    <row r="1559" spans="5:5" x14ac:dyDescent="0.2">
      <c r="E1559" s="65"/>
    </row>
    <row r="1560" spans="5:5" x14ac:dyDescent="0.2">
      <c r="E1560" s="65"/>
    </row>
    <row r="1561" spans="5:5" x14ac:dyDescent="0.2">
      <c r="E1561" s="65"/>
    </row>
    <row r="1562" spans="5:5" x14ac:dyDescent="0.2">
      <c r="E1562" s="65"/>
    </row>
    <row r="1563" spans="5:5" x14ac:dyDescent="0.2">
      <c r="E1563" s="65"/>
    </row>
    <row r="1564" spans="5:5" x14ac:dyDescent="0.2">
      <c r="E1564" s="65"/>
    </row>
    <row r="1565" spans="5:5" x14ac:dyDescent="0.2">
      <c r="E1565" s="65"/>
    </row>
    <row r="1566" spans="5:5" x14ac:dyDescent="0.2">
      <c r="E1566" s="65"/>
    </row>
    <row r="1567" spans="5:5" x14ac:dyDescent="0.2">
      <c r="E1567" s="65"/>
    </row>
    <row r="1568" spans="5:5" x14ac:dyDescent="0.2">
      <c r="E1568" s="65"/>
    </row>
    <row r="1569" spans="5:5" x14ac:dyDescent="0.2">
      <c r="E1569" s="65"/>
    </row>
    <row r="1570" spans="5:5" x14ac:dyDescent="0.2">
      <c r="E1570" s="65"/>
    </row>
    <row r="1571" spans="5:5" x14ac:dyDescent="0.2">
      <c r="E1571" s="65"/>
    </row>
    <row r="1572" spans="5:5" x14ac:dyDescent="0.2">
      <c r="E1572" s="65"/>
    </row>
    <row r="1573" spans="5:5" x14ac:dyDescent="0.2">
      <c r="E1573" s="65"/>
    </row>
    <row r="1574" spans="5:5" x14ac:dyDescent="0.2">
      <c r="E1574" s="65"/>
    </row>
    <row r="1575" spans="5:5" x14ac:dyDescent="0.2">
      <c r="E1575" s="65"/>
    </row>
    <row r="1576" spans="5:5" x14ac:dyDescent="0.2">
      <c r="E1576" s="65"/>
    </row>
    <row r="1577" spans="5:5" x14ac:dyDescent="0.2">
      <c r="E1577" s="65"/>
    </row>
    <row r="1578" spans="5:5" x14ac:dyDescent="0.2">
      <c r="E1578" s="65"/>
    </row>
    <row r="1579" spans="5:5" x14ac:dyDescent="0.2">
      <c r="E1579" s="65"/>
    </row>
    <row r="1580" spans="5:5" x14ac:dyDescent="0.2">
      <c r="E1580" s="65"/>
    </row>
    <row r="1581" spans="5:5" x14ac:dyDescent="0.2">
      <c r="E1581" s="65"/>
    </row>
    <row r="1582" spans="5:5" x14ac:dyDescent="0.2">
      <c r="E1582" s="65"/>
    </row>
    <row r="1583" spans="5:5" x14ac:dyDescent="0.2">
      <c r="E1583" s="65"/>
    </row>
    <row r="1584" spans="5:5" x14ac:dyDescent="0.2">
      <c r="E1584" s="65"/>
    </row>
    <row r="1585" spans="5:5" x14ac:dyDescent="0.2">
      <c r="E1585" s="65"/>
    </row>
    <row r="1586" spans="5:5" x14ac:dyDescent="0.2">
      <c r="E1586" s="65"/>
    </row>
    <row r="1587" spans="5:5" x14ac:dyDescent="0.2">
      <c r="E1587" s="65"/>
    </row>
    <row r="1588" spans="5:5" x14ac:dyDescent="0.2">
      <c r="E1588" s="65"/>
    </row>
    <row r="1589" spans="5:5" x14ac:dyDescent="0.2">
      <c r="E1589" s="65"/>
    </row>
    <row r="1590" spans="5:5" x14ac:dyDescent="0.2">
      <c r="E1590" s="65"/>
    </row>
    <row r="1591" spans="5:5" x14ac:dyDescent="0.2">
      <c r="E1591" s="65"/>
    </row>
    <row r="1592" spans="5:5" x14ac:dyDescent="0.2">
      <c r="E1592" s="65"/>
    </row>
    <row r="1593" spans="5:5" x14ac:dyDescent="0.2">
      <c r="E1593" s="65"/>
    </row>
    <row r="1594" spans="5:5" x14ac:dyDescent="0.2">
      <c r="E1594" s="65"/>
    </row>
    <row r="1595" spans="5:5" x14ac:dyDescent="0.2">
      <c r="E1595" s="65"/>
    </row>
    <row r="1596" spans="5:5" x14ac:dyDescent="0.2">
      <c r="E1596" s="65"/>
    </row>
    <row r="1597" spans="5:5" x14ac:dyDescent="0.2">
      <c r="E1597" s="65"/>
    </row>
    <row r="1598" spans="5:5" x14ac:dyDescent="0.2">
      <c r="E1598" s="65"/>
    </row>
    <row r="1599" spans="5:5" x14ac:dyDescent="0.2">
      <c r="E1599" s="65"/>
    </row>
    <row r="1600" spans="5:5" x14ac:dyDescent="0.2">
      <c r="E1600" s="65"/>
    </row>
    <row r="1601" spans="5:5" x14ac:dyDescent="0.2">
      <c r="E1601" s="65"/>
    </row>
    <row r="1602" spans="5:5" x14ac:dyDescent="0.2">
      <c r="E1602" s="65"/>
    </row>
    <row r="1603" spans="5:5" x14ac:dyDescent="0.2">
      <c r="E1603" s="65"/>
    </row>
    <row r="1604" spans="5:5" x14ac:dyDescent="0.2">
      <c r="E1604" s="65"/>
    </row>
    <row r="1605" spans="5:5" x14ac:dyDescent="0.2">
      <c r="E1605" s="65"/>
    </row>
    <row r="1606" spans="5:5" x14ac:dyDescent="0.2">
      <c r="E1606" s="65"/>
    </row>
    <row r="1607" spans="5:5" x14ac:dyDescent="0.2">
      <c r="E1607" s="65"/>
    </row>
    <row r="1608" spans="5:5" x14ac:dyDescent="0.2">
      <c r="E1608" s="65"/>
    </row>
    <row r="1609" spans="5:5" x14ac:dyDescent="0.2">
      <c r="E1609" s="65"/>
    </row>
    <row r="1610" spans="5:5" x14ac:dyDescent="0.2">
      <c r="E1610" s="65"/>
    </row>
    <row r="1611" spans="5:5" x14ac:dyDescent="0.2">
      <c r="E1611" s="65"/>
    </row>
    <row r="1612" spans="5:5" x14ac:dyDescent="0.2">
      <c r="E1612" s="65"/>
    </row>
    <row r="1613" spans="5:5" x14ac:dyDescent="0.2">
      <c r="E1613" s="65"/>
    </row>
    <row r="1614" spans="5:5" x14ac:dyDescent="0.2">
      <c r="E1614" s="65"/>
    </row>
    <row r="1615" spans="5:5" x14ac:dyDescent="0.2">
      <c r="E1615" s="65"/>
    </row>
    <row r="1616" spans="5:5" x14ac:dyDescent="0.2">
      <c r="E1616" s="65"/>
    </row>
    <row r="1617" spans="5:5" x14ac:dyDescent="0.2">
      <c r="E1617" s="65"/>
    </row>
    <row r="1618" spans="5:5" x14ac:dyDescent="0.2">
      <c r="E1618" s="65"/>
    </row>
    <row r="1619" spans="5:5" x14ac:dyDescent="0.2">
      <c r="E1619" s="65"/>
    </row>
    <row r="1620" spans="5:5" x14ac:dyDescent="0.2">
      <c r="E1620" s="65"/>
    </row>
    <row r="1621" spans="5:5" x14ac:dyDescent="0.2">
      <c r="E1621" s="65"/>
    </row>
    <row r="1622" spans="5:5" x14ac:dyDescent="0.2">
      <c r="E1622" s="65"/>
    </row>
    <row r="1623" spans="5:5" x14ac:dyDescent="0.2">
      <c r="E1623" s="65"/>
    </row>
    <row r="1624" spans="5:5" x14ac:dyDescent="0.2">
      <c r="E1624" s="65"/>
    </row>
    <row r="1625" spans="5:5" x14ac:dyDescent="0.2">
      <c r="E1625" s="65"/>
    </row>
    <row r="1626" spans="5:5" x14ac:dyDescent="0.2">
      <c r="E1626" s="65"/>
    </row>
    <row r="1627" spans="5:5" x14ac:dyDescent="0.2">
      <c r="E1627" s="65"/>
    </row>
    <row r="1628" spans="5:5" x14ac:dyDescent="0.2">
      <c r="E1628" s="65"/>
    </row>
    <row r="1629" spans="5:5" x14ac:dyDescent="0.2">
      <c r="E1629" s="65"/>
    </row>
    <row r="1630" spans="5:5" x14ac:dyDescent="0.2">
      <c r="E1630" s="65"/>
    </row>
    <row r="1631" spans="5:5" x14ac:dyDescent="0.2">
      <c r="E1631" s="65"/>
    </row>
    <row r="1632" spans="5:5" x14ac:dyDescent="0.2">
      <c r="E1632" s="65"/>
    </row>
    <row r="1633" spans="5:5" x14ac:dyDescent="0.2">
      <c r="E1633" s="65"/>
    </row>
    <row r="1634" spans="5:5" x14ac:dyDescent="0.2">
      <c r="E1634" s="65"/>
    </row>
    <row r="1635" spans="5:5" x14ac:dyDescent="0.2">
      <c r="E1635" s="65"/>
    </row>
    <row r="1636" spans="5:5" x14ac:dyDescent="0.2">
      <c r="E1636" s="65"/>
    </row>
    <row r="1637" spans="5:5" x14ac:dyDescent="0.2">
      <c r="E1637" s="65"/>
    </row>
    <row r="1638" spans="5:5" x14ac:dyDescent="0.2">
      <c r="E1638" s="65"/>
    </row>
    <row r="1639" spans="5:5" x14ac:dyDescent="0.2">
      <c r="E1639" s="65"/>
    </row>
    <row r="1640" spans="5:5" x14ac:dyDescent="0.2">
      <c r="E1640" s="65"/>
    </row>
    <row r="1641" spans="5:5" x14ac:dyDescent="0.2">
      <c r="E1641" s="65"/>
    </row>
    <row r="1642" spans="5:5" x14ac:dyDescent="0.2">
      <c r="E1642" s="65"/>
    </row>
    <row r="1643" spans="5:5" x14ac:dyDescent="0.2">
      <c r="E1643" s="65"/>
    </row>
    <row r="1644" spans="5:5" x14ac:dyDescent="0.2">
      <c r="E1644" s="65"/>
    </row>
    <row r="1645" spans="5:5" x14ac:dyDescent="0.2">
      <c r="E1645" s="65"/>
    </row>
    <row r="1646" spans="5:5" x14ac:dyDescent="0.2">
      <c r="E1646" s="65"/>
    </row>
    <row r="1647" spans="5:5" x14ac:dyDescent="0.2">
      <c r="E1647" s="65"/>
    </row>
    <row r="1648" spans="5:5" x14ac:dyDescent="0.2">
      <c r="E1648" s="65"/>
    </row>
    <row r="1649" spans="5:5" x14ac:dyDescent="0.2">
      <c r="E1649" s="65"/>
    </row>
    <row r="1650" spans="5:5" x14ac:dyDescent="0.2">
      <c r="E1650" s="65"/>
    </row>
    <row r="1651" spans="5:5" x14ac:dyDescent="0.2">
      <c r="E1651" s="65"/>
    </row>
    <row r="1652" spans="5:5" x14ac:dyDescent="0.2">
      <c r="E1652" s="65"/>
    </row>
    <row r="1653" spans="5:5" x14ac:dyDescent="0.2">
      <c r="E1653" s="65"/>
    </row>
    <row r="1654" spans="5:5" x14ac:dyDescent="0.2">
      <c r="E1654" s="65"/>
    </row>
    <row r="1655" spans="5:5" x14ac:dyDescent="0.2">
      <c r="E1655" s="65"/>
    </row>
    <row r="1656" spans="5:5" x14ac:dyDescent="0.2">
      <c r="E1656" s="65"/>
    </row>
    <row r="1657" spans="5:5" x14ac:dyDescent="0.2">
      <c r="E1657" s="65"/>
    </row>
    <row r="1658" spans="5:5" x14ac:dyDescent="0.2">
      <c r="E1658" s="65"/>
    </row>
    <row r="1659" spans="5:5" x14ac:dyDescent="0.2">
      <c r="E1659" s="65"/>
    </row>
    <row r="1660" spans="5:5" x14ac:dyDescent="0.2">
      <c r="E1660" s="65"/>
    </row>
    <row r="1661" spans="5:5" x14ac:dyDescent="0.2">
      <c r="E1661" s="65"/>
    </row>
    <row r="1662" spans="5:5" x14ac:dyDescent="0.2">
      <c r="E1662" s="65"/>
    </row>
    <row r="1663" spans="5:5" x14ac:dyDescent="0.2">
      <c r="E1663" s="65"/>
    </row>
    <row r="1664" spans="5:5" x14ac:dyDescent="0.2">
      <c r="E1664" s="65"/>
    </row>
    <row r="1665" spans="5:5" x14ac:dyDescent="0.2">
      <c r="E1665" s="65"/>
    </row>
    <row r="1666" spans="5:5" x14ac:dyDescent="0.2">
      <c r="E1666" s="65"/>
    </row>
    <row r="1667" spans="5:5" x14ac:dyDescent="0.2">
      <c r="E1667" s="65"/>
    </row>
    <row r="1668" spans="5:5" x14ac:dyDescent="0.2">
      <c r="E1668" s="65"/>
    </row>
    <row r="1669" spans="5:5" x14ac:dyDescent="0.2">
      <c r="E1669" s="65"/>
    </row>
    <row r="1670" spans="5:5" x14ac:dyDescent="0.2">
      <c r="E1670" s="65"/>
    </row>
    <row r="1671" spans="5:5" x14ac:dyDescent="0.2">
      <c r="E1671" s="65"/>
    </row>
    <row r="1672" spans="5:5" x14ac:dyDescent="0.2">
      <c r="E1672" s="65"/>
    </row>
    <row r="1673" spans="5:5" x14ac:dyDescent="0.2">
      <c r="E1673" s="65"/>
    </row>
    <row r="1674" spans="5:5" x14ac:dyDescent="0.2">
      <c r="E1674" s="65"/>
    </row>
    <row r="1675" spans="5:5" x14ac:dyDescent="0.2">
      <c r="E1675" s="65"/>
    </row>
    <row r="1676" spans="5:5" x14ac:dyDescent="0.2">
      <c r="E1676" s="65"/>
    </row>
    <row r="1677" spans="5:5" x14ac:dyDescent="0.2">
      <c r="E1677" s="65"/>
    </row>
    <row r="1678" spans="5:5" x14ac:dyDescent="0.2">
      <c r="E1678" s="65"/>
    </row>
    <row r="1679" spans="5:5" x14ac:dyDescent="0.2">
      <c r="E1679" s="65"/>
    </row>
    <row r="1680" spans="5:5" x14ac:dyDescent="0.2">
      <c r="E1680" s="65"/>
    </row>
    <row r="1681" spans="5:5" x14ac:dyDescent="0.2">
      <c r="E1681" s="65"/>
    </row>
    <row r="1682" spans="5:5" x14ac:dyDescent="0.2">
      <c r="E1682" s="65"/>
    </row>
    <row r="1683" spans="5:5" x14ac:dyDescent="0.2">
      <c r="E1683" s="65"/>
    </row>
    <row r="1684" spans="5:5" x14ac:dyDescent="0.2">
      <c r="E1684" s="65"/>
    </row>
    <row r="1685" spans="5:5" x14ac:dyDescent="0.2">
      <c r="E1685" s="65"/>
    </row>
    <row r="1686" spans="5:5" x14ac:dyDescent="0.2">
      <c r="E1686" s="65"/>
    </row>
    <row r="1687" spans="5:5" x14ac:dyDescent="0.2">
      <c r="E1687" s="65"/>
    </row>
    <row r="1688" spans="5:5" x14ac:dyDescent="0.2">
      <c r="E1688" s="65"/>
    </row>
    <row r="1689" spans="5:5" x14ac:dyDescent="0.2">
      <c r="E1689" s="65"/>
    </row>
    <row r="1690" spans="5:5" x14ac:dyDescent="0.2">
      <c r="E1690" s="65"/>
    </row>
    <row r="1691" spans="5:5" x14ac:dyDescent="0.2">
      <c r="E1691" s="65"/>
    </row>
    <row r="1692" spans="5:5" x14ac:dyDescent="0.2">
      <c r="E1692" s="65"/>
    </row>
    <row r="1693" spans="5:5" x14ac:dyDescent="0.2">
      <c r="E1693" s="65"/>
    </row>
    <row r="1694" spans="5:5" x14ac:dyDescent="0.2">
      <c r="E1694" s="65"/>
    </row>
    <row r="1695" spans="5:5" x14ac:dyDescent="0.2">
      <c r="E1695" s="65"/>
    </row>
    <row r="1696" spans="5:5" x14ac:dyDescent="0.2">
      <c r="E1696" s="65"/>
    </row>
    <row r="1697" spans="5:5" x14ac:dyDescent="0.2">
      <c r="E1697" s="65"/>
    </row>
    <row r="1698" spans="5:5" x14ac:dyDescent="0.2">
      <c r="E1698" s="65"/>
    </row>
    <row r="1699" spans="5:5" x14ac:dyDescent="0.2">
      <c r="E1699" s="65"/>
    </row>
    <row r="1700" spans="5:5" x14ac:dyDescent="0.2">
      <c r="E1700" s="65"/>
    </row>
    <row r="1701" spans="5:5" x14ac:dyDescent="0.2">
      <c r="E1701" s="65"/>
    </row>
    <row r="1702" spans="5:5" x14ac:dyDescent="0.2">
      <c r="E1702" s="65"/>
    </row>
    <row r="1703" spans="5:5" x14ac:dyDescent="0.2">
      <c r="E1703" s="65"/>
    </row>
    <row r="1704" spans="5:5" x14ac:dyDescent="0.2">
      <c r="E1704" s="65"/>
    </row>
    <row r="1705" spans="5:5" x14ac:dyDescent="0.2">
      <c r="E1705" s="65"/>
    </row>
    <row r="1706" spans="5:5" x14ac:dyDescent="0.2">
      <c r="E1706" s="65"/>
    </row>
    <row r="1707" spans="5:5" x14ac:dyDescent="0.2">
      <c r="E1707" s="65"/>
    </row>
    <row r="1708" spans="5:5" x14ac:dyDescent="0.2">
      <c r="E1708" s="65"/>
    </row>
    <row r="1709" spans="5:5" x14ac:dyDescent="0.2">
      <c r="E1709" s="65"/>
    </row>
    <row r="1710" spans="5:5" x14ac:dyDescent="0.2">
      <c r="E1710" s="65"/>
    </row>
    <row r="1711" spans="5:5" x14ac:dyDescent="0.2">
      <c r="E1711" s="65"/>
    </row>
    <row r="1712" spans="5:5" x14ac:dyDescent="0.2">
      <c r="E1712" s="65"/>
    </row>
    <row r="1713" spans="5:5" x14ac:dyDescent="0.2">
      <c r="E1713" s="65"/>
    </row>
    <row r="1714" spans="5:5" x14ac:dyDescent="0.2">
      <c r="E1714" s="65"/>
    </row>
    <row r="1715" spans="5:5" x14ac:dyDescent="0.2">
      <c r="E1715" s="65"/>
    </row>
    <row r="1716" spans="5:5" x14ac:dyDescent="0.2">
      <c r="E1716" s="65"/>
    </row>
    <row r="1717" spans="5:5" x14ac:dyDescent="0.2">
      <c r="E1717" s="65"/>
    </row>
    <row r="1718" spans="5:5" x14ac:dyDescent="0.2">
      <c r="E1718" s="65"/>
    </row>
    <row r="1719" spans="5:5" x14ac:dyDescent="0.2">
      <c r="E1719" s="65"/>
    </row>
    <row r="1720" spans="5:5" x14ac:dyDescent="0.2">
      <c r="E1720" s="65"/>
    </row>
    <row r="1721" spans="5:5" x14ac:dyDescent="0.2">
      <c r="E1721" s="65"/>
    </row>
    <row r="1722" spans="5:5" x14ac:dyDescent="0.2">
      <c r="E1722" s="65"/>
    </row>
    <row r="1723" spans="5:5" x14ac:dyDescent="0.2">
      <c r="E1723" s="65"/>
    </row>
    <row r="1724" spans="5:5" x14ac:dyDescent="0.2">
      <c r="E1724" s="65"/>
    </row>
    <row r="1725" spans="5:5" x14ac:dyDescent="0.2">
      <c r="E1725" s="65"/>
    </row>
    <row r="1726" spans="5:5" x14ac:dyDescent="0.2">
      <c r="E1726" s="65"/>
    </row>
    <row r="1727" spans="5:5" x14ac:dyDescent="0.2">
      <c r="E1727" s="65"/>
    </row>
    <row r="1728" spans="5:5" x14ac:dyDescent="0.2">
      <c r="E1728" s="65"/>
    </row>
    <row r="1729" spans="5:5" x14ac:dyDescent="0.2">
      <c r="E1729" s="65"/>
    </row>
    <row r="1730" spans="5:5" x14ac:dyDescent="0.2">
      <c r="E1730" s="65"/>
    </row>
    <row r="1731" spans="5:5" x14ac:dyDescent="0.2">
      <c r="E1731" s="65"/>
    </row>
    <row r="1732" spans="5:5" x14ac:dyDescent="0.2">
      <c r="E1732" s="65"/>
    </row>
    <row r="1733" spans="5:5" x14ac:dyDescent="0.2">
      <c r="E1733" s="65"/>
    </row>
    <row r="1734" spans="5:5" x14ac:dyDescent="0.2">
      <c r="E1734" s="65"/>
    </row>
    <row r="1735" spans="5:5" x14ac:dyDescent="0.2">
      <c r="E1735" s="65"/>
    </row>
    <row r="1736" spans="5:5" x14ac:dyDescent="0.2">
      <c r="E1736" s="65"/>
    </row>
    <row r="1737" spans="5:5" x14ac:dyDescent="0.2">
      <c r="E1737" s="65"/>
    </row>
    <row r="1738" spans="5:5" x14ac:dyDescent="0.2">
      <c r="E1738" s="65"/>
    </row>
    <row r="1739" spans="5:5" x14ac:dyDescent="0.2">
      <c r="E1739" s="65"/>
    </row>
    <row r="1740" spans="5:5" x14ac:dyDescent="0.2">
      <c r="E1740" s="65"/>
    </row>
    <row r="1741" spans="5:5" x14ac:dyDescent="0.2">
      <c r="E1741" s="65"/>
    </row>
    <row r="1742" spans="5:5" x14ac:dyDescent="0.2">
      <c r="E1742" s="65"/>
    </row>
    <row r="1743" spans="5:5" x14ac:dyDescent="0.2">
      <c r="E1743" s="65"/>
    </row>
    <row r="1744" spans="5:5" x14ac:dyDescent="0.2">
      <c r="E1744" s="65"/>
    </row>
    <row r="1745" spans="5:5" x14ac:dyDescent="0.2">
      <c r="E1745" s="65"/>
    </row>
    <row r="1746" spans="5:5" x14ac:dyDescent="0.2">
      <c r="E1746" s="65"/>
    </row>
    <row r="1747" spans="5:5" x14ac:dyDescent="0.2">
      <c r="E1747" s="65"/>
    </row>
    <row r="1748" spans="5:5" x14ac:dyDescent="0.2">
      <c r="E1748" s="65"/>
    </row>
    <row r="1749" spans="5:5" x14ac:dyDescent="0.2">
      <c r="E1749" s="65"/>
    </row>
    <row r="1750" spans="5:5" x14ac:dyDescent="0.2">
      <c r="E1750" s="65"/>
    </row>
    <row r="1751" spans="5:5" x14ac:dyDescent="0.2">
      <c r="E1751" s="65"/>
    </row>
    <row r="1752" spans="5:5" x14ac:dyDescent="0.2">
      <c r="E1752" s="65"/>
    </row>
    <row r="1753" spans="5:5" x14ac:dyDescent="0.2">
      <c r="E1753" s="65"/>
    </row>
    <row r="1754" spans="5:5" x14ac:dyDescent="0.2">
      <c r="E1754" s="65"/>
    </row>
    <row r="1755" spans="5:5" x14ac:dyDescent="0.2">
      <c r="E1755" s="65"/>
    </row>
    <row r="1756" spans="5:5" x14ac:dyDescent="0.2">
      <c r="E1756" s="65"/>
    </row>
    <row r="1757" spans="5:5" x14ac:dyDescent="0.2">
      <c r="E1757" s="65"/>
    </row>
    <row r="1758" spans="5:5" x14ac:dyDescent="0.2">
      <c r="E1758" s="65"/>
    </row>
    <row r="1759" spans="5:5" x14ac:dyDescent="0.2">
      <c r="E1759" s="65"/>
    </row>
    <row r="1760" spans="5:5" x14ac:dyDescent="0.2">
      <c r="E1760" s="65"/>
    </row>
    <row r="1761" spans="5:5" x14ac:dyDescent="0.2">
      <c r="E1761" s="65"/>
    </row>
    <row r="1762" spans="5:5" x14ac:dyDescent="0.2">
      <c r="E1762" s="65"/>
    </row>
    <row r="1763" spans="5:5" x14ac:dyDescent="0.2">
      <c r="E1763" s="65"/>
    </row>
    <row r="1764" spans="5:5" x14ac:dyDescent="0.2">
      <c r="E1764" s="65"/>
    </row>
    <row r="1765" spans="5:5" x14ac:dyDescent="0.2">
      <c r="E1765" s="65"/>
    </row>
    <row r="1766" spans="5:5" x14ac:dyDescent="0.2">
      <c r="E1766" s="65"/>
    </row>
    <row r="1767" spans="5:5" x14ac:dyDescent="0.2">
      <c r="E1767" s="65"/>
    </row>
    <row r="1768" spans="5:5" x14ac:dyDescent="0.2">
      <c r="E1768" s="65"/>
    </row>
    <row r="1769" spans="5:5" x14ac:dyDescent="0.2">
      <c r="E1769" s="65"/>
    </row>
    <row r="1770" spans="5:5" x14ac:dyDescent="0.2">
      <c r="E1770" s="65"/>
    </row>
    <row r="1771" spans="5:5" x14ac:dyDescent="0.2">
      <c r="E1771" s="65"/>
    </row>
    <row r="1772" spans="5:5" x14ac:dyDescent="0.2">
      <c r="E1772" s="65"/>
    </row>
    <row r="1773" spans="5:5" x14ac:dyDescent="0.2">
      <c r="E1773" s="65"/>
    </row>
    <row r="1774" spans="5:5" x14ac:dyDescent="0.2">
      <c r="E1774" s="65"/>
    </row>
    <row r="1775" spans="5:5" x14ac:dyDescent="0.2">
      <c r="E1775" s="65"/>
    </row>
    <row r="1776" spans="5:5" x14ac:dyDescent="0.2">
      <c r="E1776" s="65"/>
    </row>
    <row r="1777" spans="5:5" x14ac:dyDescent="0.2">
      <c r="E1777" s="65"/>
    </row>
    <row r="1778" spans="5:5" x14ac:dyDescent="0.2">
      <c r="E1778" s="65"/>
    </row>
    <row r="1779" spans="5:5" x14ac:dyDescent="0.2">
      <c r="E1779" s="65"/>
    </row>
    <row r="1780" spans="5:5" x14ac:dyDescent="0.2">
      <c r="E1780" s="65"/>
    </row>
    <row r="1781" spans="5:5" x14ac:dyDescent="0.2">
      <c r="E1781" s="65"/>
    </row>
    <row r="1782" spans="5:5" x14ac:dyDescent="0.2">
      <c r="E1782" s="65"/>
    </row>
    <row r="1783" spans="5:5" x14ac:dyDescent="0.2">
      <c r="E1783" s="65"/>
    </row>
    <row r="1784" spans="5:5" x14ac:dyDescent="0.2">
      <c r="E1784" s="65"/>
    </row>
    <row r="1785" spans="5:5" x14ac:dyDescent="0.2">
      <c r="E1785" s="65"/>
    </row>
    <row r="1786" spans="5:5" x14ac:dyDescent="0.2">
      <c r="E1786" s="65"/>
    </row>
    <row r="1787" spans="5:5" x14ac:dyDescent="0.2">
      <c r="E1787" s="65"/>
    </row>
    <row r="1788" spans="5:5" x14ac:dyDescent="0.2">
      <c r="E1788" s="65"/>
    </row>
    <row r="1789" spans="5:5" x14ac:dyDescent="0.2">
      <c r="E1789" s="65"/>
    </row>
    <row r="1790" spans="5:5" x14ac:dyDescent="0.2">
      <c r="E1790" s="65"/>
    </row>
    <row r="1791" spans="5:5" x14ac:dyDescent="0.2">
      <c r="E1791" s="65"/>
    </row>
    <row r="1792" spans="5:5" x14ac:dyDescent="0.2">
      <c r="E1792" s="65"/>
    </row>
    <row r="1793" spans="5:5" x14ac:dyDescent="0.2">
      <c r="E1793" s="65"/>
    </row>
    <row r="1794" spans="5:5" x14ac:dyDescent="0.2">
      <c r="E1794" s="65"/>
    </row>
    <row r="1795" spans="5:5" x14ac:dyDescent="0.2">
      <c r="E1795" s="65"/>
    </row>
    <row r="1796" spans="5:5" x14ac:dyDescent="0.2">
      <c r="E1796" s="65"/>
    </row>
    <row r="1797" spans="5:5" x14ac:dyDescent="0.2">
      <c r="E1797" s="65"/>
    </row>
    <row r="1798" spans="5:5" x14ac:dyDescent="0.2">
      <c r="E1798" s="65"/>
    </row>
    <row r="1799" spans="5:5" x14ac:dyDescent="0.2">
      <c r="E1799" s="65"/>
    </row>
    <row r="1800" spans="5:5" x14ac:dyDescent="0.2">
      <c r="E1800" s="65"/>
    </row>
    <row r="1801" spans="5:5" x14ac:dyDescent="0.2">
      <c r="E1801" s="65"/>
    </row>
    <row r="1802" spans="5:5" x14ac:dyDescent="0.2">
      <c r="E1802" s="65"/>
    </row>
    <row r="1803" spans="5:5" x14ac:dyDescent="0.2">
      <c r="E1803" s="65"/>
    </row>
    <row r="1804" spans="5:5" x14ac:dyDescent="0.2">
      <c r="E1804" s="65"/>
    </row>
    <row r="1805" spans="5:5" x14ac:dyDescent="0.2">
      <c r="E1805" s="65"/>
    </row>
    <row r="1806" spans="5:5" x14ac:dyDescent="0.2">
      <c r="E1806" s="65"/>
    </row>
    <row r="1807" spans="5:5" x14ac:dyDescent="0.2">
      <c r="E1807" s="65"/>
    </row>
    <row r="1808" spans="5:5" x14ac:dyDescent="0.2">
      <c r="E1808" s="65"/>
    </row>
    <row r="1809" spans="5:5" x14ac:dyDescent="0.2">
      <c r="E1809" s="65"/>
    </row>
    <row r="1810" spans="5:5" x14ac:dyDescent="0.2">
      <c r="E1810" s="65"/>
    </row>
    <row r="1811" spans="5:5" x14ac:dyDescent="0.2">
      <c r="E1811" s="65"/>
    </row>
    <row r="1812" spans="5:5" x14ac:dyDescent="0.2">
      <c r="E1812" s="65"/>
    </row>
    <row r="1813" spans="5:5" x14ac:dyDescent="0.2">
      <c r="E1813" s="65"/>
    </row>
    <row r="1814" spans="5:5" x14ac:dyDescent="0.2">
      <c r="E1814" s="65"/>
    </row>
    <row r="1815" spans="5:5" x14ac:dyDescent="0.2">
      <c r="E1815" s="65"/>
    </row>
    <row r="1816" spans="5:5" x14ac:dyDescent="0.2">
      <c r="E1816" s="65"/>
    </row>
    <row r="1817" spans="5:5" x14ac:dyDescent="0.2">
      <c r="E1817" s="65"/>
    </row>
    <row r="1818" spans="5:5" x14ac:dyDescent="0.2">
      <c r="E1818" s="65"/>
    </row>
    <row r="1819" spans="5:5" x14ac:dyDescent="0.2">
      <c r="E1819" s="65"/>
    </row>
    <row r="1820" spans="5:5" x14ac:dyDescent="0.2">
      <c r="E1820" s="65"/>
    </row>
    <row r="1821" spans="5:5" x14ac:dyDescent="0.2">
      <c r="E1821" s="65"/>
    </row>
    <row r="1822" spans="5:5" x14ac:dyDescent="0.2">
      <c r="E1822" s="65"/>
    </row>
    <row r="1823" spans="5:5" x14ac:dyDescent="0.2">
      <c r="E1823" s="65"/>
    </row>
    <row r="1824" spans="5:5" x14ac:dyDescent="0.2">
      <c r="E1824" s="65"/>
    </row>
    <row r="1825" spans="5:5" x14ac:dyDescent="0.2">
      <c r="E1825" s="65"/>
    </row>
    <row r="1826" spans="5:5" x14ac:dyDescent="0.2">
      <c r="E1826" s="65"/>
    </row>
    <row r="1827" spans="5:5" x14ac:dyDescent="0.2">
      <c r="E1827" s="65"/>
    </row>
    <row r="1828" spans="5:5" x14ac:dyDescent="0.2">
      <c r="E1828" s="65"/>
    </row>
    <row r="1829" spans="5:5" x14ac:dyDescent="0.2">
      <c r="E1829" s="65"/>
    </row>
    <row r="1830" spans="5:5" x14ac:dyDescent="0.2">
      <c r="E1830" s="65"/>
    </row>
    <row r="1831" spans="5:5" x14ac:dyDescent="0.2">
      <c r="E1831" s="65"/>
    </row>
    <row r="1832" spans="5:5" x14ac:dyDescent="0.2">
      <c r="E1832" s="65"/>
    </row>
    <row r="1833" spans="5:5" x14ac:dyDescent="0.2">
      <c r="E1833" s="65"/>
    </row>
    <row r="1834" spans="5:5" x14ac:dyDescent="0.2">
      <c r="E1834" s="65"/>
    </row>
    <row r="1835" spans="5:5" x14ac:dyDescent="0.2">
      <c r="E1835" s="65"/>
    </row>
    <row r="1836" spans="5:5" x14ac:dyDescent="0.2">
      <c r="E1836" s="65"/>
    </row>
    <row r="1837" spans="5:5" x14ac:dyDescent="0.2">
      <c r="E1837" s="65"/>
    </row>
    <row r="1838" spans="5:5" x14ac:dyDescent="0.2">
      <c r="E1838" s="65"/>
    </row>
    <row r="1839" spans="5:5" x14ac:dyDescent="0.2">
      <c r="E1839" s="65"/>
    </row>
    <row r="1840" spans="5:5" x14ac:dyDescent="0.2">
      <c r="E1840" s="65"/>
    </row>
    <row r="1841" spans="5:5" x14ac:dyDescent="0.2">
      <c r="E1841" s="65"/>
    </row>
    <row r="1842" spans="5:5" x14ac:dyDescent="0.2">
      <c r="E1842" s="65"/>
    </row>
    <row r="1843" spans="5:5" x14ac:dyDescent="0.2">
      <c r="E1843" s="65"/>
    </row>
    <row r="1844" spans="5:5" x14ac:dyDescent="0.2">
      <c r="E1844" s="65"/>
    </row>
    <row r="1845" spans="5:5" x14ac:dyDescent="0.2">
      <c r="E1845" s="65"/>
    </row>
    <row r="1846" spans="5:5" x14ac:dyDescent="0.2">
      <c r="E1846" s="65"/>
    </row>
    <row r="1847" spans="5:5" x14ac:dyDescent="0.2">
      <c r="E1847" s="65"/>
    </row>
    <row r="1848" spans="5:5" x14ac:dyDescent="0.2">
      <c r="E1848" s="65"/>
    </row>
    <row r="1849" spans="5:5" x14ac:dyDescent="0.2">
      <c r="E1849" s="65"/>
    </row>
    <row r="1850" spans="5:5" x14ac:dyDescent="0.2">
      <c r="E1850" s="65"/>
    </row>
    <row r="1851" spans="5:5" x14ac:dyDescent="0.2">
      <c r="E1851" s="65"/>
    </row>
    <row r="1852" spans="5:5" x14ac:dyDescent="0.2">
      <c r="E1852" s="65"/>
    </row>
    <row r="1853" spans="5:5" x14ac:dyDescent="0.2">
      <c r="E1853" s="65"/>
    </row>
    <row r="1854" spans="5:5" x14ac:dyDescent="0.2">
      <c r="E1854" s="65"/>
    </row>
    <row r="1855" spans="5:5" x14ac:dyDescent="0.2">
      <c r="E1855" s="65"/>
    </row>
    <row r="1856" spans="5:5" x14ac:dyDescent="0.2">
      <c r="E1856" s="65"/>
    </row>
    <row r="1857" spans="5:5" x14ac:dyDescent="0.2">
      <c r="E1857" s="65"/>
    </row>
    <row r="1858" spans="5:5" x14ac:dyDescent="0.2">
      <c r="E1858" s="65"/>
    </row>
    <row r="1859" spans="5:5" x14ac:dyDescent="0.2">
      <c r="E1859" s="65"/>
    </row>
    <row r="1860" spans="5:5" x14ac:dyDescent="0.2">
      <c r="E1860" s="65"/>
    </row>
    <row r="1861" spans="5:5" x14ac:dyDescent="0.2">
      <c r="E1861" s="65"/>
    </row>
    <row r="1862" spans="5:5" x14ac:dyDescent="0.2">
      <c r="E1862" s="65"/>
    </row>
    <row r="1863" spans="5:5" x14ac:dyDescent="0.2">
      <c r="E1863" s="65"/>
    </row>
    <row r="1864" spans="5:5" x14ac:dyDescent="0.2">
      <c r="E1864" s="65"/>
    </row>
    <row r="1865" spans="5:5" x14ac:dyDescent="0.2">
      <c r="E1865" s="65"/>
    </row>
    <row r="1866" spans="5:5" x14ac:dyDescent="0.2">
      <c r="E1866" s="65"/>
    </row>
    <row r="1867" spans="5:5" x14ac:dyDescent="0.2">
      <c r="E1867" s="65"/>
    </row>
    <row r="1868" spans="5:5" x14ac:dyDescent="0.2">
      <c r="E1868" s="65"/>
    </row>
    <row r="1869" spans="5:5" x14ac:dyDescent="0.2">
      <c r="E1869" s="65"/>
    </row>
    <row r="1870" spans="5:5" x14ac:dyDescent="0.2">
      <c r="E1870" s="65"/>
    </row>
    <row r="1871" spans="5:5" x14ac:dyDescent="0.2">
      <c r="E1871" s="65"/>
    </row>
    <row r="1872" spans="5:5" x14ac:dyDescent="0.2">
      <c r="E1872" s="65"/>
    </row>
    <row r="1873" spans="5:5" x14ac:dyDescent="0.2">
      <c r="E1873" s="65"/>
    </row>
    <row r="1874" spans="5:5" x14ac:dyDescent="0.2">
      <c r="E1874" s="65"/>
    </row>
    <row r="1875" spans="5:5" x14ac:dyDescent="0.2">
      <c r="E1875" s="65"/>
    </row>
    <row r="1876" spans="5:5" x14ac:dyDescent="0.2">
      <c r="E1876" s="65"/>
    </row>
    <row r="1877" spans="5:5" x14ac:dyDescent="0.2">
      <c r="E1877" s="65"/>
    </row>
    <row r="1878" spans="5:5" x14ac:dyDescent="0.2">
      <c r="E1878" s="65"/>
    </row>
    <row r="1879" spans="5:5" x14ac:dyDescent="0.2">
      <c r="E1879" s="65"/>
    </row>
    <row r="1880" spans="5:5" x14ac:dyDescent="0.2">
      <c r="E1880" s="65"/>
    </row>
    <row r="1881" spans="5:5" x14ac:dyDescent="0.2">
      <c r="E1881" s="65"/>
    </row>
    <row r="1882" spans="5:5" x14ac:dyDescent="0.2">
      <c r="E1882" s="65"/>
    </row>
    <row r="1883" spans="5:5" x14ac:dyDescent="0.2">
      <c r="E1883" s="65"/>
    </row>
    <row r="1884" spans="5:5" x14ac:dyDescent="0.2">
      <c r="E1884" s="65"/>
    </row>
    <row r="1885" spans="5:5" x14ac:dyDescent="0.2">
      <c r="E1885" s="65"/>
    </row>
    <row r="1886" spans="5:5" x14ac:dyDescent="0.2">
      <c r="E1886" s="65"/>
    </row>
    <row r="1887" spans="5:5" x14ac:dyDescent="0.2">
      <c r="E1887" s="65"/>
    </row>
    <row r="1888" spans="5:5" x14ac:dyDescent="0.2">
      <c r="E1888" s="65"/>
    </row>
    <row r="1889" spans="5:5" x14ac:dyDescent="0.2">
      <c r="E1889" s="65"/>
    </row>
    <row r="1890" spans="5:5" x14ac:dyDescent="0.2">
      <c r="E1890" s="65"/>
    </row>
    <row r="1891" spans="5:5" x14ac:dyDescent="0.2">
      <c r="E1891" s="65"/>
    </row>
    <row r="1892" spans="5:5" x14ac:dyDescent="0.2">
      <c r="E1892" s="65"/>
    </row>
    <row r="1893" spans="5:5" x14ac:dyDescent="0.2">
      <c r="E1893" s="65"/>
    </row>
    <row r="1894" spans="5:5" x14ac:dyDescent="0.2">
      <c r="E1894" s="65"/>
    </row>
    <row r="1895" spans="5:5" x14ac:dyDescent="0.2">
      <c r="E1895" s="65"/>
    </row>
    <row r="1896" spans="5:5" x14ac:dyDescent="0.2">
      <c r="E1896" s="65"/>
    </row>
    <row r="1897" spans="5:5" x14ac:dyDescent="0.2">
      <c r="E1897" s="65"/>
    </row>
    <row r="1898" spans="5:5" x14ac:dyDescent="0.2">
      <c r="E1898" s="65"/>
    </row>
    <row r="1899" spans="5:5" x14ac:dyDescent="0.2">
      <c r="E1899" s="65"/>
    </row>
    <row r="1900" spans="5:5" x14ac:dyDescent="0.2">
      <c r="E1900" s="65"/>
    </row>
    <row r="1901" spans="5:5" x14ac:dyDescent="0.2">
      <c r="E1901" s="65"/>
    </row>
    <row r="1902" spans="5:5" x14ac:dyDescent="0.2">
      <c r="E1902" s="65"/>
    </row>
    <row r="1903" spans="5:5" x14ac:dyDescent="0.2">
      <c r="E1903" s="65"/>
    </row>
    <row r="1904" spans="5:5" x14ac:dyDescent="0.2">
      <c r="E1904" s="65"/>
    </row>
    <row r="1905" spans="5:5" x14ac:dyDescent="0.2">
      <c r="E1905" s="65"/>
    </row>
    <row r="1906" spans="5:5" x14ac:dyDescent="0.2">
      <c r="E1906" s="65"/>
    </row>
    <row r="1907" spans="5:5" x14ac:dyDescent="0.2">
      <c r="E1907" s="65"/>
    </row>
    <row r="1908" spans="5:5" x14ac:dyDescent="0.2">
      <c r="E1908" s="65"/>
    </row>
    <row r="1909" spans="5:5" x14ac:dyDescent="0.2">
      <c r="E1909" s="65"/>
    </row>
    <row r="1910" spans="5:5" x14ac:dyDescent="0.2">
      <c r="E1910" s="65"/>
    </row>
    <row r="1911" spans="5:5" x14ac:dyDescent="0.2">
      <c r="E1911" s="65"/>
    </row>
    <row r="1912" spans="5:5" x14ac:dyDescent="0.2">
      <c r="E1912" s="65"/>
    </row>
    <row r="1913" spans="5:5" x14ac:dyDescent="0.2">
      <c r="E1913" s="65"/>
    </row>
    <row r="1914" spans="5:5" x14ac:dyDescent="0.2">
      <c r="E1914" s="65"/>
    </row>
    <row r="1915" spans="5:5" x14ac:dyDescent="0.2">
      <c r="E1915" s="65"/>
    </row>
    <row r="1916" spans="5:5" x14ac:dyDescent="0.2">
      <c r="E1916" s="65"/>
    </row>
    <row r="1917" spans="5:5" x14ac:dyDescent="0.2">
      <c r="E1917" s="65"/>
    </row>
    <row r="1918" spans="5:5" x14ac:dyDescent="0.2">
      <c r="E1918" s="65"/>
    </row>
    <row r="1919" spans="5:5" x14ac:dyDescent="0.2">
      <c r="E1919" s="65"/>
    </row>
    <row r="1920" spans="5:5" x14ac:dyDescent="0.2">
      <c r="E1920" s="65"/>
    </row>
    <row r="1921" spans="5:5" x14ac:dyDescent="0.2">
      <c r="E1921" s="65"/>
    </row>
    <row r="1922" spans="5:5" x14ac:dyDescent="0.2">
      <c r="E1922" s="65"/>
    </row>
    <row r="1923" spans="5:5" x14ac:dyDescent="0.2">
      <c r="E1923" s="65"/>
    </row>
    <row r="1924" spans="5:5" x14ac:dyDescent="0.2">
      <c r="E1924" s="65"/>
    </row>
    <row r="1925" spans="5:5" x14ac:dyDescent="0.2">
      <c r="E1925" s="65"/>
    </row>
    <row r="1926" spans="5:5" x14ac:dyDescent="0.2">
      <c r="E1926" s="65"/>
    </row>
    <row r="1927" spans="5:5" x14ac:dyDescent="0.2">
      <c r="E1927" s="65"/>
    </row>
    <row r="1928" spans="5:5" x14ac:dyDescent="0.2">
      <c r="E1928" s="65"/>
    </row>
    <row r="1929" spans="5:5" x14ac:dyDescent="0.2">
      <c r="E1929" s="65"/>
    </row>
    <row r="1930" spans="5:5" x14ac:dyDescent="0.2">
      <c r="E1930" s="65"/>
    </row>
    <row r="1931" spans="5:5" x14ac:dyDescent="0.2">
      <c r="E1931" s="65"/>
    </row>
    <row r="1932" spans="5:5" x14ac:dyDescent="0.2">
      <c r="E1932" s="65"/>
    </row>
    <row r="1933" spans="5:5" x14ac:dyDescent="0.2">
      <c r="E1933" s="65"/>
    </row>
    <row r="1934" spans="5:5" x14ac:dyDescent="0.2">
      <c r="E1934" s="65"/>
    </row>
    <row r="1935" spans="5:5" x14ac:dyDescent="0.2">
      <c r="E1935" s="65"/>
    </row>
    <row r="1936" spans="5:5" x14ac:dyDescent="0.2">
      <c r="E1936" s="65"/>
    </row>
    <row r="1937" spans="5:5" x14ac:dyDescent="0.2">
      <c r="E1937" s="65"/>
    </row>
    <row r="1938" spans="5:5" x14ac:dyDescent="0.2">
      <c r="E1938" s="65"/>
    </row>
    <row r="1939" spans="5:5" x14ac:dyDescent="0.2">
      <c r="E1939" s="65"/>
    </row>
    <row r="1940" spans="5:5" x14ac:dyDescent="0.2">
      <c r="E1940" s="65"/>
    </row>
    <row r="1941" spans="5:5" x14ac:dyDescent="0.2">
      <c r="E1941" s="65"/>
    </row>
    <row r="1942" spans="5:5" x14ac:dyDescent="0.2">
      <c r="E1942" s="65"/>
    </row>
    <row r="1943" spans="5:5" x14ac:dyDescent="0.2">
      <c r="E1943" s="65"/>
    </row>
    <row r="1944" spans="5:5" x14ac:dyDescent="0.2">
      <c r="E1944" s="65"/>
    </row>
    <row r="1945" spans="5:5" x14ac:dyDescent="0.2">
      <c r="E1945" s="65"/>
    </row>
    <row r="1946" spans="5:5" x14ac:dyDescent="0.2">
      <c r="E1946" s="65"/>
    </row>
    <row r="1947" spans="5:5" x14ac:dyDescent="0.2">
      <c r="E1947" s="65"/>
    </row>
    <row r="1948" spans="5:5" x14ac:dyDescent="0.2">
      <c r="E1948" s="65"/>
    </row>
    <row r="1949" spans="5:5" x14ac:dyDescent="0.2">
      <c r="E1949" s="65"/>
    </row>
    <row r="1950" spans="5:5" x14ac:dyDescent="0.2">
      <c r="E1950" s="65"/>
    </row>
    <row r="1951" spans="5:5" x14ac:dyDescent="0.2">
      <c r="E1951" s="65"/>
    </row>
    <row r="1952" spans="5:5" x14ac:dyDescent="0.2">
      <c r="E1952" s="65"/>
    </row>
    <row r="1953" spans="5:5" x14ac:dyDescent="0.2">
      <c r="E1953" s="65"/>
    </row>
    <row r="1954" spans="5:5" x14ac:dyDescent="0.2">
      <c r="E1954" s="65"/>
    </row>
    <row r="1955" spans="5:5" x14ac:dyDescent="0.2">
      <c r="E1955" s="65"/>
    </row>
    <row r="1956" spans="5:5" x14ac:dyDescent="0.2">
      <c r="E1956" s="65"/>
    </row>
    <row r="1957" spans="5:5" x14ac:dyDescent="0.2">
      <c r="E1957" s="65"/>
    </row>
    <row r="1958" spans="5:5" x14ac:dyDescent="0.2">
      <c r="E1958" s="65"/>
    </row>
    <row r="1959" spans="5:5" x14ac:dyDescent="0.2">
      <c r="E1959" s="65"/>
    </row>
    <row r="1960" spans="5:5" x14ac:dyDescent="0.2">
      <c r="E1960" s="65"/>
    </row>
    <row r="1961" spans="5:5" x14ac:dyDescent="0.2">
      <c r="E1961" s="65"/>
    </row>
    <row r="1962" spans="5:5" x14ac:dyDescent="0.2">
      <c r="E1962" s="65"/>
    </row>
    <row r="1963" spans="5:5" x14ac:dyDescent="0.2">
      <c r="E1963" s="65"/>
    </row>
    <row r="1964" spans="5:5" x14ac:dyDescent="0.2">
      <c r="E1964" s="65"/>
    </row>
    <row r="1965" spans="5:5" x14ac:dyDescent="0.2">
      <c r="E1965" s="65"/>
    </row>
    <row r="1966" spans="5:5" x14ac:dyDescent="0.2">
      <c r="E1966" s="65"/>
    </row>
    <row r="1967" spans="5:5" x14ac:dyDescent="0.2">
      <c r="E1967" s="65"/>
    </row>
    <row r="1968" spans="5:5" x14ac:dyDescent="0.2">
      <c r="E1968" s="65"/>
    </row>
    <row r="1969" spans="5:5" x14ac:dyDescent="0.2">
      <c r="E1969" s="65"/>
    </row>
    <row r="1970" spans="5:5" x14ac:dyDescent="0.2">
      <c r="E1970" s="65"/>
    </row>
    <row r="1971" spans="5:5" x14ac:dyDescent="0.2">
      <c r="E1971" s="65"/>
    </row>
    <row r="1972" spans="5:5" x14ac:dyDescent="0.2">
      <c r="E1972" s="65"/>
    </row>
    <row r="1973" spans="5:5" x14ac:dyDescent="0.2">
      <c r="E1973" s="65"/>
    </row>
    <row r="1974" spans="5:5" x14ac:dyDescent="0.2">
      <c r="E1974" s="65"/>
    </row>
    <row r="1975" spans="5:5" x14ac:dyDescent="0.2">
      <c r="E1975" s="65"/>
    </row>
    <row r="1976" spans="5:5" x14ac:dyDescent="0.2">
      <c r="E1976" s="65"/>
    </row>
    <row r="1977" spans="5:5" x14ac:dyDescent="0.2">
      <c r="E1977" s="65"/>
    </row>
    <row r="1978" spans="5:5" x14ac:dyDescent="0.2">
      <c r="E1978" s="65"/>
    </row>
    <row r="1979" spans="5:5" x14ac:dyDescent="0.2">
      <c r="E1979" s="65"/>
    </row>
    <row r="1980" spans="5:5" x14ac:dyDescent="0.2">
      <c r="E1980" s="65"/>
    </row>
    <row r="1981" spans="5:5" x14ac:dyDescent="0.2">
      <c r="E1981" s="65"/>
    </row>
    <row r="1982" spans="5:5" x14ac:dyDescent="0.2">
      <c r="E1982" s="65"/>
    </row>
    <row r="1983" spans="5:5" x14ac:dyDescent="0.2">
      <c r="E1983" s="65"/>
    </row>
    <row r="1984" spans="5:5" x14ac:dyDescent="0.2">
      <c r="E1984" s="65"/>
    </row>
    <row r="1985" spans="5:5" x14ac:dyDescent="0.2">
      <c r="E1985" s="65"/>
    </row>
    <row r="1986" spans="5:5" x14ac:dyDescent="0.2">
      <c r="E1986" s="65"/>
    </row>
    <row r="1987" spans="5:5" x14ac:dyDescent="0.2">
      <c r="E1987" s="65"/>
    </row>
    <row r="1988" spans="5:5" x14ac:dyDescent="0.2">
      <c r="E1988" s="65"/>
    </row>
    <row r="1989" spans="5:5" x14ac:dyDescent="0.2">
      <c r="E1989" s="65"/>
    </row>
    <row r="1990" spans="5:5" x14ac:dyDescent="0.2">
      <c r="E1990" s="65"/>
    </row>
    <row r="1991" spans="5:5" x14ac:dyDescent="0.2">
      <c r="E1991" s="65"/>
    </row>
    <row r="1992" spans="5:5" x14ac:dyDescent="0.2">
      <c r="E1992" s="65"/>
    </row>
    <row r="1993" spans="5:5" x14ac:dyDescent="0.2">
      <c r="E1993" s="65"/>
    </row>
    <row r="1994" spans="5:5" x14ac:dyDescent="0.2">
      <c r="E1994" s="65"/>
    </row>
    <row r="1995" spans="5:5" x14ac:dyDescent="0.2">
      <c r="E1995" s="65"/>
    </row>
    <row r="1996" spans="5:5" x14ac:dyDescent="0.2">
      <c r="E1996" s="65"/>
    </row>
    <row r="1997" spans="5:5" x14ac:dyDescent="0.2">
      <c r="E1997" s="65"/>
    </row>
    <row r="1998" spans="5:5" x14ac:dyDescent="0.2">
      <c r="E1998" s="65"/>
    </row>
    <row r="1999" spans="5:5" x14ac:dyDescent="0.2">
      <c r="E1999" s="65"/>
    </row>
    <row r="2000" spans="5:5" x14ac:dyDescent="0.2">
      <c r="E2000" s="65"/>
    </row>
    <row r="2001" spans="5:5" x14ac:dyDescent="0.2">
      <c r="E2001" s="65"/>
    </row>
    <row r="2002" spans="5:5" x14ac:dyDescent="0.2">
      <c r="E2002" s="65"/>
    </row>
    <row r="2003" spans="5:5" x14ac:dyDescent="0.2">
      <c r="E2003" s="65"/>
    </row>
    <row r="2004" spans="5:5" x14ac:dyDescent="0.2">
      <c r="E2004" s="65"/>
    </row>
    <row r="2005" spans="5:5" x14ac:dyDescent="0.2">
      <c r="E2005" s="65"/>
    </row>
    <row r="2006" spans="5:5" x14ac:dyDescent="0.2">
      <c r="E2006" s="65"/>
    </row>
    <row r="2007" spans="5:5" x14ac:dyDescent="0.2">
      <c r="E2007" s="65"/>
    </row>
    <row r="2008" spans="5:5" x14ac:dyDescent="0.2">
      <c r="E2008" s="65"/>
    </row>
    <row r="2009" spans="5:5" x14ac:dyDescent="0.2">
      <c r="E2009" s="65"/>
    </row>
    <row r="2010" spans="5:5" x14ac:dyDescent="0.2">
      <c r="E2010" s="65"/>
    </row>
    <row r="2011" spans="5:5" x14ac:dyDescent="0.2">
      <c r="E2011" s="65"/>
    </row>
    <row r="2012" spans="5:5" x14ac:dyDescent="0.2">
      <c r="E2012" s="65"/>
    </row>
    <row r="2013" spans="5:5" x14ac:dyDescent="0.2">
      <c r="E2013" s="65"/>
    </row>
    <row r="2014" spans="5:5" x14ac:dyDescent="0.2">
      <c r="E2014" s="65"/>
    </row>
    <row r="2015" spans="5:5" x14ac:dyDescent="0.2">
      <c r="E2015" s="65"/>
    </row>
    <row r="2016" spans="5:5" x14ac:dyDescent="0.2">
      <c r="E2016" s="65"/>
    </row>
    <row r="2017" spans="5:5" x14ac:dyDescent="0.2">
      <c r="E2017" s="65"/>
    </row>
    <row r="2018" spans="5:5" x14ac:dyDescent="0.2">
      <c r="E2018" s="65"/>
    </row>
    <row r="2019" spans="5:5" x14ac:dyDescent="0.2">
      <c r="E2019" s="65"/>
    </row>
    <row r="2020" spans="5:5" x14ac:dyDescent="0.2">
      <c r="E2020" s="65"/>
    </row>
    <row r="2021" spans="5:5" x14ac:dyDescent="0.2">
      <c r="E2021" s="65"/>
    </row>
    <row r="2022" spans="5:5" x14ac:dyDescent="0.2">
      <c r="E2022" s="65"/>
    </row>
    <row r="2023" spans="5:5" x14ac:dyDescent="0.2">
      <c r="E2023" s="65"/>
    </row>
    <row r="2024" spans="5:5" x14ac:dyDescent="0.2">
      <c r="E2024" s="65"/>
    </row>
    <row r="2025" spans="5:5" x14ac:dyDescent="0.2">
      <c r="E2025" s="65"/>
    </row>
    <row r="2026" spans="5:5" x14ac:dyDescent="0.2">
      <c r="E2026" s="65"/>
    </row>
    <row r="2027" spans="5:5" x14ac:dyDescent="0.2">
      <c r="E2027" s="65"/>
    </row>
    <row r="2028" spans="5:5" x14ac:dyDescent="0.2">
      <c r="E2028" s="65"/>
    </row>
    <row r="2029" spans="5:5" x14ac:dyDescent="0.2">
      <c r="E2029" s="65"/>
    </row>
    <row r="2030" spans="5:5" x14ac:dyDescent="0.2">
      <c r="E2030" s="65"/>
    </row>
    <row r="2031" spans="5:5" x14ac:dyDescent="0.2">
      <c r="E2031" s="65"/>
    </row>
    <row r="2032" spans="5:5" x14ac:dyDescent="0.2">
      <c r="E2032" s="65"/>
    </row>
    <row r="2033" spans="5:5" x14ac:dyDescent="0.2">
      <c r="E2033" s="65"/>
    </row>
    <row r="2034" spans="5:5" x14ac:dyDescent="0.2">
      <c r="E2034" s="65"/>
    </row>
    <row r="2035" spans="5:5" x14ac:dyDescent="0.2">
      <c r="E2035" s="65"/>
    </row>
    <row r="2036" spans="5:5" x14ac:dyDescent="0.2">
      <c r="E2036" s="65"/>
    </row>
    <row r="2037" spans="5:5" x14ac:dyDescent="0.2">
      <c r="E2037" s="65"/>
    </row>
    <row r="2038" spans="5:5" x14ac:dyDescent="0.2">
      <c r="E2038" s="65"/>
    </row>
    <row r="2039" spans="5:5" x14ac:dyDescent="0.2">
      <c r="E2039" s="65"/>
    </row>
    <row r="2040" spans="5:5" x14ac:dyDescent="0.2">
      <c r="E2040" s="65"/>
    </row>
    <row r="2041" spans="5:5" x14ac:dyDescent="0.2">
      <c r="E2041" s="65"/>
    </row>
    <row r="2042" spans="5:5" x14ac:dyDescent="0.2">
      <c r="E2042" s="65"/>
    </row>
    <row r="2043" spans="5:5" x14ac:dyDescent="0.2">
      <c r="E2043" s="65"/>
    </row>
    <row r="2044" spans="5:5" x14ac:dyDescent="0.2">
      <c r="E2044" s="65"/>
    </row>
    <row r="2045" spans="5:5" x14ac:dyDescent="0.2">
      <c r="E2045" s="65"/>
    </row>
    <row r="2046" spans="5:5" x14ac:dyDescent="0.2">
      <c r="E2046" s="65"/>
    </row>
    <row r="2047" spans="5:5" x14ac:dyDescent="0.2">
      <c r="E2047" s="65"/>
    </row>
    <row r="2048" spans="5:5" x14ac:dyDescent="0.2">
      <c r="E2048" s="65"/>
    </row>
    <row r="2049" spans="5:5" x14ac:dyDescent="0.2">
      <c r="E2049" s="65"/>
    </row>
    <row r="2050" spans="5:5" x14ac:dyDescent="0.2">
      <c r="E2050" s="65"/>
    </row>
    <row r="2051" spans="5:5" x14ac:dyDescent="0.2">
      <c r="E2051" s="65"/>
    </row>
    <row r="2052" spans="5:5" x14ac:dyDescent="0.2">
      <c r="E2052" s="65"/>
    </row>
    <row r="2053" spans="5:5" x14ac:dyDescent="0.2">
      <c r="E2053" s="65"/>
    </row>
    <row r="2054" spans="5:5" x14ac:dyDescent="0.2">
      <c r="E2054" s="65"/>
    </row>
    <row r="2055" spans="5:5" x14ac:dyDescent="0.2">
      <c r="E2055" s="65"/>
    </row>
    <row r="2056" spans="5:5" x14ac:dyDescent="0.2">
      <c r="E2056" s="65"/>
    </row>
    <row r="2057" spans="5:5" x14ac:dyDescent="0.2">
      <c r="E2057" s="65"/>
    </row>
    <row r="2058" spans="5:5" x14ac:dyDescent="0.2">
      <c r="E2058" s="65"/>
    </row>
    <row r="2059" spans="5:5" x14ac:dyDescent="0.2">
      <c r="E2059" s="65"/>
    </row>
    <row r="2060" spans="5:5" x14ac:dyDescent="0.2">
      <c r="E2060" s="65"/>
    </row>
    <row r="2061" spans="5:5" x14ac:dyDescent="0.2">
      <c r="E2061" s="65"/>
    </row>
    <row r="2062" spans="5:5" x14ac:dyDescent="0.2">
      <c r="E2062" s="65"/>
    </row>
    <row r="2063" spans="5:5" x14ac:dyDescent="0.2">
      <c r="E2063" s="65"/>
    </row>
    <row r="2064" spans="5:5" x14ac:dyDescent="0.2">
      <c r="E2064" s="65"/>
    </row>
    <row r="2065" spans="5:5" x14ac:dyDescent="0.2">
      <c r="E2065" s="65"/>
    </row>
    <row r="2066" spans="5:5" x14ac:dyDescent="0.2">
      <c r="E2066" s="65"/>
    </row>
    <row r="2067" spans="5:5" x14ac:dyDescent="0.2">
      <c r="E2067" s="65"/>
    </row>
    <row r="2068" spans="5:5" x14ac:dyDescent="0.2">
      <c r="E2068" s="65"/>
    </row>
    <row r="2069" spans="5:5" x14ac:dyDescent="0.2">
      <c r="E2069" s="65"/>
    </row>
    <row r="2070" spans="5:5" x14ac:dyDescent="0.2">
      <c r="E2070" s="65"/>
    </row>
    <row r="2071" spans="5:5" x14ac:dyDescent="0.2">
      <c r="E2071" s="65"/>
    </row>
    <row r="2072" spans="5:5" x14ac:dyDescent="0.2">
      <c r="E2072" s="65"/>
    </row>
    <row r="2073" spans="5:5" x14ac:dyDescent="0.2">
      <c r="E2073" s="65"/>
    </row>
    <row r="2074" spans="5:5" x14ac:dyDescent="0.2">
      <c r="E2074" s="65"/>
    </row>
    <row r="2075" spans="5:5" x14ac:dyDescent="0.2">
      <c r="E2075" s="65"/>
    </row>
    <row r="2076" spans="5:5" x14ac:dyDescent="0.2">
      <c r="E2076" s="65"/>
    </row>
    <row r="2077" spans="5:5" x14ac:dyDescent="0.2">
      <c r="E2077" s="65"/>
    </row>
    <row r="2078" spans="5:5" x14ac:dyDescent="0.2">
      <c r="E2078" s="65"/>
    </row>
    <row r="2079" spans="5:5" x14ac:dyDescent="0.2">
      <c r="E2079" s="65"/>
    </row>
    <row r="2080" spans="5:5" x14ac:dyDescent="0.2">
      <c r="E2080" s="65"/>
    </row>
    <row r="2081" spans="5:5" x14ac:dyDescent="0.2">
      <c r="E2081" s="65"/>
    </row>
    <row r="2082" spans="5:5" x14ac:dyDescent="0.2">
      <c r="E2082" s="65"/>
    </row>
    <row r="2083" spans="5:5" x14ac:dyDescent="0.2">
      <c r="E2083" s="65"/>
    </row>
    <row r="2084" spans="5:5" x14ac:dyDescent="0.2">
      <c r="E2084" s="65"/>
    </row>
    <row r="2085" spans="5:5" x14ac:dyDescent="0.2">
      <c r="E2085" s="65"/>
    </row>
    <row r="2086" spans="5:5" x14ac:dyDescent="0.2">
      <c r="E2086" s="65"/>
    </row>
    <row r="2087" spans="5:5" x14ac:dyDescent="0.2">
      <c r="E2087" s="65"/>
    </row>
    <row r="2088" spans="5:5" x14ac:dyDescent="0.2">
      <c r="E2088" s="65"/>
    </row>
    <row r="2089" spans="5:5" x14ac:dyDescent="0.2">
      <c r="E2089" s="65"/>
    </row>
    <row r="2090" spans="5:5" x14ac:dyDescent="0.2">
      <c r="E2090" s="65"/>
    </row>
    <row r="2091" spans="5:5" x14ac:dyDescent="0.2">
      <c r="E2091" s="65"/>
    </row>
    <row r="2092" spans="5:5" x14ac:dyDescent="0.2">
      <c r="E2092" s="65"/>
    </row>
    <row r="2093" spans="5:5" x14ac:dyDescent="0.2">
      <c r="E2093" s="65"/>
    </row>
    <row r="2094" spans="5:5" x14ac:dyDescent="0.2">
      <c r="E2094" s="65"/>
    </row>
    <row r="2095" spans="5:5" x14ac:dyDescent="0.2">
      <c r="E2095" s="65"/>
    </row>
    <row r="2096" spans="5:5" x14ac:dyDescent="0.2">
      <c r="E2096" s="65"/>
    </row>
    <row r="2097" spans="5:5" x14ac:dyDescent="0.2">
      <c r="E2097" s="65"/>
    </row>
    <row r="2098" spans="5:5" x14ac:dyDescent="0.2">
      <c r="E2098" s="65"/>
    </row>
    <row r="2099" spans="5:5" x14ac:dyDescent="0.2">
      <c r="E2099" s="65"/>
    </row>
    <row r="2100" spans="5:5" x14ac:dyDescent="0.2">
      <c r="E2100" s="65"/>
    </row>
    <row r="2101" spans="5:5" x14ac:dyDescent="0.2">
      <c r="E2101" s="65"/>
    </row>
    <row r="2102" spans="5:5" x14ac:dyDescent="0.2">
      <c r="E2102" s="65"/>
    </row>
    <row r="2103" spans="5:5" x14ac:dyDescent="0.2">
      <c r="E2103" s="65"/>
    </row>
    <row r="2104" spans="5:5" x14ac:dyDescent="0.2">
      <c r="E2104" s="65"/>
    </row>
    <row r="2105" spans="5:5" x14ac:dyDescent="0.2">
      <c r="E2105" s="65"/>
    </row>
    <row r="2106" spans="5:5" x14ac:dyDescent="0.2">
      <c r="E2106" s="65"/>
    </row>
    <row r="2107" spans="5:5" x14ac:dyDescent="0.2">
      <c r="E2107" s="65"/>
    </row>
    <row r="2108" spans="5:5" x14ac:dyDescent="0.2">
      <c r="E2108" s="65"/>
    </row>
    <row r="2109" spans="5:5" x14ac:dyDescent="0.2">
      <c r="E2109" s="65"/>
    </row>
    <row r="2110" spans="5:5" x14ac:dyDescent="0.2">
      <c r="E2110" s="65"/>
    </row>
    <row r="2111" spans="5:5" x14ac:dyDescent="0.2">
      <c r="E2111" s="65"/>
    </row>
    <row r="2112" spans="5:5" x14ac:dyDescent="0.2">
      <c r="E2112" s="65"/>
    </row>
    <row r="2113" spans="5:5" x14ac:dyDescent="0.2">
      <c r="E2113" s="65"/>
    </row>
    <row r="2114" spans="5:5" x14ac:dyDescent="0.2">
      <c r="E2114" s="65"/>
    </row>
    <row r="2115" spans="5:5" x14ac:dyDescent="0.2">
      <c r="E2115" s="65"/>
    </row>
    <row r="2116" spans="5:5" x14ac:dyDescent="0.2">
      <c r="E2116" s="65"/>
    </row>
    <row r="2117" spans="5:5" x14ac:dyDescent="0.2">
      <c r="E2117" s="65"/>
    </row>
    <row r="2118" spans="5:5" x14ac:dyDescent="0.2">
      <c r="E2118" s="65"/>
    </row>
    <row r="2119" spans="5:5" x14ac:dyDescent="0.2">
      <c r="E2119" s="65"/>
    </row>
    <row r="2120" spans="5:5" x14ac:dyDescent="0.2">
      <c r="E2120" s="65"/>
    </row>
    <row r="2121" spans="5:5" x14ac:dyDescent="0.2">
      <c r="E2121" s="65"/>
    </row>
    <row r="2122" spans="5:5" x14ac:dyDescent="0.2">
      <c r="E2122" s="65"/>
    </row>
    <row r="2123" spans="5:5" x14ac:dyDescent="0.2">
      <c r="E2123" s="65"/>
    </row>
    <row r="2124" spans="5:5" x14ac:dyDescent="0.2">
      <c r="E2124" s="65"/>
    </row>
    <row r="2125" spans="5:5" x14ac:dyDescent="0.2">
      <c r="E2125" s="65"/>
    </row>
    <row r="2126" spans="5:5" x14ac:dyDescent="0.2">
      <c r="E2126" s="65"/>
    </row>
    <row r="2127" spans="5:5" x14ac:dyDescent="0.2">
      <c r="E2127" s="65"/>
    </row>
    <row r="2128" spans="5:5" x14ac:dyDescent="0.2">
      <c r="E2128" s="65"/>
    </row>
    <row r="2129" spans="5:5" x14ac:dyDescent="0.2">
      <c r="E2129" s="65"/>
    </row>
    <row r="2130" spans="5:5" x14ac:dyDescent="0.2">
      <c r="E2130" s="65"/>
    </row>
    <row r="2131" spans="5:5" x14ac:dyDescent="0.2">
      <c r="E2131" s="65"/>
    </row>
    <row r="2132" spans="5:5" x14ac:dyDescent="0.2">
      <c r="E2132" s="65"/>
    </row>
    <row r="2133" spans="5:5" x14ac:dyDescent="0.2">
      <c r="E2133" s="65"/>
    </row>
    <row r="2134" spans="5:5" x14ac:dyDescent="0.2">
      <c r="E2134" s="65"/>
    </row>
    <row r="2135" spans="5:5" x14ac:dyDescent="0.2">
      <c r="E2135" s="65"/>
    </row>
    <row r="2136" spans="5:5" x14ac:dyDescent="0.2">
      <c r="E2136" s="65"/>
    </row>
    <row r="2137" spans="5:5" x14ac:dyDescent="0.2">
      <c r="E2137" s="65"/>
    </row>
    <row r="2138" spans="5:5" x14ac:dyDescent="0.2">
      <c r="E2138" s="65"/>
    </row>
    <row r="2139" spans="5:5" x14ac:dyDescent="0.2">
      <c r="E2139" s="65"/>
    </row>
    <row r="2140" spans="5:5" x14ac:dyDescent="0.2">
      <c r="E2140" s="65"/>
    </row>
    <row r="2141" spans="5:5" x14ac:dyDescent="0.2">
      <c r="E2141" s="65"/>
    </row>
    <row r="2142" spans="5:5" x14ac:dyDescent="0.2">
      <c r="E2142" s="65"/>
    </row>
    <row r="2143" spans="5:5" x14ac:dyDescent="0.2">
      <c r="E2143" s="65"/>
    </row>
    <row r="2144" spans="5:5" x14ac:dyDescent="0.2">
      <c r="E2144" s="65"/>
    </row>
    <row r="2145" spans="5:5" x14ac:dyDescent="0.2">
      <c r="E2145" s="65"/>
    </row>
    <row r="2146" spans="5:5" x14ac:dyDescent="0.2">
      <c r="E2146" s="65"/>
    </row>
    <row r="2147" spans="5:5" x14ac:dyDescent="0.2">
      <c r="E2147" s="65"/>
    </row>
    <row r="2148" spans="5:5" x14ac:dyDescent="0.2">
      <c r="E2148" s="65"/>
    </row>
    <row r="2149" spans="5:5" x14ac:dyDescent="0.2">
      <c r="E2149" s="65"/>
    </row>
    <row r="2150" spans="5:5" x14ac:dyDescent="0.2">
      <c r="E2150" s="65"/>
    </row>
    <row r="2151" spans="5:5" x14ac:dyDescent="0.2">
      <c r="E2151" s="65"/>
    </row>
    <row r="2152" spans="5:5" x14ac:dyDescent="0.2">
      <c r="E2152" s="65"/>
    </row>
    <row r="2153" spans="5:5" x14ac:dyDescent="0.2">
      <c r="E2153" s="65"/>
    </row>
    <row r="2154" spans="5:5" x14ac:dyDescent="0.2">
      <c r="E2154" s="65"/>
    </row>
    <row r="2155" spans="5:5" x14ac:dyDescent="0.2">
      <c r="E2155" s="65"/>
    </row>
    <row r="2156" spans="5:5" x14ac:dyDescent="0.2">
      <c r="E2156" s="65"/>
    </row>
    <row r="2157" spans="5:5" x14ac:dyDescent="0.2">
      <c r="E2157" s="65"/>
    </row>
    <row r="2158" spans="5:5" x14ac:dyDescent="0.2">
      <c r="E2158" s="65"/>
    </row>
    <row r="2159" spans="5:5" x14ac:dyDescent="0.2">
      <c r="E2159" s="65"/>
    </row>
    <row r="2160" spans="5:5" x14ac:dyDescent="0.2">
      <c r="E2160" s="65"/>
    </row>
    <row r="2161" spans="5:5" x14ac:dyDescent="0.2">
      <c r="E2161" s="65"/>
    </row>
    <row r="2162" spans="5:5" x14ac:dyDescent="0.2">
      <c r="E2162" s="65"/>
    </row>
    <row r="2163" spans="5:5" x14ac:dyDescent="0.2">
      <c r="E2163" s="65"/>
    </row>
    <row r="2164" spans="5:5" x14ac:dyDescent="0.2">
      <c r="E2164" s="65"/>
    </row>
    <row r="2165" spans="5:5" x14ac:dyDescent="0.2">
      <c r="E2165" s="65"/>
    </row>
    <row r="2166" spans="5:5" x14ac:dyDescent="0.2">
      <c r="E2166" s="65"/>
    </row>
    <row r="2167" spans="5:5" x14ac:dyDescent="0.2">
      <c r="E2167" s="65"/>
    </row>
    <row r="2168" spans="5:5" x14ac:dyDescent="0.2">
      <c r="E2168" s="65"/>
    </row>
    <row r="2169" spans="5:5" x14ac:dyDescent="0.2">
      <c r="E2169" s="65"/>
    </row>
    <row r="2170" spans="5:5" x14ac:dyDescent="0.2">
      <c r="E2170" s="65"/>
    </row>
    <row r="2171" spans="5:5" x14ac:dyDescent="0.2">
      <c r="E2171" s="65"/>
    </row>
    <row r="2172" spans="5:5" x14ac:dyDescent="0.2">
      <c r="E2172" s="65"/>
    </row>
    <row r="2173" spans="5:5" x14ac:dyDescent="0.2">
      <c r="E2173" s="65"/>
    </row>
    <row r="2174" spans="5:5" x14ac:dyDescent="0.2">
      <c r="E2174" s="65"/>
    </row>
    <row r="2175" spans="5:5" x14ac:dyDescent="0.2">
      <c r="E2175" s="65"/>
    </row>
    <row r="2176" spans="5:5" x14ac:dyDescent="0.2">
      <c r="E2176" s="65"/>
    </row>
    <row r="2177" spans="5:5" x14ac:dyDescent="0.2">
      <c r="E2177" s="65"/>
    </row>
    <row r="2178" spans="5:5" x14ac:dyDescent="0.2">
      <c r="E2178" s="65"/>
    </row>
    <row r="2179" spans="5:5" x14ac:dyDescent="0.2">
      <c r="E2179" s="65"/>
    </row>
    <row r="2180" spans="5:5" x14ac:dyDescent="0.2">
      <c r="E2180" s="65"/>
    </row>
    <row r="2181" spans="5:5" x14ac:dyDescent="0.2">
      <c r="E2181" s="65"/>
    </row>
    <row r="2182" spans="5:5" x14ac:dyDescent="0.2">
      <c r="E2182" s="65"/>
    </row>
    <row r="2183" spans="5:5" x14ac:dyDescent="0.2">
      <c r="E2183" s="65"/>
    </row>
    <row r="2184" spans="5:5" x14ac:dyDescent="0.2">
      <c r="E2184" s="65"/>
    </row>
    <row r="2185" spans="5:5" x14ac:dyDescent="0.2">
      <c r="E2185" s="65"/>
    </row>
    <row r="2186" spans="5:5" x14ac:dyDescent="0.2">
      <c r="E2186" s="65"/>
    </row>
    <row r="2187" spans="5:5" x14ac:dyDescent="0.2">
      <c r="E2187" s="65"/>
    </row>
    <row r="2188" spans="5:5" x14ac:dyDescent="0.2">
      <c r="E2188" s="65"/>
    </row>
    <row r="2189" spans="5:5" x14ac:dyDescent="0.2">
      <c r="E2189" s="65"/>
    </row>
    <row r="2190" spans="5:5" x14ac:dyDescent="0.2">
      <c r="E2190" s="65"/>
    </row>
    <row r="2191" spans="5:5" x14ac:dyDescent="0.2">
      <c r="E2191" s="65"/>
    </row>
    <row r="2192" spans="5:5" x14ac:dyDescent="0.2">
      <c r="E2192" s="65"/>
    </row>
    <row r="2193" spans="5:5" x14ac:dyDescent="0.2">
      <c r="E2193" s="65"/>
    </row>
    <row r="2194" spans="5:5" x14ac:dyDescent="0.2">
      <c r="E2194" s="65"/>
    </row>
    <row r="2195" spans="5:5" x14ac:dyDescent="0.2">
      <c r="E2195" s="65"/>
    </row>
    <row r="2196" spans="5:5" x14ac:dyDescent="0.2">
      <c r="E2196" s="65"/>
    </row>
    <row r="2197" spans="5:5" x14ac:dyDescent="0.2">
      <c r="E2197" s="65"/>
    </row>
    <row r="2198" spans="5:5" x14ac:dyDescent="0.2">
      <c r="E2198" s="65"/>
    </row>
    <row r="2199" spans="5:5" x14ac:dyDescent="0.2">
      <c r="E2199" s="65"/>
    </row>
    <row r="2200" spans="5:5" x14ac:dyDescent="0.2">
      <c r="E2200" s="65"/>
    </row>
    <row r="2201" spans="5:5" x14ac:dyDescent="0.2">
      <c r="E2201" s="65"/>
    </row>
    <row r="2202" spans="5:5" x14ac:dyDescent="0.2">
      <c r="E2202" s="65"/>
    </row>
    <row r="2203" spans="5:5" x14ac:dyDescent="0.2">
      <c r="E2203" s="65"/>
    </row>
    <row r="2204" spans="5:5" x14ac:dyDescent="0.2">
      <c r="E2204" s="65"/>
    </row>
    <row r="2205" spans="5:5" x14ac:dyDescent="0.2">
      <c r="E2205" s="65"/>
    </row>
    <row r="2206" spans="5:5" x14ac:dyDescent="0.2">
      <c r="E2206" s="65"/>
    </row>
    <row r="2207" spans="5:5" x14ac:dyDescent="0.2">
      <c r="E2207" s="65"/>
    </row>
    <row r="2208" spans="5:5" x14ac:dyDescent="0.2">
      <c r="E2208" s="65"/>
    </row>
    <row r="2209" spans="5:5" x14ac:dyDescent="0.2">
      <c r="E2209" s="65"/>
    </row>
    <row r="2210" spans="5:5" x14ac:dyDescent="0.2">
      <c r="E2210" s="65"/>
    </row>
    <row r="2211" spans="5:5" x14ac:dyDescent="0.2">
      <c r="E2211" s="65"/>
    </row>
    <row r="2212" spans="5:5" x14ac:dyDescent="0.2">
      <c r="E2212" s="65"/>
    </row>
    <row r="2213" spans="5:5" x14ac:dyDescent="0.2">
      <c r="E2213" s="65"/>
    </row>
    <row r="2214" spans="5:5" x14ac:dyDescent="0.2">
      <c r="E2214" s="65"/>
    </row>
    <row r="2215" spans="5:5" x14ac:dyDescent="0.2">
      <c r="E2215" s="65"/>
    </row>
    <row r="2216" spans="5:5" x14ac:dyDescent="0.2">
      <c r="E2216" s="65"/>
    </row>
    <row r="2217" spans="5:5" x14ac:dyDescent="0.2">
      <c r="E2217" s="65"/>
    </row>
    <row r="2218" spans="5:5" x14ac:dyDescent="0.2">
      <c r="E2218" s="65"/>
    </row>
    <row r="2219" spans="5:5" x14ac:dyDescent="0.2">
      <c r="E2219" s="65"/>
    </row>
    <row r="2220" spans="5:5" x14ac:dyDescent="0.2">
      <c r="E2220" s="65"/>
    </row>
    <row r="2221" spans="5:5" x14ac:dyDescent="0.2">
      <c r="E2221" s="65"/>
    </row>
    <row r="2222" spans="5:5" x14ac:dyDescent="0.2">
      <c r="E2222" s="65"/>
    </row>
    <row r="2223" spans="5:5" x14ac:dyDescent="0.2">
      <c r="E2223" s="65"/>
    </row>
    <row r="2224" spans="5:5" x14ac:dyDescent="0.2">
      <c r="E2224" s="65"/>
    </row>
    <row r="2225" spans="5:5" x14ac:dyDescent="0.2">
      <c r="E2225" s="65"/>
    </row>
    <row r="2226" spans="5:5" x14ac:dyDescent="0.2">
      <c r="E2226" s="65"/>
    </row>
    <row r="2227" spans="5:5" x14ac:dyDescent="0.2">
      <c r="E2227" s="65"/>
    </row>
    <row r="2228" spans="5:5" x14ac:dyDescent="0.2">
      <c r="E2228" s="65"/>
    </row>
    <row r="2229" spans="5:5" x14ac:dyDescent="0.2">
      <c r="E2229" s="65"/>
    </row>
    <row r="2230" spans="5:5" x14ac:dyDescent="0.2">
      <c r="E2230" s="65"/>
    </row>
    <row r="2231" spans="5:5" x14ac:dyDescent="0.2">
      <c r="E2231" s="65"/>
    </row>
    <row r="2232" spans="5:5" x14ac:dyDescent="0.2">
      <c r="E2232" s="65"/>
    </row>
    <row r="2233" spans="5:5" x14ac:dyDescent="0.2">
      <c r="E2233" s="65"/>
    </row>
    <row r="2234" spans="5:5" x14ac:dyDescent="0.2">
      <c r="E2234" s="65"/>
    </row>
    <row r="2235" spans="5:5" x14ac:dyDescent="0.2">
      <c r="E2235" s="65"/>
    </row>
    <row r="2236" spans="5:5" x14ac:dyDescent="0.2">
      <c r="E2236" s="65"/>
    </row>
    <row r="2237" spans="5:5" x14ac:dyDescent="0.2">
      <c r="E2237" s="65"/>
    </row>
    <row r="2238" spans="5:5" x14ac:dyDescent="0.2">
      <c r="E2238" s="65"/>
    </row>
    <row r="2239" spans="5:5" x14ac:dyDescent="0.2">
      <c r="E2239" s="65"/>
    </row>
    <row r="2240" spans="5:5" x14ac:dyDescent="0.2">
      <c r="E2240" s="65"/>
    </row>
    <row r="2241" spans="5:5" x14ac:dyDescent="0.2">
      <c r="E2241" s="65"/>
    </row>
    <row r="2242" spans="5:5" x14ac:dyDescent="0.2">
      <c r="E2242" s="65"/>
    </row>
    <row r="2243" spans="5:5" x14ac:dyDescent="0.2">
      <c r="E2243" s="65"/>
    </row>
    <row r="2244" spans="5:5" x14ac:dyDescent="0.2">
      <c r="E2244" s="65"/>
    </row>
    <row r="2245" spans="5:5" x14ac:dyDescent="0.2">
      <c r="E2245" s="65"/>
    </row>
    <row r="2246" spans="5:5" x14ac:dyDescent="0.2">
      <c r="E2246" s="65"/>
    </row>
    <row r="2247" spans="5:5" x14ac:dyDescent="0.2">
      <c r="E2247" s="65"/>
    </row>
    <row r="2248" spans="5:5" x14ac:dyDescent="0.2">
      <c r="E2248" s="65"/>
    </row>
    <row r="2249" spans="5:5" x14ac:dyDescent="0.2">
      <c r="E2249" s="65"/>
    </row>
    <row r="2250" spans="5:5" x14ac:dyDescent="0.2">
      <c r="E2250" s="65"/>
    </row>
    <row r="2251" spans="5:5" x14ac:dyDescent="0.2">
      <c r="E2251" s="65"/>
    </row>
    <row r="2252" spans="5:5" x14ac:dyDescent="0.2">
      <c r="E2252" s="65"/>
    </row>
    <row r="2253" spans="5:5" x14ac:dyDescent="0.2">
      <c r="E2253" s="65"/>
    </row>
    <row r="2254" spans="5:5" x14ac:dyDescent="0.2">
      <c r="E2254" s="65"/>
    </row>
    <row r="2255" spans="5:5" x14ac:dyDescent="0.2">
      <c r="E2255" s="65"/>
    </row>
    <row r="2256" spans="5:5" x14ac:dyDescent="0.2">
      <c r="E2256" s="65"/>
    </row>
    <row r="2257" spans="5:5" x14ac:dyDescent="0.2">
      <c r="E2257" s="65"/>
    </row>
    <row r="2258" spans="5:5" x14ac:dyDescent="0.2">
      <c r="E2258" s="65"/>
    </row>
    <row r="2259" spans="5:5" x14ac:dyDescent="0.2">
      <c r="E2259" s="65"/>
    </row>
    <row r="2260" spans="5:5" x14ac:dyDescent="0.2">
      <c r="E2260" s="65"/>
    </row>
    <row r="2261" spans="5:5" x14ac:dyDescent="0.2">
      <c r="E2261" s="65"/>
    </row>
    <row r="2262" spans="5:5" x14ac:dyDescent="0.2">
      <c r="E2262" s="65"/>
    </row>
    <row r="2263" spans="5:5" x14ac:dyDescent="0.2">
      <c r="E2263" s="65"/>
    </row>
    <row r="2264" spans="5:5" x14ac:dyDescent="0.2">
      <c r="E2264" s="65"/>
    </row>
    <row r="2265" spans="5:5" x14ac:dyDescent="0.2">
      <c r="E2265" s="65"/>
    </row>
    <row r="2266" spans="5:5" x14ac:dyDescent="0.2">
      <c r="E2266" s="65"/>
    </row>
    <row r="2267" spans="5:5" x14ac:dyDescent="0.2">
      <c r="E2267" s="65"/>
    </row>
    <row r="2268" spans="5:5" x14ac:dyDescent="0.2">
      <c r="E2268" s="65"/>
    </row>
    <row r="2269" spans="5:5" x14ac:dyDescent="0.2">
      <c r="E2269" s="65"/>
    </row>
    <row r="2270" spans="5:5" x14ac:dyDescent="0.2">
      <c r="E2270" s="65"/>
    </row>
    <row r="2271" spans="5:5" x14ac:dyDescent="0.2">
      <c r="E2271" s="65"/>
    </row>
    <row r="2272" spans="5:5" x14ac:dyDescent="0.2">
      <c r="E2272" s="65"/>
    </row>
    <row r="2273" spans="5:5" x14ac:dyDescent="0.2">
      <c r="E2273" s="65"/>
    </row>
    <row r="2274" spans="5:5" x14ac:dyDescent="0.2">
      <c r="E2274" s="65"/>
    </row>
    <row r="2275" spans="5:5" x14ac:dyDescent="0.2">
      <c r="E2275" s="65"/>
    </row>
    <row r="2276" spans="5:5" x14ac:dyDescent="0.2">
      <c r="E2276" s="65"/>
    </row>
    <row r="2277" spans="5:5" x14ac:dyDescent="0.2">
      <c r="E2277" s="65"/>
    </row>
    <row r="2278" spans="5:5" x14ac:dyDescent="0.2">
      <c r="E2278" s="65"/>
    </row>
    <row r="2279" spans="5:5" x14ac:dyDescent="0.2">
      <c r="E2279" s="65"/>
    </row>
    <row r="2280" spans="5:5" x14ac:dyDescent="0.2">
      <c r="E2280" s="65"/>
    </row>
    <row r="2281" spans="5:5" x14ac:dyDescent="0.2">
      <c r="E2281" s="65"/>
    </row>
    <row r="2282" spans="5:5" x14ac:dyDescent="0.2">
      <c r="E2282" s="65"/>
    </row>
    <row r="2283" spans="5:5" x14ac:dyDescent="0.2">
      <c r="E2283" s="65"/>
    </row>
    <row r="2284" spans="5:5" x14ac:dyDescent="0.2">
      <c r="E2284" s="65"/>
    </row>
    <row r="2285" spans="5:5" x14ac:dyDescent="0.2">
      <c r="E2285" s="65"/>
    </row>
    <row r="2286" spans="5:5" x14ac:dyDescent="0.2">
      <c r="E2286" s="65"/>
    </row>
    <row r="2287" spans="5:5" x14ac:dyDescent="0.2">
      <c r="E2287" s="65"/>
    </row>
    <row r="2288" spans="5:5" x14ac:dyDescent="0.2">
      <c r="E2288" s="65"/>
    </row>
    <row r="2289" spans="5:5" x14ac:dyDescent="0.2">
      <c r="E2289" s="65"/>
    </row>
    <row r="2290" spans="5:5" x14ac:dyDescent="0.2">
      <c r="E2290" s="65"/>
    </row>
    <row r="2291" spans="5:5" x14ac:dyDescent="0.2">
      <c r="E2291" s="65"/>
    </row>
    <row r="2292" spans="5:5" x14ac:dyDescent="0.2">
      <c r="E2292" s="65"/>
    </row>
    <row r="2293" spans="5:5" x14ac:dyDescent="0.2">
      <c r="E2293" s="65"/>
    </row>
    <row r="2294" spans="5:5" x14ac:dyDescent="0.2">
      <c r="E2294" s="65"/>
    </row>
    <row r="2295" spans="5:5" x14ac:dyDescent="0.2">
      <c r="E2295" s="65"/>
    </row>
    <row r="2296" spans="5:5" x14ac:dyDescent="0.2">
      <c r="E2296" s="65"/>
    </row>
    <row r="2297" spans="5:5" x14ac:dyDescent="0.2">
      <c r="E2297" s="65"/>
    </row>
    <row r="2298" spans="5:5" x14ac:dyDescent="0.2">
      <c r="E2298" s="65"/>
    </row>
    <row r="2299" spans="5:5" x14ac:dyDescent="0.2">
      <c r="E2299" s="65"/>
    </row>
    <row r="2300" spans="5:5" x14ac:dyDescent="0.2">
      <c r="E2300" s="65"/>
    </row>
    <row r="2301" spans="5:5" x14ac:dyDescent="0.2">
      <c r="E2301" s="65"/>
    </row>
    <row r="2302" spans="5:5" x14ac:dyDescent="0.2">
      <c r="E2302" s="65"/>
    </row>
    <row r="2303" spans="5:5" x14ac:dyDescent="0.2">
      <c r="E2303" s="65"/>
    </row>
    <row r="2304" spans="5:5" x14ac:dyDescent="0.2">
      <c r="E2304" s="65"/>
    </row>
    <row r="2305" spans="5:5" x14ac:dyDescent="0.2">
      <c r="E2305" s="65"/>
    </row>
    <row r="2306" spans="5:5" x14ac:dyDescent="0.2">
      <c r="E2306" s="65"/>
    </row>
    <row r="2307" spans="5:5" x14ac:dyDescent="0.2">
      <c r="E2307" s="65"/>
    </row>
    <row r="2308" spans="5:5" x14ac:dyDescent="0.2">
      <c r="E2308" s="65"/>
    </row>
    <row r="2309" spans="5:5" x14ac:dyDescent="0.2">
      <c r="E2309" s="65"/>
    </row>
    <row r="2310" spans="5:5" x14ac:dyDescent="0.2">
      <c r="E2310" s="65"/>
    </row>
    <row r="2311" spans="5:5" x14ac:dyDescent="0.2">
      <c r="E2311" s="65"/>
    </row>
    <row r="2312" spans="5:5" x14ac:dyDescent="0.2">
      <c r="E2312" s="65"/>
    </row>
    <row r="2313" spans="5:5" x14ac:dyDescent="0.2">
      <c r="E2313" s="65"/>
    </row>
    <row r="2314" spans="5:5" x14ac:dyDescent="0.2">
      <c r="E2314" s="65"/>
    </row>
    <row r="2315" spans="5:5" x14ac:dyDescent="0.2">
      <c r="E2315" s="65"/>
    </row>
    <row r="2316" spans="5:5" x14ac:dyDescent="0.2">
      <c r="E2316" s="65"/>
    </row>
    <row r="2317" spans="5:5" x14ac:dyDescent="0.2">
      <c r="E2317" s="65"/>
    </row>
    <row r="2318" spans="5:5" x14ac:dyDescent="0.2">
      <c r="E2318" s="65"/>
    </row>
    <row r="2319" spans="5:5" x14ac:dyDescent="0.2">
      <c r="E2319" s="65"/>
    </row>
    <row r="2320" spans="5:5" x14ac:dyDescent="0.2">
      <c r="E2320" s="65"/>
    </row>
    <row r="2321" spans="5:5" x14ac:dyDescent="0.2">
      <c r="E2321" s="65"/>
    </row>
    <row r="2322" spans="5:5" x14ac:dyDescent="0.2">
      <c r="E2322" s="65"/>
    </row>
    <row r="2323" spans="5:5" x14ac:dyDescent="0.2">
      <c r="E2323" s="65"/>
    </row>
    <row r="2324" spans="5:5" x14ac:dyDescent="0.2">
      <c r="E2324" s="65"/>
    </row>
    <row r="2325" spans="5:5" x14ac:dyDescent="0.2">
      <c r="E2325" s="65"/>
    </row>
    <row r="2326" spans="5:5" x14ac:dyDescent="0.2">
      <c r="E2326" s="65"/>
    </row>
    <row r="2327" spans="5:5" x14ac:dyDescent="0.2">
      <c r="E2327" s="65"/>
    </row>
    <row r="2328" spans="5:5" x14ac:dyDescent="0.2">
      <c r="E2328" s="65"/>
    </row>
    <row r="2329" spans="5:5" x14ac:dyDescent="0.2">
      <c r="E2329" s="65"/>
    </row>
    <row r="2330" spans="5:5" x14ac:dyDescent="0.2">
      <c r="E2330" s="65"/>
    </row>
    <row r="2331" spans="5:5" x14ac:dyDescent="0.2">
      <c r="E2331" s="65"/>
    </row>
    <row r="2332" spans="5:5" x14ac:dyDescent="0.2">
      <c r="E2332" s="65"/>
    </row>
    <row r="2333" spans="5:5" x14ac:dyDescent="0.2">
      <c r="E2333" s="65"/>
    </row>
    <row r="2334" spans="5:5" x14ac:dyDescent="0.2">
      <c r="E2334" s="65"/>
    </row>
    <row r="2335" spans="5:5" x14ac:dyDescent="0.2">
      <c r="E2335" s="65"/>
    </row>
    <row r="2336" spans="5:5" x14ac:dyDescent="0.2">
      <c r="E2336" s="65"/>
    </row>
    <row r="2337" spans="5:5" x14ac:dyDescent="0.2">
      <c r="E2337" s="65"/>
    </row>
    <row r="2338" spans="5:5" x14ac:dyDescent="0.2">
      <c r="E2338" s="65"/>
    </row>
    <row r="2339" spans="5:5" x14ac:dyDescent="0.2">
      <c r="E2339" s="65"/>
    </row>
    <row r="2340" spans="5:5" x14ac:dyDescent="0.2">
      <c r="E2340" s="65"/>
    </row>
    <row r="2341" spans="5:5" x14ac:dyDescent="0.2">
      <c r="E2341" s="65"/>
    </row>
    <row r="2342" spans="5:5" x14ac:dyDescent="0.2">
      <c r="E2342" s="65"/>
    </row>
    <row r="2343" spans="5:5" x14ac:dyDescent="0.2">
      <c r="E2343" s="65"/>
    </row>
    <row r="2344" spans="5:5" x14ac:dyDescent="0.2">
      <c r="E2344" s="65"/>
    </row>
    <row r="2345" spans="5:5" x14ac:dyDescent="0.2">
      <c r="E2345" s="65"/>
    </row>
    <row r="2346" spans="5:5" x14ac:dyDescent="0.2">
      <c r="E2346" s="65"/>
    </row>
    <row r="2347" spans="5:5" x14ac:dyDescent="0.2">
      <c r="E2347" s="65"/>
    </row>
    <row r="2348" spans="5:5" x14ac:dyDescent="0.2">
      <c r="E2348" s="65"/>
    </row>
    <row r="2349" spans="5:5" x14ac:dyDescent="0.2">
      <c r="E2349" s="65"/>
    </row>
    <row r="2350" spans="5:5" x14ac:dyDescent="0.2">
      <c r="E2350" s="65"/>
    </row>
    <row r="2351" spans="5:5" x14ac:dyDescent="0.2">
      <c r="E2351" s="65"/>
    </row>
    <row r="2352" spans="5:5" x14ac:dyDescent="0.2">
      <c r="E2352" s="65"/>
    </row>
    <row r="2353" spans="5:5" x14ac:dyDescent="0.2">
      <c r="E2353" s="65"/>
    </row>
    <row r="2354" spans="5:5" x14ac:dyDescent="0.2">
      <c r="E2354" s="65"/>
    </row>
    <row r="2355" spans="5:5" x14ac:dyDescent="0.2">
      <c r="E2355" s="65"/>
    </row>
    <row r="2356" spans="5:5" x14ac:dyDescent="0.2">
      <c r="E2356" s="65"/>
    </row>
    <row r="2357" spans="5:5" x14ac:dyDescent="0.2">
      <c r="E2357" s="65"/>
    </row>
    <row r="2358" spans="5:5" x14ac:dyDescent="0.2">
      <c r="E2358" s="65"/>
    </row>
    <row r="2359" spans="5:5" x14ac:dyDescent="0.2">
      <c r="E2359" s="65"/>
    </row>
    <row r="2360" spans="5:5" x14ac:dyDescent="0.2">
      <c r="E2360" s="65"/>
    </row>
    <row r="2361" spans="5:5" x14ac:dyDescent="0.2">
      <c r="E2361" s="65"/>
    </row>
    <row r="2362" spans="5:5" x14ac:dyDescent="0.2">
      <c r="E2362" s="65"/>
    </row>
    <row r="2363" spans="5:5" x14ac:dyDescent="0.2">
      <c r="E2363" s="65"/>
    </row>
    <row r="2364" spans="5:5" x14ac:dyDescent="0.2">
      <c r="E2364" s="65"/>
    </row>
    <row r="2365" spans="5:5" x14ac:dyDescent="0.2">
      <c r="E2365" s="65"/>
    </row>
    <row r="2366" spans="5:5" x14ac:dyDescent="0.2">
      <c r="E2366" s="65"/>
    </row>
    <row r="2367" spans="5:5" x14ac:dyDescent="0.2">
      <c r="E2367" s="65"/>
    </row>
    <row r="2368" spans="5:5" x14ac:dyDescent="0.2">
      <c r="E2368" s="65"/>
    </row>
    <row r="2369" spans="5:5" x14ac:dyDescent="0.2">
      <c r="E2369" s="65"/>
    </row>
    <row r="2370" spans="5:5" x14ac:dyDescent="0.2">
      <c r="E2370" s="65"/>
    </row>
    <row r="2371" spans="5:5" x14ac:dyDescent="0.2">
      <c r="E2371" s="65"/>
    </row>
    <row r="2372" spans="5:5" x14ac:dyDescent="0.2">
      <c r="E2372" s="65"/>
    </row>
    <row r="2373" spans="5:5" x14ac:dyDescent="0.2">
      <c r="E2373" s="65"/>
    </row>
    <row r="2374" spans="5:5" x14ac:dyDescent="0.2">
      <c r="E2374" s="65"/>
    </row>
    <row r="2375" spans="5:5" x14ac:dyDescent="0.2">
      <c r="E2375" s="65"/>
    </row>
    <row r="2376" spans="5:5" x14ac:dyDescent="0.2">
      <c r="E2376" s="65"/>
    </row>
    <row r="2377" spans="5:5" x14ac:dyDescent="0.2">
      <c r="E2377" s="65"/>
    </row>
    <row r="2378" spans="5:5" x14ac:dyDescent="0.2">
      <c r="E2378" s="65"/>
    </row>
    <row r="2379" spans="5:5" x14ac:dyDescent="0.2">
      <c r="E2379" s="65"/>
    </row>
    <row r="2380" spans="5:5" x14ac:dyDescent="0.2">
      <c r="E2380" s="65"/>
    </row>
    <row r="2381" spans="5:5" x14ac:dyDescent="0.2">
      <c r="E2381" s="65"/>
    </row>
    <row r="2382" spans="5:5" x14ac:dyDescent="0.2">
      <c r="E2382" s="65"/>
    </row>
    <row r="2383" spans="5:5" x14ac:dyDescent="0.2">
      <c r="E2383" s="65"/>
    </row>
    <row r="2384" spans="5:5" x14ac:dyDescent="0.2">
      <c r="E2384" s="65"/>
    </row>
    <row r="2385" spans="5:5" x14ac:dyDescent="0.2">
      <c r="E2385" s="65"/>
    </row>
    <row r="2386" spans="5:5" x14ac:dyDescent="0.2">
      <c r="E2386" s="65"/>
    </row>
    <row r="2387" spans="5:5" x14ac:dyDescent="0.2">
      <c r="E2387" s="65"/>
    </row>
    <row r="2388" spans="5:5" x14ac:dyDescent="0.2">
      <c r="E2388" s="65"/>
    </row>
    <row r="2389" spans="5:5" x14ac:dyDescent="0.2">
      <c r="E2389" s="65"/>
    </row>
    <row r="2390" spans="5:5" x14ac:dyDescent="0.2">
      <c r="E2390" s="65"/>
    </row>
    <row r="2391" spans="5:5" x14ac:dyDescent="0.2">
      <c r="E2391" s="65"/>
    </row>
    <row r="2392" spans="5:5" x14ac:dyDescent="0.2">
      <c r="E2392" s="65"/>
    </row>
    <row r="2393" spans="5:5" x14ac:dyDescent="0.2">
      <c r="E2393" s="65"/>
    </row>
    <row r="2394" spans="5:5" x14ac:dyDescent="0.2">
      <c r="E2394" s="65"/>
    </row>
    <row r="2395" spans="5:5" x14ac:dyDescent="0.2">
      <c r="E2395" s="65"/>
    </row>
    <row r="2396" spans="5:5" x14ac:dyDescent="0.2">
      <c r="E2396" s="65"/>
    </row>
    <row r="2397" spans="5:5" x14ac:dyDescent="0.2">
      <c r="E2397" s="65"/>
    </row>
    <row r="2398" spans="5:5" x14ac:dyDescent="0.2">
      <c r="E2398" s="65"/>
    </row>
    <row r="2399" spans="5:5" x14ac:dyDescent="0.2">
      <c r="E2399" s="65"/>
    </row>
    <row r="2400" spans="5:5" x14ac:dyDescent="0.2">
      <c r="E2400" s="65"/>
    </row>
    <row r="2401" spans="5:5" x14ac:dyDescent="0.2">
      <c r="E2401" s="65"/>
    </row>
    <row r="2402" spans="5:5" x14ac:dyDescent="0.2">
      <c r="E2402" s="65"/>
    </row>
    <row r="2403" spans="5:5" x14ac:dyDescent="0.2">
      <c r="E2403" s="65"/>
    </row>
    <row r="2404" spans="5:5" x14ac:dyDescent="0.2">
      <c r="E2404" s="65"/>
    </row>
    <row r="2405" spans="5:5" x14ac:dyDescent="0.2">
      <c r="E2405" s="65"/>
    </row>
    <row r="2406" spans="5:5" x14ac:dyDescent="0.2">
      <c r="E2406" s="65"/>
    </row>
    <row r="2407" spans="5:5" x14ac:dyDescent="0.2">
      <c r="E2407" s="65"/>
    </row>
    <row r="2408" spans="5:5" x14ac:dyDescent="0.2">
      <c r="E2408" s="65"/>
    </row>
    <row r="2409" spans="5:5" x14ac:dyDescent="0.2">
      <c r="E2409" s="65"/>
    </row>
    <row r="2410" spans="5:5" x14ac:dyDescent="0.2">
      <c r="E2410" s="65"/>
    </row>
    <row r="2411" spans="5:5" x14ac:dyDescent="0.2">
      <c r="E2411" s="65"/>
    </row>
    <row r="2412" spans="5:5" x14ac:dyDescent="0.2">
      <c r="E2412" s="65"/>
    </row>
    <row r="2413" spans="5:5" x14ac:dyDescent="0.2">
      <c r="E2413" s="65"/>
    </row>
    <row r="2414" spans="5:5" x14ac:dyDescent="0.2">
      <c r="E2414" s="65"/>
    </row>
    <row r="2415" spans="5:5" x14ac:dyDescent="0.2">
      <c r="E2415" s="65"/>
    </row>
    <row r="2416" spans="5:5" x14ac:dyDescent="0.2">
      <c r="E2416" s="65"/>
    </row>
    <row r="2417" spans="5:5" x14ac:dyDescent="0.2">
      <c r="E2417" s="65"/>
    </row>
    <row r="2418" spans="5:5" x14ac:dyDescent="0.2">
      <c r="E2418" s="65"/>
    </row>
    <row r="2419" spans="5:5" x14ac:dyDescent="0.2">
      <c r="E2419" s="65"/>
    </row>
    <row r="2420" spans="5:5" x14ac:dyDescent="0.2">
      <c r="E2420" s="65"/>
    </row>
    <row r="2421" spans="5:5" x14ac:dyDescent="0.2">
      <c r="E2421" s="65"/>
    </row>
    <row r="2422" spans="5:5" x14ac:dyDescent="0.2">
      <c r="E2422" s="65"/>
    </row>
    <row r="2423" spans="5:5" x14ac:dyDescent="0.2">
      <c r="E2423" s="65"/>
    </row>
    <row r="2424" spans="5:5" x14ac:dyDescent="0.2">
      <c r="E2424" s="65"/>
    </row>
    <row r="2425" spans="5:5" x14ac:dyDescent="0.2">
      <c r="E2425" s="65"/>
    </row>
    <row r="2426" spans="5:5" x14ac:dyDescent="0.2">
      <c r="E2426" s="65"/>
    </row>
    <row r="2427" spans="5:5" x14ac:dyDescent="0.2">
      <c r="E2427" s="65"/>
    </row>
    <row r="2428" spans="5:5" x14ac:dyDescent="0.2">
      <c r="E2428" s="65"/>
    </row>
    <row r="2429" spans="5:5" x14ac:dyDescent="0.2">
      <c r="E2429" s="65"/>
    </row>
    <row r="2430" spans="5:5" x14ac:dyDescent="0.2">
      <c r="E2430" s="65"/>
    </row>
    <row r="2431" spans="5:5" x14ac:dyDescent="0.2">
      <c r="E2431" s="65"/>
    </row>
    <row r="2432" spans="5:5" x14ac:dyDescent="0.2">
      <c r="E2432" s="65"/>
    </row>
    <row r="2433" spans="5:5" x14ac:dyDescent="0.2">
      <c r="E2433" s="65"/>
    </row>
    <row r="2434" spans="5:5" x14ac:dyDescent="0.2">
      <c r="E2434" s="65"/>
    </row>
    <row r="2435" spans="5:5" x14ac:dyDescent="0.2">
      <c r="E2435" s="65"/>
    </row>
    <row r="2436" spans="5:5" x14ac:dyDescent="0.2">
      <c r="E2436" s="65"/>
    </row>
    <row r="2437" spans="5:5" x14ac:dyDescent="0.2">
      <c r="E2437" s="65"/>
    </row>
    <row r="2438" spans="5:5" x14ac:dyDescent="0.2">
      <c r="E2438" s="65"/>
    </row>
    <row r="2439" spans="5:5" x14ac:dyDescent="0.2">
      <c r="E2439" s="65"/>
    </row>
    <row r="2440" spans="5:5" x14ac:dyDescent="0.2">
      <c r="E2440" s="65"/>
    </row>
    <row r="2441" spans="5:5" x14ac:dyDescent="0.2">
      <c r="E2441" s="65"/>
    </row>
    <row r="2442" spans="5:5" x14ac:dyDescent="0.2">
      <c r="E2442" s="65"/>
    </row>
    <row r="2443" spans="5:5" x14ac:dyDescent="0.2">
      <c r="E2443" s="65"/>
    </row>
    <row r="2444" spans="5:5" x14ac:dyDescent="0.2">
      <c r="E2444" s="65"/>
    </row>
    <row r="2445" spans="5:5" x14ac:dyDescent="0.2">
      <c r="E2445" s="65"/>
    </row>
    <row r="2446" spans="5:5" x14ac:dyDescent="0.2">
      <c r="E2446" s="65"/>
    </row>
    <row r="2447" spans="5:5" x14ac:dyDescent="0.2">
      <c r="E2447" s="65"/>
    </row>
    <row r="2448" spans="5:5" x14ac:dyDescent="0.2">
      <c r="E2448" s="65"/>
    </row>
    <row r="2449" spans="5:5" x14ac:dyDescent="0.2">
      <c r="E2449" s="65"/>
    </row>
    <row r="2450" spans="5:5" x14ac:dyDescent="0.2">
      <c r="E2450" s="65"/>
    </row>
    <row r="2451" spans="5:5" x14ac:dyDescent="0.2">
      <c r="E2451" s="65"/>
    </row>
    <row r="2452" spans="5:5" x14ac:dyDescent="0.2">
      <c r="E2452" s="65"/>
    </row>
    <row r="2453" spans="5:5" x14ac:dyDescent="0.2">
      <c r="E2453" s="65"/>
    </row>
    <row r="2454" spans="5:5" x14ac:dyDescent="0.2">
      <c r="E2454" s="65"/>
    </row>
    <row r="2455" spans="5:5" x14ac:dyDescent="0.2">
      <c r="E2455" s="65"/>
    </row>
    <row r="2456" spans="5:5" x14ac:dyDescent="0.2">
      <c r="E2456" s="65"/>
    </row>
    <row r="2457" spans="5:5" x14ac:dyDescent="0.2">
      <c r="E2457" s="65"/>
    </row>
    <row r="2458" spans="5:5" x14ac:dyDescent="0.2">
      <c r="E2458" s="65"/>
    </row>
    <row r="2459" spans="5:5" x14ac:dyDescent="0.2">
      <c r="E2459" s="65"/>
    </row>
    <row r="2460" spans="5:5" x14ac:dyDescent="0.2">
      <c r="E2460" s="65"/>
    </row>
    <row r="2461" spans="5:5" x14ac:dyDescent="0.2">
      <c r="E2461" s="65"/>
    </row>
    <row r="2462" spans="5:5" x14ac:dyDescent="0.2">
      <c r="E2462" s="65"/>
    </row>
    <row r="2463" spans="5:5" x14ac:dyDescent="0.2">
      <c r="E2463" s="65"/>
    </row>
    <row r="2464" spans="5:5" x14ac:dyDescent="0.2">
      <c r="E2464" s="65"/>
    </row>
    <row r="2465" spans="5:5" x14ac:dyDescent="0.2">
      <c r="E2465" s="65"/>
    </row>
    <row r="2466" spans="5:5" x14ac:dyDescent="0.2">
      <c r="E2466" s="65"/>
    </row>
    <row r="2467" spans="5:5" x14ac:dyDescent="0.2">
      <c r="E2467" s="65"/>
    </row>
    <row r="2468" spans="5:5" x14ac:dyDescent="0.2">
      <c r="E2468" s="65"/>
    </row>
    <row r="2469" spans="5:5" x14ac:dyDescent="0.2">
      <c r="E2469" s="65"/>
    </row>
    <row r="2470" spans="5:5" x14ac:dyDescent="0.2">
      <c r="E2470" s="65"/>
    </row>
    <row r="2471" spans="5:5" x14ac:dyDescent="0.2">
      <c r="E2471" s="65"/>
    </row>
    <row r="2472" spans="5:5" x14ac:dyDescent="0.2">
      <c r="E2472" s="65"/>
    </row>
    <row r="2473" spans="5:5" x14ac:dyDescent="0.2">
      <c r="E2473" s="65"/>
    </row>
    <row r="2474" spans="5:5" x14ac:dyDescent="0.2">
      <c r="E2474" s="65"/>
    </row>
    <row r="2475" spans="5:5" x14ac:dyDescent="0.2">
      <c r="E2475" s="65"/>
    </row>
    <row r="2476" spans="5:5" x14ac:dyDescent="0.2">
      <c r="E2476" s="65"/>
    </row>
    <row r="2477" spans="5:5" x14ac:dyDescent="0.2">
      <c r="E2477" s="65"/>
    </row>
    <row r="2478" spans="5:5" x14ac:dyDescent="0.2">
      <c r="E2478" s="65"/>
    </row>
    <row r="2479" spans="5:5" x14ac:dyDescent="0.2">
      <c r="E2479" s="65"/>
    </row>
    <row r="2480" spans="5:5" x14ac:dyDescent="0.2">
      <c r="E2480" s="65"/>
    </row>
    <row r="2481" spans="5:5" x14ac:dyDescent="0.2">
      <c r="E2481" s="65"/>
    </row>
    <row r="2482" spans="5:5" x14ac:dyDescent="0.2">
      <c r="E2482" s="65"/>
    </row>
    <row r="2483" spans="5:5" x14ac:dyDescent="0.2">
      <c r="E2483" s="65"/>
    </row>
    <row r="2484" spans="5:5" x14ac:dyDescent="0.2">
      <c r="E2484" s="65"/>
    </row>
    <row r="2485" spans="5:5" x14ac:dyDescent="0.2">
      <c r="E2485" s="65"/>
    </row>
    <row r="2486" spans="5:5" x14ac:dyDescent="0.2">
      <c r="E2486" s="65"/>
    </row>
    <row r="2487" spans="5:5" x14ac:dyDescent="0.2">
      <c r="E2487" s="65"/>
    </row>
    <row r="2488" spans="5:5" x14ac:dyDescent="0.2">
      <c r="E2488" s="65"/>
    </row>
    <row r="2489" spans="5:5" x14ac:dyDescent="0.2">
      <c r="E2489" s="65"/>
    </row>
    <row r="2490" spans="5:5" x14ac:dyDescent="0.2">
      <c r="E2490" s="65"/>
    </row>
    <row r="2491" spans="5:5" x14ac:dyDescent="0.2">
      <c r="E2491" s="65"/>
    </row>
    <row r="2492" spans="5:5" x14ac:dyDescent="0.2">
      <c r="E2492" s="65"/>
    </row>
    <row r="2493" spans="5:5" x14ac:dyDescent="0.2">
      <c r="E2493" s="65"/>
    </row>
    <row r="2494" spans="5:5" x14ac:dyDescent="0.2">
      <c r="E2494" s="65"/>
    </row>
    <row r="2495" spans="5:5" x14ac:dyDescent="0.2">
      <c r="E2495" s="65"/>
    </row>
    <row r="2496" spans="5:5" x14ac:dyDescent="0.2">
      <c r="E2496" s="65"/>
    </row>
    <row r="2497" spans="5:5" x14ac:dyDescent="0.2">
      <c r="E2497" s="65"/>
    </row>
    <row r="2498" spans="5:5" x14ac:dyDescent="0.2">
      <c r="E2498" s="65"/>
    </row>
    <row r="2499" spans="5:5" x14ac:dyDescent="0.2">
      <c r="E2499" s="65"/>
    </row>
    <row r="2500" spans="5:5" x14ac:dyDescent="0.2">
      <c r="E2500" s="65"/>
    </row>
    <row r="2501" spans="5:5" x14ac:dyDescent="0.2">
      <c r="E2501" s="65"/>
    </row>
    <row r="2502" spans="5:5" x14ac:dyDescent="0.2">
      <c r="E2502" s="65"/>
    </row>
    <row r="2503" spans="5:5" x14ac:dyDescent="0.2">
      <c r="E2503" s="65"/>
    </row>
    <row r="2504" spans="5:5" x14ac:dyDescent="0.2">
      <c r="E2504" s="65"/>
    </row>
    <row r="2505" spans="5:5" x14ac:dyDescent="0.2">
      <c r="E2505" s="65"/>
    </row>
    <row r="2506" spans="5:5" x14ac:dyDescent="0.2">
      <c r="E2506" s="65"/>
    </row>
    <row r="2507" spans="5:5" x14ac:dyDescent="0.2">
      <c r="E2507" s="65"/>
    </row>
    <row r="2508" spans="5:5" x14ac:dyDescent="0.2">
      <c r="E2508" s="65"/>
    </row>
    <row r="2509" spans="5:5" x14ac:dyDescent="0.2">
      <c r="E2509" s="65"/>
    </row>
    <row r="2510" spans="5:5" x14ac:dyDescent="0.2">
      <c r="E2510" s="65"/>
    </row>
    <row r="2511" spans="5:5" x14ac:dyDescent="0.2">
      <c r="E2511" s="65"/>
    </row>
    <row r="2512" spans="5:5" x14ac:dyDescent="0.2">
      <c r="E2512" s="65"/>
    </row>
    <row r="2513" spans="5:5" x14ac:dyDescent="0.2">
      <c r="E2513" s="65"/>
    </row>
    <row r="2514" spans="5:5" x14ac:dyDescent="0.2">
      <c r="E2514" s="65"/>
    </row>
    <row r="2515" spans="5:5" x14ac:dyDescent="0.2">
      <c r="E2515" s="65"/>
    </row>
    <row r="2516" spans="5:5" x14ac:dyDescent="0.2">
      <c r="E2516" s="65"/>
    </row>
    <row r="2517" spans="5:5" x14ac:dyDescent="0.2">
      <c r="E2517" s="65"/>
    </row>
    <row r="2518" spans="5:5" x14ac:dyDescent="0.2">
      <c r="E2518" s="65"/>
    </row>
    <row r="2519" spans="5:5" x14ac:dyDescent="0.2">
      <c r="E2519" s="65"/>
    </row>
    <row r="2520" spans="5:5" x14ac:dyDescent="0.2">
      <c r="E2520" s="65"/>
    </row>
    <row r="2521" spans="5:5" x14ac:dyDescent="0.2">
      <c r="E2521" s="65"/>
    </row>
    <row r="2522" spans="5:5" x14ac:dyDescent="0.2">
      <c r="E2522" s="65"/>
    </row>
    <row r="2523" spans="5:5" x14ac:dyDescent="0.2">
      <c r="E2523" s="65"/>
    </row>
    <row r="2524" spans="5:5" x14ac:dyDescent="0.2">
      <c r="E2524" s="65"/>
    </row>
    <row r="2525" spans="5:5" x14ac:dyDescent="0.2">
      <c r="E2525" s="65"/>
    </row>
    <row r="2526" spans="5:5" x14ac:dyDescent="0.2">
      <c r="E2526" s="65"/>
    </row>
    <row r="2527" spans="5:5" x14ac:dyDescent="0.2">
      <c r="E2527" s="65"/>
    </row>
    <row r="2528" spans="5:5" x14ac:dyDescent="0.2">
      <c r="E2528" s="65"/>
    </row>
    <row r="2529" spans="5:5" x14ac:dyDescent="0.2">
      <c r="E2529" s="65"/>
    </row>
    <row r="2530" spans="5:5" x14ac:dyDescent="0.2">
      <c r="E2530" s="65"/>
    </row>
    <row r="2531" spans="5:5" x14ac:dyDescent="0.2">
      <c r="E2531" s="65"/>
    </row>
    <row r="2532" spans="5:5" x14ac:dyDescent="0.2">
      <c r="E2532" s="65"/>
    </row>
    <row r="2533" spans="5:5" x14ac:dyDescent="0.2">
      <c r="E2533" s="65"/>
    </row>
    <row r="2534" spans="5:5" x14ac:dyDescent="0.2">
      <c r="E2534" s="65"/>
    </row>
    <row r="2535" spans="5:5" x14ac:dyDescent="0.2">
      <c r="E2535" s="65"/>
    </row>
    <row r="2536" spans="5:5" x14ac:dyDescent="0.2">
      <c r="E2536" s="65"/>
    </row>
    <row r="2537" spans="5:5" x14ac:dyDescent="0.2">
      <c r="E2537" s="65"/>
    </row>
    <row r="2538" spans="5:5" x14ac:dyDescent="0.2">
      <c r="E2538" s="65"/>
    </row>
    <row r="2539" spans="5:5" x14ac:dyDescent="0.2">
      <c r="E2539" s="65"/>
    </row>
    <row r="2540" spans="5:5" x14ac:dyDescent="0.2">
      <c r="E2540" s="65"/>
    </row>
    <row r="2541" spans="5:5" x14ac:dyDescent="0.2">
      <c r="E2541" s="65"/>
    </row>
    <row r="2542" spans="5:5" x14ac:dyDescent="0.2">
      <c r="E2542" s="65"/>
    </row>
    <row r="2543" spans="5:5" x14ac:dyDescent="0.2">
      <c r="E2543" s="65"/>
    </row>
    <row r="2544" spans="5:5" x14ac:dyDescent="0.2">
      <c r="E2544" s="65"/>
    </row>
    <row r="2545" spans="5:5" x14ac:dyDescent="0.2">
      <c r="E2545" s="65"/>
    </row>
    <row r="2546" spans="5:5" x14ac:dyDescent="0.2">
      <c r="E2546" s="65"/>
    </row>
    <row r="2547" spans="5:5" x14ac:dyDescent="0.2">
      <c r="E2547" s="65"/>
    </row>
    <row r="2548" spans="5:5" x14ac:dyDescent="0.2">
      <c r="E2548" s="65"/>
    </row>
    <row r="2549" spans="5:5" x14ac:dyDescent="0.2">
      <c r="E2549" s="65"/>
    </row>
    <row r="2550" spans="5:5" x14ac:dyDescent="0.2">
      <c r="E2550" s="65"/>
    </row>
    <row r="2551" spans="5:5" x14ac:dyDescent="0.2">
      <c r="E2551" s="65"/>
    </row>
    <row r="2552" spans="5:5" x14ac:dyDescent="0.2">
      <c r="E2552" s="65"/>
    </row>
    <row r="2553" spans="5:5" x14ac:dyDescent="0.2">
      <c r="E2553" s="65"/>
    </row>
    <row r="2554" spans="5:5" x14ac:dyDescent="0.2">
      <c r="E2554" s="65"/>
    </row>
    <row r="2555" spans="5:5" x14ac:dyDescent="0.2">
      <c r="E2555" s="65"/>
    </row>
    <row r="2556" spans="5:5" x14ac:dyDescent="0.2">
      <c r="E2556" s="65"/>
    </row>
    <row r="2557" spans="5:5" x14ac:dyDescent="0.2">
      <c r="E2557" s="65"/>
    </row>
    <row r="2558" spans="5:5" x14ac:dyDescent="0.2">
      <c r="E2558" s="65"/>
    </row>
    <row r="2559" spans="5:5" x14ac:dyDescent="0.2">
      <c r="E2559" s="65"/>
    </row>
    <row r="2560" spans="5:5" x14ac:dyDescent="0.2">
      <c r="E2560" s="65"/>
    </row>
    <row r="2561" spans="5:5" x14ac:dyDescent="0.2">
      <c r="E2561" s="65"/>
    </row>
    <row r="2562" spans="5:5" x14ac:dyDescent="0.2">
      <c r="E2562" s="65"/>
    </row>
    <row r="2563" spans="5:5" x14ac:dyDescent="0.2">
      <c r="E2563" s="65"/>
    </row>
    <row r="2564" spans="5:5" x14ac:dyDescent="0.2">
      <c r="E2564" s="65"/>
    </row>
    <row r="2565" spans="5:5" x14ac:dyDescent="0.2">
      <c r="E2565" s="65"/>
    </row>
    <row r="2566" spans="5:5" x14ac:dyDescent="0.2">
      <c r="E2566" s="65"/>
    </row>
    <row r="2567" spans="5:5" x14ac:dyDescent="0.2">
      <c r="E2567" s="65"/>
    </row>
    <row r="2568" spans="5:5" x14ac:dyDescent="0.2">
      <c r="E2568" s="65"/>
    </row>
    <row r="2569" spans="5:5" x14ac:dyDescent="0.2">
      <c r="E2569" s="65"/>
    </row>
    <row r="2570" spans="5:5" x14ac:dyDescent="0.2">
      <c r="E2570" s="65"/>
    </row>
    <row r="2571" spans="5:5" x14ac:dyDescent="0.2">
      <c r="E2571" s="65"/>
    </row>
    <row r="2572" spans="5:5" x14ac:dyDescent="0.2">
      <c r="E2572" s="65"/>
    </row>
    <row r="2573" spans="5:5" x14ac:dyDescent="0.2">
      <c r="E2573" s="65"/>
    </row>
    <row r="2574" spans="5:5" x14ac:dyDescent="0.2">
      <c r="E2574" s="65"/>
    </row>
    <row r="2575" spans="5:5" x14ac:dyDescent="0.2">
      <c r="E2575" s="65"/>
    </row>
    <row r="2576" spans="5:5" x14ac:dyDescent="0.2">
      <c r="E2576" s="65"/>
    </row>
    <row r="2577" spans="5:5" x14ac:dyDescent="0.2">
      <c r="E2577" s="65"/>
    </row>
    <row r="2578" spans="5:5" x14ac:dyDescent="0.2">
      <c r="E2578" s="65"/>
    </row>
    <row r="2579" spans="5:5" x14ac:dyDescent="0.2">
      <c r="E2579" s="65"/>
    </row>
    <row r="2580" spans="5:5" x14ac:dyDescent="0.2">
      <c r="E2580" s="65"/>
    </row>
    <row r="2581" spans="5:5" x14ac:dyDescent="0.2">
      <c r="E2581" s="65"/>
    </row>
    <row r="2582" spans="5:5" x14ac:dyDescent="0.2">
      <c r="E2582" s="65"/>
    </row>
    <row r="2583" spans="5:5" x14ac:dyDescent="0.2">
      <c r="E2583" s="65"/>
    </row>
    <row r="2584" spans="5:5" x14ac:dyDescent="0.2">
      <c r="E2584" s="65"/>
    </row>
    <row r="2585" spans="5:5" x14ac:dyDescent="0.2">
      <c r="E2585" s="65"/>
    </row>
    <row r="2586" spans="5:5" x14ac:dyDescent="0.2">
      <c r="E2586" s="65"/>
    </row>
    <row r="2587" spans="5:5" x14ac:dyDescent="0.2">
      <c r="E2587" s="65"/>
    </row>
    <row r="2588" spans="5:5" x14ac:dyDescent="0.2">
      <c r="E2588" s="65"/>
    </row>
    <row r="2589" spans="5:5" x14ac:dyDescent="0.2">
      <c r="E2589" s="65"/>
    </row>
    <row r="2590" spans="5:5" x14ac:dyDescent="0.2">
      <c r="E2590" s="65"/>
    </row>
    <row r="2591" spans="5:5" x14ac:dyDescent="0.2">
      <c r="E2591" s="65"/>
    </row>
    <row r="2592" spans="5:5" x14ac:dyDescent="0.2">
      <c r="E2592" s="65"/>
    </row>
    <row r="2593" spans="5:5" x14ac:dyDescent="0.2">
      <c r="E2593" s="65"/>
    </row>
    <row r="2594" spans="5:5" x14ac:dyDescent="0.2">
      <c r="E2594" s="65"/>
    </row>
    <row r="2595" spans="5:5" x14ac:dyDescent="0.2">
      <c r="E2595" s="65"/>
    </row>
    <row r="2596" spans="5:5" x14ac:dyDescent="0.2">
      <c r="E2596" s="65"/>
    </row>
    <row r="2597" spans="5:5" x14ac:dyDescent="0.2">
      <c r="E2597" s="65"/>
    </row>
    <row r="2598" spans="5:5" x14ac:dyDescent="0.2">
      <c r="E2598" s="65"/>
    </row>
    <row r="2599" spans="5:5" x14ac:dyDescent="0.2">
      <c r="E2599" s="65"/>
    </row>
    <row r="2600" spans="5:5" x14ac:dyDescent="0.2">
      <c r="E2600" s="65"/>
    </row>
    <row r="2601" spans="5:5" x14ac:dyDescent="0.2">
      <c r="E2601" s="65"/>
    </row>
    <row r="2602" spans="5:5" x14ac:dyDescent="0.2">
      <c r="E2602" s="65"/>
    </row>
    <row r="2603" spans="5:5" x14ac:dyDescent="0.2">
      <c r="E2603" s="65"/>
    </row>
    <row r="2604" spans="5:5" x14ac:dyDescent="0.2">
      <c r="E2604" s="65"/>
    </row>
    <row r="2605" spans="5:5" x14ac:dyDescent="0.2">
      <c r="E2605" s="65"/>
    </row>
    <row r="2606" spans="5:5" x14ac:dyDescent="0.2">
      <c r="E2606" s="65"/>
    </row>
    <row r="2607" spans="5:5" x14ac:dyDescent="0.2">
      <c r="E2607" s="65"/>
    </row>
    <row r="2608" spans="5:5" x14ac:dyDescent="0.2">
      <c r="E2608" s="65"/>
    </row>
    <row r="2609" spans="5:5" x14ac:dyDescent="0.2">
      <c r="E2609" s="65"/>
    </row>
    <row r="2610" spans="5:5" x14ac:dyDescent="0.2">
      <c r="E2610" s="65"/>
    </row>
    <row r="2611" spans="5:5" x14ac:dyDescent="0.2">
      <c r="E2611" s="65"/>
    </row>
    <row r="2612" spans="5:5" x14ac:dyDescent="0.2">
      <c r="E2612" s="65"/>
    </row>
    <row r="2613" spans="5:5" x14ac:dyDescent="0.2">
      <c r="E2613" s="65"/>
    </row>
    <row r="2614" spans="5:5" x14ac:dyDescent="0.2">
      <c r="E2614" s="65"/>
    </row>
    <row r="2615" spans="5:5" x14ac:dyDescent="0.2">
      <c r="E2615" s="65"/>
    </row>
    <row r="2616" spans="5:5" x14ac:dyDescent="0.2">
      <c r="E2616" s="65"/>
    </row>
    <row r="2617" spans="5:5" x14ac:dyDescent="0.2">
      <c r="E2617" s="65"/>
    </row>
    <row r="2618" spans="5:5" x14ac:dyDescent="0.2">
      <c r="E2618" s="65"/>
    </row>
    <row r="2619" spans="5:5" x14ac:dyDescent="0.2">
      <c r="E2619" s="65"/>
    </row>
    <row r="2620" spans="5:5" x14ac:dyDescent="0.2">
      <c r="E2620" s="65"/>
    </row>
    <row r="2621" spans="5:5" x14ac:dyDescent="0.2">
      <c r="E2621" s="65"/>
    </row>
    <row r="2622" spans="5:5" x14ac:dyDescent="0.2">
      <c r="E2622" s="65"/>
    </row>
    <row r="2623" spans="5:5" x14ac:dyDescent="0.2">
      <c r="E2623" s="65"/>
    </row>
    <row r="2624" spans="5:5" x14ac:dyDescent="0.2">
      <c r="E2624" s="65"/>
    </row>
    <row r="2625" spans="5:5" x14ac:dyDescent="0.2">
      <c r="E2625" s="65"/>
    </row>
    <row r="2626" spans="5:5" x14ac:dyDescent="0.2">
      <c r="E2626" s="65"/>
    </row>
    <row r="2627" spans="5:5" x14ac:dyDescent="0.2">
      <c r="E2627" s="65"/>
    </row>
    <row r="2628" spans="5:5" x14ac:dyDescent="0.2">
      <c r="E2628" s="65"/>
    </row>
    <row r="2629" spans="5:5" x14ac:dyDescent="0.2">
      <c r="E2629" s="65"/>
    </row>
    <row r="2630" spans="5:5" x14ac:dyDescent="0.2">
      <c r="E2630" s="65"/>
    </row>
    <row r="2631" spans="5:5" x14ac:dyDescent="0.2">
      <c r="E2631" s="65"/>
    </row>
    <row r="2632" spans="5:5" x14ac:dyDescent="0.2">
      <c r="E2632" s="65"/>
    </row>
    <row r="2633" spans="5:5" x14ac:dyDescent="0.2">
      <c r="E2633" s="65"/>
    </row>
    <row r="2634" spans="5:5" x14ac:dyDescent="0.2">
      <c r="E2634" s="65"/>
    </row>
    <row r="2635" spans="5:5" x14ac:dyDescent="0.2">
      <c r="E2635" s="65"/>
    </row>
    <row r="2636" spans="5:5" x14ac:dyDescent="0.2">
      <c r="E2636" s="65"/>
    </row>
    <row r="2637" spans="5:5" x14ac:dyDescent="0.2">
      <c r="E2637" s="65"/>
    </row>
    <row r="2638" spans="5:5" x14ac:dyDescent="0.2">
      <c r="E2638" s="65"/>
    </row>
    <row r="2639" spans="5:5" x14ac:dyDescent="0.2">
      <c r="E2639" s="65"/>
    </row>
    <row r="2640" spans="5:5" x14ac:dyDescent="0.2">
      <c r="E2640" s="65"/>
    </row>
    <row r="2641" spans="5:5" x14ac:dyDescent="0.2">
      <c r="E2641" s="65"/>
    </row>
    <row r="2642" spans="5:5" x14ac:dyDescent="0.2">
      <c r="E2642" s="65"/>
    </row>
    <row r="2643" spans="5:5" x14ac:dyDescent="0.2">
      <c r="E2643" s="65"/>
    </row>
    <row r="2644" spans="5:5" x14ac:dyDescent="0.2">
      <c r="E2644" s="65"/>
    </row>
    <row r="2645" spans="5:5" x14ac:dyDescent="0.2">
      <c r="E2645" s="65"/>
    </row>
    <row r="2646" spans="5:5" x14ac:dyDescent="0.2">
      <c r="E2646" s="65"/>
    </row>
    <row r="2647" spans="5:5" x14ac:dyDescent="0.2">
      <c r="E2647" s="65"/>
    </row>
    <row r="2648" spans="5:5" x14ac:dyDescent="0.2">
      <c r="E2648" s="65"/>
    </row>
    <row r="2649" spans="5:5" x14ac:dyDescent="0.2">
      <c r="E2649" s="65"/>
    </row>
    <row r="2650" spans="5:5" x14ac:dyDescent="0.2">
      <c r="E2650" s="65"/>
    </row>
    <row r="2651" spans="5:5" x14ac:dyDescent="0.2">
      <c r="E2651" s="65"/>
    </row>
    <row r="2652" spans="5:5" x14ac:dyDescent="0.2">
      <c r="E2652" s="65"/>
    </row>
    <row r="2653" spans="5:5" x14ac:dyDescent="0.2">
      <c r="E2653" s="65"/>
    </row>
    <row r="2654" spans="5:5" x14ac:dyDescent="0.2">
      <c r="E2654" s="65"/>
    </row>
    <row r="2655" spans="5:5" x14ac:dyDescent="0.2">
      <c r="E2655" s="65"/>
    </row>
    <row r="2656" spans="5:5" x14ac:dyDescent="0.2">
      <c r="E2656" s="65"/>
    </row>
    <row r="2657" spans="5:5" x14ac:dyDescent="0.2">
      <c r="E2657" s="65"/>
    </row>
    <row r="2658" spans="5:5" x14ac:dyDescent="0.2">
      <c r="E2658" s="65"/>
    </row>
    <row r="2659" spans="5:5" x14ac:dyDescent="0.2">
      <c r="E2659" s="65"/>
    </row>
    <row r="2660" spans="5:5" x14ac:dyDescent="0.2">
      <c r="E2660" s="65"/>
    </row>
    <row r="2661" spans="5:5" x14ac:dyDescent="0.2">
      <c r="E2661" s="65"/>
    </row>
    <row r="2662" spans="5:5" x14ac:dyDescent="0.2">
      <c r="E2662" s="65"/>
    </row>
    <row r="2663" spans="5:5" x14ac:dyDescent="0.2">
      <c r="E2663" s="65"/>
    </row>
    <row r="2664" spans="5:5" x14ac:dyDescent="0.2">
      <c r="E2664" s="65"/>
    </row>
    <row r="2665" spans="5:5" x14ac:dyDescent="0.2">
      <c r="E2665" s="65"/>
    </row>
    <row r="2666" spans="5:5" x14ac:dyDescent="0.2">
      <c r="E2666" s="65"/>
    </row>
    <row r="2667" spans="5:5" x14ac:dyDescent="0.2">
      <c r="E2667" s="65"/>
    </row>
    <row r="2668" spans="5:5" x14ac:dyDescent="0.2">
      <c r="E2668" s="65"/>
    </row>
    <row r="2669" spans="5:5" x14ac:dyDescent="0.2">
      <c r="E2669" s="65"/>
    </row>
    <row r="2670" spans="5:5" x14ac:dyDescent="0.2">
      <c r="E2670" s="65"/>
    </row>
    <row r="2671" spans="5:5" x14ac:dyDescent="0.2">
      <c r="E2671" s="65"/>
    </row>
    <row r="2672" spans="5:5" x14ac:dyDescent="0.2">
      <c r="E2672" s="65"/>
    </row>
    <row r="2673" spans="5:5" x14ac:dyDescent="0.2">
      <c r="E2673" s="65"/>
    </row>
    <row r="2674" spans="5:5" x14ac:dyDescent="0.2">
      <c r="E2674" s="65"/>
    </row>
    <row r="2675" spans="5:5" x14ac:dyDescent="0.2">
      <c r="E2675" s="65"/>
    </row>
    <row r="2676" spans="5:5" x14ac:dyDescent="0.2">
      <c r="E2676" s="65"/>
    </row>
    <row r="2677" spans="5:5" x14ac:dyDescent="0.2">
      <c r="E2677" s="65"/>
    </row>
    <row r="2678" spans="5:5" x14ac:dyDescent="0.2">
      <c r="E2678" s="65"/>
    </row>
    <row r="2679" spans="5:5" x14ac:dyDescent="0.2">
      <c r="E2679" s="65"/>
    </row>
    <row r="2680" spans="5:5" x14ac:dyDescent="0.2">
      <c r="E2680" s="65"/>
    </row>
    <row r="2681" spans="5:5" x14ac:dyDescent="0.2">
      <c r="E2681" s="65"/>
    </row>
    <row r="2682" spans="5:5" x14ac:dyDescent="0.2">
      <c r="E2682" s="65"/>
    </row>
    <row r="2683" spans="5:5" x14ac:dyDescent="0.2">
      <c r="E2683" s="65"/>
    </row>
    <row r="2684" spans="5:5" x14ac:dyDescent="0.2">
      <c r="E2684" s="65"/>
    </row>
    <row r="2685" spans="5:5" x14ac:dyDescent="0.2">
      <c r="E2685" s="65"/>
    </row>
    <row r="2686" spans="5:5" x14ac:dyDescent="0.2">
      <c r="E2686" s="65"/>
    </row>
    <row r="2687" spans="5:5" x14ac:dyDescent="0.2">
      <c r="E2687" s="65"/>
    </row>
    <row r="2688" spans="5:5" x14ac:dyDescent="0.2">
      <c r="E2688" s="65"/>
    </row>
    <row r="2689" spans="5:5" x14ac:dyDescent="0.2">
      <c r="E2689" s="65"/>
    </row>
    <row r="2690" spans="5:5" x14ac:dyDescent="0.2">
      <c r="E2690" s="65"/>
    </row>
    <row r="2691" spans="5:5" x14ac:dyDescent="0.2">
      <c r="E2691" s="65"/>
    </row>
    <row r="2692" spans="5:5" x14ac:dyDescent="0.2">
      <c r="E2692" s="65"/>
    </row>
    <row r="2693" spans="5:5" x14ac:dyDescent="0.2">
      <c r="E2693" s="65"/>
    </row>
    <row r="2694" spans="5:5" x14ac:dyDescent="0.2">
      <c r="E2694" s="65"/>
    </row>
    <row r="2695" spans="5:5" x14ac:dyDescent="0.2">
      <c r="E2695" s="65"/>
    </row>
    <row r="2696" spans="5:5" x14ac:dyDescent="0.2">
      <c r="E2696" s="65"/>
    </row>
    <row r="2697" spans="5:5" x14ac:dyDescent="0.2">
      <c r="E2697" s="65"/>
    </row>
    <row r="2698" spans="5:5" x14ac:dyDescent="0.2">
      <c r="E2698" s="65"/>
    </row>
    <row r="2699" spans="5:5" x14ac:dyDescent="0.2">
      <c r="E2699" s="65"/>
    </row>
    <row r="2700" spans="5:5" x14ac:dyDescent="0.2">
      <c r="E2700" s="65"/>
    </row>
    <row r="2701" spans="5:5" x14ac:dyDescent="0.2">
      <c r="E2701" s="65"/>
    </row>
    <row r="2702" spans="5:5" x14ac:dyDescent="0.2">
      <c r="E2702" s="65"/>
    </row>
    <row r="2703" spans="5:5" x14ac:dyDescent="0.2">
      <c r="E2703" s="65"/>
    </row>
    <row r="2704" spans="5:5" x14ac:dyDescent="0.2">
      <c r="E2704" s="65"/>
    </row>
    <row r="2705" spans="5:5" x14ac:dyDescent="0.2">
      <c r="E2705" s="65"/>
    </row>
    <row r="2706" spans="5:5" x14ac:dyDescent="0.2">
      <c r="E2706" s="65"/>
    </row>
    <row r="2707" spans="5:5" x14ac:dyDescent="0.2">
      <c r="E2707" s="65"/>
    </row>
    <row r="2708" spans="5:5" x14ac:dyDescent="0.2">
      <c r="E2708" s="65"/>
    </row>
    <row r="2709" spans="5:5" x14ac:dyDescent="0.2">
      <c r="E2709" s="65"/>
    </row>
    <row r="2710" spans="5:5" x14ac:dyDescent="0.2">
      <c r="E2710" s="65"/>
    </row>
    <row r="2711" spans="5:5" x14ac:dyDescent="0.2">
      <c r="E2711" s="65"/>
    </row>
    <row r="2712" spans="5:5" x14ac:dyDescent="0.2">
      <c r="E2712" s="65"/>
    </row>
    <row r="2713" spans="5:5" x14ac:dyDescent="0.2">
      <c r="E2713" s="65"/>
    </row>
    <row r="2714" spans="5:5" x14ac:dyDescent="0.2">
      <c r="E2714" s="65"/>
    </row>
    <row r="2715" spans="5:5" x14ac:dyDescent="0.2">
      <c r="E2715" s="65"/>
    </row>
    <row r="2716" spans="5:5" x14ac:dyDescent="0.2">
      <c r="E2716" s="65"/>
    </row>
    <row r="2717" spans="5:5" x14ac:dyDescent="0.2">
      <c r="E2717" s="65"/>
    </row>
    <row r="2718" spans="5:5" x14ac:dyDescent="0.2">
      <c r="E2718" s="65"/>
    </row>
    <row r="2719" spans="5:5" x14ac:dyDescent="0.2">
      <c r="E2719" s="65"/>
    </row>
    <row r="2720" spans="5:5" x14ac:dyDescent="0.2">
      <c r="E2720" s="65"/>
    </row>
    <row r="2721" spans="5:5" x14ac:dyDescent="0.2">
      <c r="E2721" s="65"/>
    </row>
    <row r="2722" spans="5:5" x14ac:dyDescent="0.2">
      <c r="E2722" s="65"/>
    </row>
    <row r="2723" spans="5:5" x14ac:dyDescent="0.2">
      <c r="E2723" s="65"/>
    </row>
    <row r="2724" spans="5:5" x14ac:dyDescent="0.2">
      <c r="E2724" s="65"/>
    </row>
    <row r="2725" spans="5:5" x14ac:dyDescent="0.2">
      <c r="E2725" s="65"/>
    </row>
    <row r="2726" spans="5:5" x14ac:dyDescent="0.2">
      <c r="E2726" s="65"/>
    </row>
    <row r="2727" spans="5:5" x14ac:dyDescent="0.2">
      <c r="E2727" s="65"/>
    </row>
    <row r="2728" spans="5:5" x14ac:dyDescent="0.2">
      <c r="E2728" s="65"/>
    </row>
    <row r="2729" spans="5:5" x14ac:dyDescent="0.2">
      <c r="E2729" s="65"/>
    </row>
    <row r="2730" spans="5:5" x14ac:dyDescent="0.2">
      <c r="E2730" s="65"/>
    </row>
    <row r="2731" spans="5:5" x14ac:dyDescent="0.2">
      <c r="E2731" s="65"/>
    </row>
    <row r="2732" spans="5:5" x14ac:dyDescent="0.2">
      <c r="E2732" s="65"/>
    </row>
    <row r="2733" spans="5:5" x14ac:dyDescent="0.2">
      <c r="E2733" s="65"/>
    </row>
    <row r="2734" spans="5:5" x14ac:dyDescent="0.2">
      <c r="E2734" s="65"/>
    </row>
    <row r="2735" spans="5:5" x14ac:dyDescent="0.2">
      <c r="E2735" s="65"/>
    </row>
    <row r="2736" spans="5:5" x14ac:dyDescent="0.2">
      <c r="E2736" s="65"/>
    </row>
    <row r="2737" spans="5:5" x14ac:dyDescent="0.2">
      <c r="E2737" s="65"/>
    </row>
    <row r="2738" spans="5:5" x14ac:dyDescent="0.2">
      <c r="E2738" s="65"/>
    </row>
    <row r="2739" spans="5:5" x14ac:dyDescent="0.2">
      <c r="E2739" s="65"/>
    </row>
    <row r="2740" spans="5:5" x14ac:dyDescent="0.2">
      <c r="E2740" s="65"/>
    </row>
    <row r="2741" spans="5:5" x14ac:dyDescent="0.2">
      <c r="E2741" s="65"/>
    </row>
    <row r="2742" spans="5:5" x14ac:dyDescent="0.2">
      <c r="E2742" s="65"/>
    </row>
    <row r="2743" spans="5:5" x14ac:dyDescent="0.2">
      <c r="E2743" s="65"/>
    </row>
    <row r="2744" spans="5:5" x14ac:dyDescent="0.2">
      <c r="E2744" s="65"/>
    </row>
    <row r="2745" spans="5:5" x14ac:dyDescent="0.2">
      <c r="E2745" s="65"/>
    </row>
    <row r="2746" spans="5:5" x14ac:dyDescent="0.2">
      <c r="E2746" s="65"/>
    </row>
    <row r="2747" spans="5:5" x14ac:dyDescent="0.2">
      <c r="E2747" s="65"/>
    </row>
    <row r="2748" spans="5:5" x14ac:dyDescent="0.2">
      <c r="E2748" s="65"/>
    </row>
    <row r="2749" spans="5:5" x14ac:dyDescent="0.2">
      <c r="E2749" s="65"/>
    </row>
    <row r="2750" spans="5:5" x14ac:dyDescent="0.2">
      <c r="E2750" s="65"/>
    </row>
    <row r="2751" spans="5:5" x14ac:dyDescent="0.2">
      <c r="E2751" s="65"/>
    </row>
    <row r="2752" spans="5:5" x14ac:dyDescent="0.2">
      <c r="E2752" s="65"/>
    </row>
    <row r="2753" spans="5:5" x14ac:dyDescent="0.2">
      <c r="E2753" s="65"/>
    </row>
    <row r="2754" spans="5:5" x14ac:dyDescent="0.2">
      <c r="E2754" s="65"/>
    </row>
    <row r="2755" spans="5:5" x14ac:dyDescent="0.2">
      <c r="E2755" s="65"/>
    </row>
    <row r="2756" spans="5:5" x14ac:dyDescent="0.2">
      <c r="E2756" s="65"/>
    </row>
    <row r="2757" spans="5:5" x14ac:dyDescent="0.2">
      <c r="E2757" s="65"/>
    </row>
    <row r="2758" spans="5:5" x14ac:dyDescent="0.2">
      <c r="E2758" s="65"/>
    </row>
    <row r="2759" spans="5:5" x14ac:dyDescent="0.2">
      <c r="E2759" s="65"/>
    </row>
    <row r="2760" spans="5:5" x14ac:dyDescent="0.2">
      <c r="E2760" s="65"/>
    </row>
    <row r="2761" spans="5:5" x14ac:dyDescent="0.2">
      <c r="E2761" s="65"/>
    </row>
    <row r="2762" spans="5:5" x14ac:dyDescent="0.2">
      <c r="E2762" s="65"/>
    </row>
    <row r="2763" spans="5:5" x14ac:dyDescent="0.2">
      <c r="E2763" s="65"/>
    </row>
    <row r="2764" spans="5:5" x14ac:dyDescent="0.2">
      <c r="E2764" s="65"/>
    </row>
    <row r="2765" spans="5:5" x14ac:dyDescent="0.2">
      <c r="E2765" s="65"/>
    </row>
    <row r="2766" spans="5:5" x14ac:dyDescent="0.2">
      <c r="E2766" s="65"/>
    </row>
    <row r="2767" spans="5:5" x14ac:dyDescent="0.2">
      <c r="E2767" s="65"/>
    </row>
    <row r="2768" spans="5:5" x14ac:dyDescent="0.2">
      <c r="E2768" s="65"/>
    </row>
    <row r="2769" spans="5:5" x14ac:dyDescent="0.2">
      <c r="E2769" s="65"/>
    </row>
    <row r="2770" spans="5:5" x14ac:dyDescent="0.2">
      <c r="E2770" s="65"/>
    </row>
    <row r="2771" spans="5:5" x14ac:dyDescent="0.2">
      <c r="E2771" s="65"/>
    </row>
    <row r="2772" spans="5:5" x14ac:dyDescent="0.2">
      <c r="E2772" s="65"/>
    </row>
    <row r="2773" spans="5:5" x14ac:dyDescent="0.2">
      <c r="E2773" s="65"/>
    </row>
    <row r="2774" spans="5:5" x14ac:dyDescent="0.2">
      <c r="E2774" s="65"/>
    </row>
    <row r="2775" spans="5:5" x14ac:dyDescent="0.2">
      <c r="E2775" s="65"/>
    </row>
    <row r="2776" spans="5:5" x14ac:dyDescent="0.2">
      <c r="E2776" s="65"/>
    </row>
    <row r="2777" spans="5:5" x14ac:dyDescent="0.2">
      <c r="E2777" s="65"/>
    </row>
    <row r="2778" spans="5:5" x14ac:dyDescent="0.2">
      <c r="E2778" s="65"/>
    </row>
    <row r="2779" spans="5:5" x14ac:dyDescent="0.2">
      <c r="E2779" s="65"/>
    </row>
    <row r="2780" spans="5:5" x14ac:dyDescent="0.2">
      <c r="E2780" s="65"/>
    </row>
    <row r="2781" spans="5:5" x14ac:dyDescent="0.2">
      <c r="E2781" s="65"/>
    </row>
    <row r="2782" spans="5:5" x14ac:dyDescent="0.2">
      <c r="E2782" s="65"/>
    </row>
    <row r="2783" spans="5:5" x14ac:dyDescent="0.2">
      <c r="E2783" s="65"/>
    </row>
    <row r="2784" spans="5:5" x14ac:dyDescent="0.2">
      <c r="E2784" s="65"/>
    </row>
    <row r="2785" spans="5:5" x14ac:dyDescent="0.2">
      <c r="E2785" s="65"/>
    </row>
    <row r="2786" spans="5:5" x14ac:dyDescent="0.2">
      <c r="E2786" s="65"/>
    </row>
    <row r="2787" spans="5:5" x14ac:dyDescent="0.2">
      <c r="E2787" s="65"/>
    </row>
    <row r="2788" spans="5:5" x14ac:dyDescent="0.2">
      <c r="E2788" s="65"/>
    </row>
    <row r="2789" spans="5:5" x14ac:dyDescent="0.2">
      <c r="E2789" s="65"/>
    </row>
    <row r="2790" spans="5:5" x14ac:dyDescent="0.2">
      <c r="E2790" s="65"/>
    </row>
    <row r="2791" spans="5:5" x14ac:dyDescent="0.2">
      <c r="E2791" s="65"/>
    </row>
    <row r="2792" spans="5:5" x14ac:dyDescent="0.2">
      <c r="E2792" s="65"/>
    </row>
    <row r="2793" spans="5:5" x14ac:dyDescent="0.2">
      <c r="E2793" s="65"/>
    </row>
    <row r="2794" spans="5:5" x14ac:dyDescent="0.2">
      <c r="E2794" s="65"/>
    </row>
    <row r="2795" spans="5:5" x14ac:dyDescent="0.2">
      <c r="E2795" s="65"/>
    </row>
    <row r="2796" spans="5:5" x14ac:dyDescent="0.2">
      <c r="E2796" s="65"/>
    </row>
    <row r="2797" spans="5:5" x14ac:dyDescent="0.2">
      <c r="E2797" s="65"/>
    </row>
    <row r="2798" spans="5:5" x14ac:dyDescent="0.2">
      <c r="E2798" s="65"/>
    </row>
    <row r="2799" spans="5:5" x14ac:dyDescent="0.2">
      <c r="E2799" s="65"/>
    </row>
    <row r="2800" spans="5:5" x14ac:dyDescent="0.2">
      <c r="E2800" s="65"/>
    </row>
    <row r="2801" spans="5:5" x14ac:dyDescent="0.2">
      <c r="E2801" s="65"/>
    </row>
    <row r="2802" spans="5:5" x14ac:dyDescent="0.2">
      <c r="E2802" s="65"/>
    </row>
    <row r="2803" spans="5:5" x14ac:dyDescent="0.2">
      <c r="E2803" s="65"/>
    </row>
    <row r="2804" spans="5:5" x14ac:dyDescent="0.2">
      <c r="E2804" s="65"/>
    </row>
    <row r="2805" spans="5:5" x14ac:dyDescent="0.2">
      <c r="E2805" s="65"/>
    </row>
    <row r="2806" spans="5:5" x14ac:dyDescent="0.2">
      <c r="E2806" s="65"/>
    </row>
    <row r="2807" spans="5:5" x14ac:dyDescent="0.2">
      <c r="E2807" s="65"/>
    </row>
    <row r="2808" spans="5:5" x14ac:dyDescent="0.2">
      <c r="E2808" s="65"/>
    </row>
    <row r="2809" spans="5:5" x14ac:dyDescent="0.2">
      <c r="E2809" s="65"/>
    </row>
    <row r="2810" spans="5:5" x14ac:dyDescent="0.2">
      <c r="E2810" s="65"/>
    </row>
    <row r="2811" spans="5:5" x14ac:dyDescent="0.2">
      <c r="E2811" s="65"/>
    </row>
    <row r="2812" spans="5:5" x14ac:dyDescent="0.2">
      <c r="E2812" s="65"/>
    </row>
    <row r="2813" spans="5:5" x14ac:dyDescent="0.2">
      <c r="E2813" s="65"/>
    </row>
    <row r="2814" spans="5:5" x14ac:dyDescent="0.2">
      <c r="E2814" s="65"/>
    </row>
    <row r="2815" spans="5:5" x14ac:dyDescent="0.2">
      <c r="E2815" s="65"/>
    </row>
    <row r="2816" spans="5:5" x14ac:dyDescent="0.2">
      <c r="E2816" s="65"/>
    </row>
    <row r="2817" spans="5:5" x14ac:dyDescent="0.2">
      <c r="E2817" s="65"/>
    </row>
    <row r="2818" spans="5:5" x14ac:dyDescent="0.2">
      <c r="E2818" s="65"/>
    </row>
    <row r="2819" spans="5:5" x14ac:dyDescent="0.2">
      <c r="E2819" s="65"/>
    </row>
    <row r="2820" spans="5:5" x14ac:dyDescent="0.2">
      <c r="E2820" s="65"/>
    </row>
    <row r="2821" spans="5:5" x14ac:dyDescent="0.2">
      <c r="E2821" s="65"/>
    </row>
    <row r="2822" spans="5:5" x14ac:dyDescent="0.2">
      <c r="E2822" s="65"/>
    </row>
    <row r="2823" spans="5:5" x14ac:dyDescent="0.2">
      <c r="E2823" s="65"/>
    </row>
    <row r="2824" spans="5:5" x14ac:dyDescent="0.2">
      <c r="E2824" s="65"/>
    </row>
    <row r="2825" spans="5:5" x14ac:dyDescent="0.2">
      <c r="E2825" s="65"/>
    </row>
    <row r="2826" spans="5:5" x14ac:dyDescent="0.2">
      <c r="E2826" s="65"/>
    </row>
    <row r="2827" spans="5:5" x14ac:dyDescent="0.2">
      <c r="E2827" s="65"/>
    </row>
    <row r="2828" spans="5:5" x14ac:dyDescent="0.2">
      <c r="E2828" s="65"/>
    </row>
    <row r="2829" spans="5:5" x14ac:dyDescent="0.2">
      <c r="E2829" s="65"/>
    </row>
    <row r="2830" spans="5:5" x14ac:dyDescent="0.2">
      <c r="E2830" s="65"/>
    </row>
    <row r="2831" spans="5:5" x14ac:dyDescent="0.2">
      <c r="E2831" s="65"/>
    </row>
    <row r="2832" spans="5:5" x14ac:dyDescent="0.2">
      <c r="E2832" s="65"/>
    </row>
    <row r="2833" spans="5:5" x14ac:dyDescent="0.2">
      <c r="E2833" s="65"/>
    </row>
    <row r="2834" spans="5:5" x14ac:dyDescent="0.2">
      <c r="E2834" s="65"/>
    </row>
    <row r="2835" spans="5:5" x14ac:dyDescent="0.2">
      <c r="E2835" s="65"/>
    </row>
    <row r="2836" spans="5:5" x14ac:dyDescent="0.2">
      <c r="E2836" s="65"/>
    </row>
    <row r="2837" spans="5:5" x14ac:dyDescent="0.2">
      <c r="E2837" s="65"/>
    </row>
    <row r="2838" spans="5:5" x14ac:dyDescent="0.2">
      <c r="E2838" s="65"/>
    </row>
    <row r="2839" spans="5:5" x14ac:dyDescent="0.2">
      <c r="E2839" s="65"/>
    </row>
    <row r="2840" spans="5:5" x14ac:dyDescent="0.2">
      <c r="E2840" s="65"/>
    </row>
    <row r="2841" spans="5:5" x14ac:dyDescent="0.2">
      <c r="E2841" s="65"/>
    </row>
    <row r="2842" spans="5:5" x14ac:dyDescent="0.2">
      <c r="E2842" s="65"/>
    </row>
    <row r="2843" spans="5:5" x14ac:dyDescent="0.2">
      <c r="E2843" s="65"/>
    </row>
    <row r="2844" spans="5:5" x14ac:dyDescent="0.2">
      <c r="E2844" s="65"/>
    </row>
    <row r="2845" spans="5:5" x14ac:dyDescent="0.2">
      <c r="E2845" s="65"/>
    </row>
    <row r="2846" spans="5:5" x14ac:dyDescent="0.2">
      <c r="E2846" s="65"/>
    </row>
    <row r="2847" spans="5:5" x14ac:dyDescent="0.2">
      <c r="E2847" s="65"/>
    </row>
    <row r="2848" spans="5:5" x14ac:dyDescent="0.2">
      <c r="E2848" s="65"/>
    </row>
    <row r="2849" spans="5:5" x14ac:dyDescent="0.2">
      <c r="E2849" s="65"/>
    </row>
    <row r="2850" spans="5:5" x14ac:dyDescent="0.2">
      <c r="E2850" s="65"/>
    </row>
    <row r="2851" spans="5:5" x14ac:dyDescent="0.2">
      <c r="E2851" s="65"/>
    </row>
    <row r="2852" spans="5:5" x14ac:dyDescent="0.2">
      <c r="E2852" s="65"/>
    </row>
    <row r="2853" spans="5:5" x14ac:dyDescent="0.2">
      <c r="E2853" s="65"/>
    </row>
    <row r="2854" spans="5:5" x14ac:dyDescent="0.2">
      <c r="E2854" s="65"/>
    </row>
    <row r="2855" spans="5:5" x14ac:dyDescent="0.2">
      <c r="E2855" s="65"/>
    </row>
    <row r="2856" spans="5:5" x14ac:dyDescent="0.2">
      <c r="E2856" s="65"/>
    </row>
    <row r="2857" spans="5:5" x14ac:dyDescent="0.2">
      <c r="E2857" s="65"/>
    </row>
    <row r="2858" spans="5:5" x14ac:dyDescent="0.2">
      <c r="E2858" s="65"/>
    </row>
    <row r="2859" spans="5:5" x14ac:dyDescent="0.2">
      <c r="E2859" s="65"/>
    </row>
    <row r="2860" spans="5:5" x14ac:dyDescent="0.2">
      <c r="E2860" s="65"/>
    </row>
    <row r="2861" spans="5:5" x14ac:dyDescent="0.2">
      <c r="E2861" s="65"/>
    </row>
    <row r="2862" spans="5:5" x14ac:dyDescent="0.2">
      <c r="E2862" s="65"/>
    </row>
    <row r="2863" spans="5:5" x14ac:dyDescent="0.2">
      <c r="E2863" s="65"/>
    </row>
    <row r="2864" spans="5:5" x14ac:dyDescent="0.2">
      <c r="E2864" s="65"/>
    </row>
    <row r="2865" spans="5:5" x14ac:dyDescent="0.2">
      <c r="E2865" s="65"/>
    </row>
    <row r="2866" spans="5:5" x14ac:dyDescent="0.2">
      <c r="E2866" s="65"/>
    </row>
    <row r="2867" spans="5:5" x14ac:dyDescent="0.2">
      <c r="E2867" s="65"/>
    </row>
    <row r="2868" spans="5:5" x14ac:dyDescent="0.2">
      <c r="E2868" s="65"/>
    </row>
    <row r="2869" spans="5:5" x14ac:dyDescent="0.2">
      <c r="E2869" s="65"/>
    </row>
    <row r="2870" spans="5:5" x14ac:dyDescent="0.2">
      <c r="E2870" s="65"/>
    </row>
    <row r="2871" spans="5:5" x14ac:dyDescent="0.2">
      <c r="E2871" s="65"/>
    </row>
    <row r="2872" spans="5:5" x14ac:dyDescent="0.2">
      <c r="E2872" s="65"/>
    </row>
    <row r="2873" spans="5:5" x14ac:dyDescent="0.2">
      <c r="E2873" s="65"/>
    </row>
    <row r="2874" spans="5:5" x14ac:dyDescent="0.2">
      <c r="E2874" s="65"/>
    </row>
    <row r="2875" spans="5:5" x14ac:dyDescent="0.2">
      <c r="E2875" s="65"/>
    </row>
    <row r="2876" spans="5:5" x14ac:dyDescent="0.2">
      <c r="E2876" s="65"/>
    </row>
    <row r="2877" spans="5:5" x14ac:dyDescent="0.2">
      <c r="E2877" s="65"/>
    </row>
    <row r="2878" spans="5:5" x14ac:dyDescent="0.2">
      <c r="E2878" s="65"/>
    </row>
    <row r="2879" spans="5:5" x14ac:dyDescent="0.2">
      <c r="E2879" s="65"/>
    </row>
    <row r="2880" spans="5:5" x14ac:dyDescent="0.2">
      <c r="E2880" s="65"/>
    </row>
    <row r="2881" spans="5:5" x14ac:dyDescent="0.2">
      <c r="E2881" s="65"/>
    </row>
    <row r="2882" spans="5:5" x14ac:dyDescent="0.2">
      <c r="E2882" s="65"/>
    </row>
    <row r="2883" spans="5:5" x14ac:dyDescent="0.2">
      <c r="E2883" s="65"/>
    </row>
    <row r="2884" spans="5:5" x14ac:dyDescent="0.2">
      <c r="E2884" s="65"/>
    </row>
    <row r="2885" spans="5:5" x14ac:dyDescent="0.2">
      <c r="E2885" s="65"/>
    </row>
    <row r="2886" spans="5:5" x14ac:dyDescent="0.2">
      <c r="E2886" s="65"/>
    </row>
    <row r="2887" spans="5:5" x14ac:dyDescent="0.2">
      <c r="E2887" s="65"/>
    </row>
    <row r="2888" spans="5:5" x14ac:dyDescent="0.2">
      <c r="E2888" s="65"/>
    </row>
    <row r="2889" spans="5:5" x14ac:dyDescent="0.2">
      <c r="E2889" s="65"/>
    </row>
    <row r="2890" spans="5:5" x14ac:dyDescent="0.2">
      <c r="E2890" s="65"/>
    </row>
    <row r="2891" spans="5:5" x14ac:dyDescent="0.2">
      <c r="E2891" s="65"/>
    </row>
    <row r="2892" spans="5:5" x14ac:dyDescent="0.2">
      <c r="E2892" s="65"/>
    </row>
    <row r="2893" spans="5:5" x14ac:dyDescent="0.2">
      <c r="E2893" s="65"/>
    </row>
    <row r="2894" spans="5:5" x14ac:dyDescent="0.2">
      <c r="E2894" s="65"/>
    </row>
    <row r="2895" spans="5:5" x14ac:dyDescent="0.2">
      <c r="E2895" s="65"/>
    </row>
    <row r="2896" spans="5:5" x14ac:dyDescent="0.2">
      <c r="E2896" s="65"/>
    </row>
    <row r="2897" spans="5:5" x14ac:dyDescent="0.2">
      <c r="E2897" s="65"/>
    </row>
    <row r="2898" spans="5:5" x14ac:dyDescent="0.2">
      <c r="E2898" s="65"/>
    </row>
    <row r="2899" spans="5:5" x14ac:dyDescent="0.2">
      <c r="E2899" s="65"/>
    </row>
    <row r="2900" spans="5:5" x14ac:dyDescent="0.2">
      <c r="E2900" s="65"/>
    </row>
    <row r="2901" spans="5:5" x14ac:dyDescent="0.2">
      <c r="E2901" s="65"/>
    </row>
    <row r="2902" spans="5:5" x14ac:dyDescent="0.2">
      <c r="E2902" s="65"/>
    </row>
    <row r="2903" spans="5:5" x14ac:dyDescent="0.2">
      <c r="E2903" s="65"/>
    </row>
    <row r="2904" spans="5:5" x14ac:dyDescent="0.2">
      <c r="E2904" s="65"/>
    </row>
    <row r="2905" spans="5:5" x14ac:dyDescent="0.2">
      <c r="E2905" s="65"/>
    </row>
    <row r="2906" spans="5:5" x14ac:dyDescent="0.2">
      <c r="E2906" s="65"/>
    </row>
    <row r="2907" spans="5:5" x14ac:dyDescent="0.2">
      <c r="E2907" s="65"/>
    </row>
    <row r="2908" spans="5:5" x14ac:dyDescent="0.2">
      <c r="E2908" s="65"/>
    </row>
    <row r="2909" spans="5:5" x14ac:dyDescent="0.2">
      <c r="E2909" s="65"/>
    </row>
    <row r="2910" spans="5:5" x14ac:dyDescent="0.2">
      <c r="E2910" s="65"/>
    </row>
    <row r="2911" spans="5:5" x14ac:dyDescent="0.2">
      <c r="E2911" s="65"/>
    </row>
    <row r="2912" spans="5:5" x14ac:dyDescent="0.2">
      <c r="E2912" s="65"/>
    </row>
    <row r="2913" spans="5:5" x14ac:dyDescent="0.2">
      <c r="E2913" s="65"/>
    </row>
    <row r="2914" spans="5:5" x14ac:dyDescent="0.2">
      <c r="E2914" s="65"/>
    </row>
    <row r="2915" spans="5:5" x14ac:dyDescent="0.2">
      <c r="E2915" s="65"/>
    </row>
    <row r="2916" spans="5:5" x14ac:dyDescent="0.2">
      <c r="E2916" s="65"/>
    </row>
    <row r="2917" spans="5:5" x14ac:dyDescent="0.2">
      <c r="E2917" s="65"/>
    </row>
    <row r="2918" spans="5:5" x14ac:dyDescent="0.2">
      <c r="E2918" s="65"/>
    </row>
    <row r="2919" spans="5:5" x14ac:dyDescent="0.2">
      <c r="E2919" s="65"/>
    </row>
    <row r="2920" spans="5:5" x14ac:dyDescent="0.2">
      <c r="E2920" s="65"/>
    </row>
    <row r="2921" spans="5:5" x14ac:dyDescent="0.2">
      <c r="E2921" s="65"/>
    </row>
    <row r="2922" spans="5:5" x14ac:dyDescent="0.2">
      <c r="E2922" s="65"/>
    </row>
    <row r="2923" spans="5:5" x14ac:dyDescent="0.2">
      <c r="E2923" s="65"/>
    </row>
    <row r="2924" spans="5:5" x14ac:dyDescent="0.2">
      <c r="E2924" s="65"/>
    </row>
    <row r="2925" spans="5:5" x14ac:dyDescent="0.2">
      <c r="E2925" s="65"/>
    </row>
    <row r="2926" spans="5:5" x14ac:dyDescent="0.2">
      <c r="E2926" s="65"/>
    </row>
    <row r="2927" spans="5:5" x14ac:dyDescent="0.2">
      <c r="E2927" s="65"/>
    </row>
    <row r="2928" spans="5:5" x14ac:dyDescent="0.2">
      <c r="E2928" s="65"/>
    </row>
    <row r="2929" spans="5:5" x14ac:dyDescent="0.2">
      <c r="E2929" s="65"/>
    </row>
    <row r="2930" spans="5:5" x14ac:dyDescent="0.2">
      <c r="E2930" s="65"/>
    </row>
    <row r="2931" spans="5:5" x14ac:dyDescent="0.2">
      <c r="E2931" s="65"/>
    </row>
    <row r="2932" spans="5:5" x14ac:dyDescent="0.2">
      <c r="E2932" s="65"/>
    </row>
    <row r="2933" spans="5:5" x14ac:dyDescent="0.2">
      <c r="E2933" s="65"/>
    </row>
    <row r="2934" spans="5:5" x14ac:dyDescent="0.2">
      <c r="E2934" s="65"/>
    </row>
    <row r="2935" spans="5:5" x14ac:dyDescent="0.2">
      <c r="E2935" s="65"/>
    </row>
    <row r="2936" spans="5:5" x14ac:dyDescent="0.2">
      <c r="E2936" s="65"/>
    </row>
    <row r="2937" spans="5:5" x14ac:dyDescent="0.2">
      <c r="E2937" s="65"/>
    </row>
    <row r="2938" spans="5:5" x14ac:dyDescent="0.2">
      <c r="E2938" s="65"/>
    </row>
    <row r="2939" spans="5:5" x14ac:dyDescent="0.2">
      <c r="E2939" s="65"/>
    </row>
    <row r="2940" spans="5:5" x14ac:dyDescent="0.2">
      <c r="E2940" s="65"/>
    </row>
    <row r="2941" spans="5:5" x14ac:dyDescent="0.2">
      <c r="E2941" s="65"/>
    </row>
    <row r="2942" spans="5:5" x14ac:dyDescent="0.2">
      <c r="E2942" s="65"/>
    </row>
    <row r="2943" spans="5:5" x14ac:dyDescent="0.2">
      <c r="E2943" s="65"/>
    </row>
    <row r="2944" spans="5:5" x14ac:dyDescent="0.2">
      <c r="E2944" s="65"/>
    </row>
    <row r="2945" spans="5:5" x14ac:dyDescent="0.2">
      <c r="E2945" s="65"/>
    </row>
    <row r="2946" spans="5:5" x14ac:dyDescent="0.2">
      <c r="E2946" s="65"/>
    </row>
    <row r="2947" spans="5:5" x14ac:dyDescent="0.2">
      <c r="E2947" s="65"/>
    </row>
    <row r="2948" spans="5:5" x14ac:dyDescent="0.2">
      <c r="E2948" s="65"/>
    </row>
    <row r="2949" spans="5:5" x14ac:dyDescent="0.2">
      <c r="E2949" s="65"/>
    </row>
    <row r="2950" spans="5:5" x14ac:dyDescent="0.2">
      <c r="E2950" s="65"/>
    </row>
    <row r="2951" spans="5:5" x14ac:dyDescent="0.2">
      <c r="E2951" s="65"/>
    </row>
    <row r="2952" spans="5:5" x14ac:dyDescent="0.2">
      <c r="E2952" s="65"/>
    </row>
    <row r="2953" spans="5:5" x14ac:dyDescent="0.2">
      <c r="E2953" s="65"/>
    </row>
    <row r="2954" spans="5:5" x14ac:dyDescent="0.2">
      <c r="E2954" s="65"/>
    </row>
    <row r="2955" spans="5:5" x14ac:dyDescent="0.2">
      <c r="E2955" s="65"/>
    </row>
    <row r="2956" spans="5:5" x14ac:dyDescent="0.2">
      <c r="E2956" s="65"/>
    </row>
    <row r="2957" spans="5:5" x14ac:dyDescent="0.2">
      <c r="E2957" s="65"/>
    </row>
    <row r="2958" spans="5:5" x14ac:dyDescent="0.2">
      <c r="E2958" s="65"/>
    </row>
    <row r="2959" spans="5:5" x14ac:dyDescent="0.2">
      <c r="E2959" s="65"/>
    </row>
    <row r="2960" spans="5:5" x14ac:dyDescent="0.2">
      <c r="E2960" s="65"/>
    </row>
    <row r="2961" spans="5:5" x14ac:dyDescent="0.2">
      <c r="E2961" s="65"/>
    </row>
    <row r="2962" spans="5:5" x14ac:dyDescent="0.2">
      <c r="E2962" s="65"/>
    </row>
    <row r="2963" spans="5:5" x14ac:dyDescent="0.2">
      <c r="E2963" s="65"/>
    </row>
    <row r="2964" spans="5:5" x14ac:dyDescent="0.2">
      <c r="E2964" s="65"/>
    </row>
    <row r="2965" spans="5:5" x14ac:dyDescent="0.2">
      <c r="E2965" s="65"/>
    </row>
    <row r="2966" spans="5:5" x14ac:dyDescent="0.2">
      <c r="E2966" s="65"/>
    </row>
    <row r="2967" spans="5:5" x14ac:dyDescent="0.2">
      <c r="E2967" s="65"/>
    </row>
    <row r="2968" spans="5:5" x14ac:dyDescent="0.2">
      <c r="E2968" s="65"/>
    </row>
    <row r="2969" spans="5:5" x14ac:dyDescent="0.2">
      <c r="E2969" s="65"/>
    </row>
    <row r="2970" spans="5:5" x14ac:dyDescent="0.2">
      <c r="E2970" s="65"/>
    </row>
    <row r="2971" spans="5:5" x14ac:dyDescent="0.2">
      <c r="E2971" s="65"/>
    </row>
    <row r="2972" spans="5:5" x14ac:dyDescent="0.2">
      <c r="E2972" s="65"/>
    </row>
    <row r="2973" spans="5:5" x14ac:dyDescent="0.2">
      <c r="E2973" s="65"/>
    </row>
    <row r="2974" spans="5:5" x14ac:dyDescent="0.2">
      <c r="E2974" s="65"/>
    </row>
    <row r="2975" spans="5:5" x14ac:dyDescent="0.2">
      <c r="E2975" s="65"/>
    </row>
    <row r="2976" spans="5:5" x14ac:dyDescent="0.2">
      <c r="E2976" s="65"/>
    </row>
    <row r="2977" spans="5:5" x14ac:dyDescent="0.2">
      <c r="E2977" s="65"/>
    </row>
    <row r="2978" spans="5:5" x14ac:dyDescent="0.2">
      <c r="E2978" s="65"/>
    </row>
    <row r="2979" spans="5:5" x14ac:dyDescent="0.2">
      <c r="E2979" s="65"/>
    </row>
    <row r="2980" spans="5:5" x14ac:dyDescent="0.2">
      <c r="E2980" s="65"/>
    </row>
    <row r="2981" spans="5:5" x14ac:dyDescent="0.2">
      <c r="E2981" s="65"/>
    </row>
    <row r="2982" spans="5:5" x14ac:dyDescent="0.2">
      <c r="E2982" s="65"/>
    </row>
    <row r="2983" spans="5:5" x14ac:dyDescent="0.2">
      <c r="E2983" s="65"/>
    </row>
    <row r="2984" spans="5:5" x14ac:dyDescent="0.2">
      <c r="E2984" s="65"/>
    </row>
    <row r="2985" spans="5:5" x14ac:dyDescent="0.2">
      <c r="E2985" s="65"/>
    </row>
    <row r="2986" spans="5:5" x14ac:dyDescent="0.2">
      <c r="E2986" s="65"/>
    </row>
    <row r="2987" spans="5:5" x14ac:dyDescent="0.2">
      <c r="E2987" s="65"/>
    </row>
    <row r="2988" spans="5:5" x14ac:dyDescent="0.2">
      <c r="E2988" s="65"/>
    </row>
    <row r="2989" spans="5:5" x14ac:dyDescent="0.2">
      <c r="E2989" s="65"/>
    </row>
    <row r="2990" spans="5:5" x14ac:dyDescent="0.2">
      <c r="E2990" s="65"/>
    </row>
    <row r="2991" spans="5:5" x14ac:dyDescent="0.2">
      <c r="E2991" s="65"/>
    </row>
    <row r="2992" spans="5:5" x14ac:dyDescent="0.2">
      <c r="E2992" s="65"/>
    </row>
    <row r="2993" spans="5:5" x14ac:dyDescent="0.2">
      <c r="E2993" s="65"/>
    </row>
    <row r="2994" spans="5:5" x14ac:dyDescent="0.2">
      <c r="E2994" s="65"/>
    </row>
    <row r="2995" spans="5:5" x14ac:dyDescent="0.2">
      <c r="E2995" s="65"/>
    </row>
    <row r="2996" spans="5:5" x14ac:dyDescent="0.2">
      <c r="E2996" s="65"/>
    </row>
    <row r="2997" spans="5:5" x14ac:dyDescent="0.2">
      <c r="E2997" s="65"/>
    </row>
    <row r="2998" spans="5:5" x14ac:dyDescent="0.2">
      <c r="E2998" s="65"/>
    </row>
    <row r="2999" spans="5:5" x14ac:dyDescent="0.2">
      <c r="E2999" s="65"/>
    </row>
    <row r="3000" spans="5:5" x14ac:dyDescent="0.2">
      <c r="E3000" s="65"/>
    </row>
    <row r="3001" spans="5:5" x14ac:dyDescent="0.2">
      <c r="E3001" s="65"/>
    </row>
    <row r="3002" spans="5:5" x14ac:dyDescent="0.2">
      <c r="E3002" s="65"/>
    </row>
    <row r="3003" spans="5:5" x14ac:dyDescent="0.2">
      <c r="E3003" s="65"/>
    </row>
    <row r="3004" spans="5:5" x14ac:dyDescent="0.2">
      <c r="E3004" s="65"/>
    </row>
    <row r="3005" spans="5:5" x14ac:dyDescent="0.2">
      <c r="E3005" s="65"/>
    </row>
    <row r="3006" spans="5:5" x14ac:dyDescent="0.2">
      <c r="E3006" s="65"/>
    </row>
    <row r="3007" spans="5:5" x14ac:dyDescent="0.2">
      <c r="E3007" s="65"/>
    </row>
    <row r="3008" spans="5:5" x14ac:dyDescent="0.2">
      <c r="E3008" s="65"/>
    </row>
    <row r="3009" spans="5:5" x14ac:dyDescent="0.2">
      <c r="E3009" s="65"/>
    </row>
    <row r="3010" spans="5:5" x14ac:dyDescent="0.2">
      <c r="E3010" s="65"/>
    </row>
    <row r="3011" spans="5:5" x14ac:dyDescent="0.2">
      <c r="E3011" s="65"/>
    </row>
    <row r="3012" spans="5:5" x14ac:dyDescent="0.2">
      <c r="E3012" s="65"/>
    </row>
    <row r="3013" spans="5:5" x14ac:dyDescent="0.2">
      <c r="E3013" s="65"/>
    </row>
    <row r="3014" spans="5:5" x14ac:dyDescent="0.2">
      <c r="E3014" s="65"/>
    </row>
    <row r="3015" spans="5:5" x14ac:dyDescent="0.2">
      <c r="E3015" s="65"/>
    </row>
    <row r="3016" spans="5:5" x14ac:dyDescent="0.2">
      <c r="E3016" s="65"/>
    </row>
    <row r="3017" spans="5:5" x14ac:dyDescent="0.2">
      <c r="E3017" s="65"/>
    </row>
    <row r="3018" spans="5:5" x14ac:dyDescent="0.2">
      <c r="E3018" s="65"/>
    </row>
    <row r="3019" spans="5:5" x14ac:dyDescent="0.2">
      <c r="E3019" s="65"/>
    </row>
    <row r="3020" spans="5:5" x14ac:dyDescent="0.2">
      <c r="E3020" s="65"/>
    </row>
    <row r="3021" spans="5:5" x14ac:dyDescent="0.2">
      <c r="E3021" s="65"/>
    </row>
    <row r="3022" spans="5:5" x14ac:dyDescent="0.2">
      <c r="E3022" s="65"/>
    </row>
    <row r="3023" spans="5:5" x14ac:dyDescent="0.2">
      <c r="E3023" s="65"/>
    </row>
    <row r="3024" spans="5:5" x14ac:dyDescent="0.2">
      <c r="E3024" s="65"/>
    </row>
    <row r="3025" spans="5:5" x14ac:dyDescent="0.2">
      <c r="E3025" s="65"/>
    </row>
    <row r="3026" spans="5:5" x14ac:dyDescent="0.2">
      <c r="E3026" s="65"/>
    </row>
    <row r="3027" spans="5:5" x14ac:dyDescent="0.2">
      <c r="E3027" s="65"/>
    </row>
    <row r="3028" spans="5:5" x14ac:dyDescent="0.2">
      <c r="E3028" s="65"/>
    </row>
    <row r="3029" spans="5:5" x14ac:dyDescent="0.2">
      <c r="E3029" s="65"/>
    </row>
    <row r="3030" spans="5:5" x14ac:dyDescent="0.2">
      <c r="E3030" s="65"/>
    </row>
    <row r="3031" spans="5:5" x14ac:dyDescent="0.2">
      <c r="E3031" s="65"/>
    </row>
    <row r="3032" spans="5:5" x14ac:dyDescent="0.2">
      <c r="E3032" s="65"/>
    </row>
    <row r="3033" spans="5:5" x14ac:dyDescent="0.2">
      <c r="E3033" s="65"/>
    </row>
    <row r="3034" spans="5:5" x14ac:dyDescent="0.2">
      <c r="E3034" s="65"/>
    </row>
    <row r="3035" spans="5:5" x14ac:dyDescent="0.2">
      <c r="E3035" s="65"/>
    </row>
    <row r="3036" spans="5:5" x14ac:dyDescent="0.2">
      <c r="E3036" s="65"/>
    </row>
    <row r="3037" spans="5:5" x14ac:dyDescent="0.2">
      <c r="E3037" s="65"/>
    </row>
    <row r="3038" spans="5:5" x14ac:dyDescent="0.2">
      <c r="E3038" s="65"/>
    </row>
    <row r="3039" spans="5:5" x14ac:dyDescent="0.2">
      <c r="E3039" s="65"/>
    </row>
    <row r="3040" spans="5:5" x14ac:dyDescent="0.2">
      <c r="E3040" s="65"/>
    </row>
    <row r="3041" spans="5:5" x14ac:dyDescent="0.2">
      <c r="E3041" s="65"/>
    </row>
    <row r="3042" spans="5:5" x14ac:dyDescent="0.2">
      <c r="E3042" s="65"/>
    </row>
    <row r="3043" spans="5:5" x14ac:dyDescent="0.2">
      <c r="E3043" s="65"/>
    </row>
    <row r="3044" spans="5:5" x14ac:dyDescent="0.2">
      <c r="E3044" s="65"/>
    </row>
    <row r="3045" spans="5:5" x14ac:dyDescent="0.2">
      <c r="E3045" s="65"/>
    </row>
    <row r="3046" spans="5:5" x14ac:dyDescent="0.2">
      <c r="E3046" s="65"/>
    </row>
    <row r="3047" spans="5:5" x14ac:dyDescent="0.2">
      <c r="E3047" s="65"/>
    </row>
    <row r="3048" spans="5:5" x14ac:dyDescent="0.2">
      <c r="E3048" s="65"/>
    </row>
    <row r="3049" spans="5:5" x14ac:dyDescent="0.2">
      <c r="E3049" s="65"/>
    </row>
    <row r="3050" spans="5:5" x14ac:dyDescent="0.2">
      <c r="E3050" s="65"/>
    </row>
    <row r="3051" spans="5:5" x14ac:dyDescent="0.2">
      <c r="E3051" s="65"/>
    </row>
    <row r="3052" spans="5:5" x14ac:dyDescent="0.2">
      <c r="E3052" s="65"/>
    </row>
    <row r="3053" spans="5:5" x14ac:dyDescent="0.2">
      <c r="E3053" s="65"/>
    </row>
    <row r="3054" spans="5:5" x14ac:dyDescent="0.2">
      <c r="E3054" s="65"/>
    </row>
    <row r="3055" spans="5:5" x14ac:dyDescent="0.2">
      <c r="E3055" s="65"/>
    </row>
    <row r="3056" spans="5:5" x14ac:dyDescent="0.2">
      <c r="E3056" s="65"/>
    </row>
    <row r="3057" spans="5:5" x14ac:dyDescent="0.2">
      <c r="E3057" s="65"/>
    </row>
    <row r="3058" spans="5:5" x14ac:dyDescent="0.2">
      <c r="E3058" s="65"/>
    </row>
    <row r="3059" spans="5:5" x14ac:dyDescent="0.2">
      <c r="E3059" s="65"/>
    </row>
    <row r="3060" spans="5:5" x14ac:dyDescent="0.2">
      <c r="E3060" s="65"/>
    </row>
    <row r="3061" spans="5:5" x14ac:dyDescent="0.2">
      <c r="E3061" s="65"/>
    </row>
    <row r="3062" spans="5:5" x14ac:dyDescent="0.2">
      <c r="E3062" s="65"/>
    </row>
    <row r="3063" spans="5:5" x14ac:dyDescent="0.2">
      <c r="E3063" s="65"/>
    </row>
    <row r="3064" spans="5:5" x14ac:dyDescent="0.2">
      <c r="E3064" s="65"/>
    </row>
    <row r="3065" spans="5:5" x14ac:dyDescent="0.2">
      <c r="E3065" s="65"/>
    </row>
    <row r="3066" spans="5:5" x14ac:dyDescent="0.2">
      <c r="E3066" s="65"/>
    </row>
    <row r="3067" spans="5:5" x14ac:dyDescent="0.2">
      <c r="E3067" s="65"/>
    </row>
    <row r="3068" spans="5:5" x14ac:dyDescent="0.2">
      <c r="E3068" s="65"/>
    </row>
    <row r="3069" spans="5:5" x14ac:dyDescent="0.2">
      <c r="E3069" s="65"/>
    </row>
    <row r="3070" spans="5:5" x14ac:dyDescent="0.2">
      <c r="E3070" s="65"/>
    </row>
    <row r="3071" spans="5:5" x14ac:dyDescent="0.2">
      <c r="E3071" s="65"/>
    </row>
    <row r="3072" spans="5:5" x14ac:dyDescent="0.2">
      <c r="E3072" s="65"/>
    </row>
    <row r="3073" spans="5:5" x14ac:dyDescent="0.2">
      <c r="E3073" s="65"/>
    </row>
    <row r="3074" spans="5:5" x14ac:dyDescent="0.2">
      <c r="E3074" s="65"/>
    </row>
    <row r="3075" spans="5:5" x14ac:dyDescent="0.2">
      <c r="E3075" s="65"/>
    </row>
    <row r="3076" spans="5:5" x14ac:dyDescent="0.2">
      <c r="E3076" s="65"/>
    </row>
    <row r="3077" spans="5:5" x14ac:dyDescent="0.2">
      <c r="E3077" s="65"/>
    </row>
    <row r="3078" spans="5:5" x14ac:dyDescent="0.2">
      <c r="E3078" s="65"/>
    </row>
    <row r="3079" spans="5:5" x14ac:dyDescent="0.2">
      <c r="E3079" s="65"/>
    </row>
    <row r="3080" spans="5:5" x14ac:dyDescent="0.2">
      <c r="E3080" s="65"/>
    </row>
    <row r="3081" spans="5:5" x14ac:dyDescent="0.2">
      <c r="E3081" s="65"/>
    </row>
    <row r="3082" spans="5:5" x14ac:dyDescent="0.2">
      <c r="E3082" s="65"/>
    </row>
    <row r="3083" spans="5:5" x14ac:dyDescent="0.2">
      <c r="E3083" s="65"/>
    </row>
    <row r="3084" spans="5:5" x14ac:dyDescent="0.2">
      <c r="E3084" s="65"/>
    </row>
    <row r="3085" spans="5:5" x14ac:dyDescent="0.2">
      <c r="E3085" s="65"/>
    </row>
    <row r="3086" spans="5:5" x14ac:dyDescent="0.2">
      <c r="E3086" s="65"/>
    </row>
    <row r="3087" spans="5:5" x14ac:dyDescent="0.2">
      <c r="E3087" s="65"/>
    </row>
    <row r="3088" spans="5:5" x14ac:dyDescent="0.2">
      <c r="E3088" s="65"/>
    </row>
    <row r="3089" spans="5:5" x14ac:dyDescent="0.2">
      <c r="E3089" s="65"/>
    </row>
    <row r="3090" spans="5:5" x14ac:dyDescent="0.2">
      <c r="E3090" s="65"/>
    </row>
    <row r="3091" spans="5:5" x14ac:dyDescent="0.2">
      <c r="E3091" s="65"/>
    </row>
    <row r="3092" spans="5:5" x14ac:dyDescent="0.2">
      <c r="E3092" s="65"/>
    </row>
    <row r="3093" spans="5:5" x14ac:dyDescent="0.2">
      <c r="E3093" s="65"/>
    </row>
    <row r="3094" spans="5:5" x14ac:dyDescent="0.2">
      <c r="E3094" s="65"/>
    </row>
    <row r="3095" spans="5:5" x14ac:dyDescent="0.2">
      <c r="E3095" s="65"/>
    </row>
    <row r="3096" spans="5:5" x14ac:dyDescent="0.2">
      <c r="E3096" s="65"/>
    </row>
    <row r="3097" spans="5:5" x14ac:dyDescent="0.2">
      <c r="E3097" s="65"/>
    </row>
    <row r="3098" spans="5:5" x14ac:dyDescent="0.2">
      <c r="E3098" s="65"/>
    </row>
    <row r="3099" spans="5:5" x14ac:dyDescent="0.2">
      <c r="E3099" s="65"/>
    </row>
    <row r="3100" spans="5:5" x14ac:dyDescent="0.2">
      <c r="E3100" s="65"/>
    </row>
    <row r="3101" spans="5:5" x14ac:dyDescent="0.2">
      <c r="E3101" s="65"/>
    </row>
    <row r="3102" spans="5:5" x14ac:dyDescent="0.2">
      <c r="E3102" s="65"/>
    </row>
    <row r="3103" spans="5:5" x14ac:dyDescent="0.2">
      <c r="E3103" s="65"/>
    </row>
    <row r="3104" spans="5:5" x14ac:dyDescent="0.2">
      <c r="E3104" s="65"/>
    </row>
    <row r="3105" spans="5:5" x14ac:dyDescent="0.2">
      <c r="E3105" s="65"/>
    </row>
    <row r="3106" spans="5:5" x14ac:dyDescent="0.2">
      <c r="E3106" s="65"/>
    </row>
    <row r="3107" spans="5:5" x14ac:dyDescent="0.2">
      <c r="E3107" s="65"/>
    </row>
    <row r="3108" spans="5:5" x14ac:dyDescent="0.2">
      <c r="E3108" s="65"/>
    </row>
    <row r="3109" spans="5:5" x14ac:dyDescent="0.2">
      <c r="E3109" s="65"/>
    </row>
    <row r="3110" spans="5:5" x14ac:dyDescent="0.2">
      <c r="E3110" s="65"/>
    </row>
    <row r="3111" spans="5:5" x14ac:dyDescent="0.2">
      <c r="E3111" s="65"/>
    </row>
    <row r="3112" spans="5:5" x14ac:dyDescent="0.2">
      <c r="E3112" s="65"/>
    </row>
    <row r="3113" spans="5:5" x14ac:dyDescent="0.2">
      <c r="E3113" s="65"/>
    </row>
    <row r="3114" spans="5:5" x14ac:dyDescent="0.2">
      <c r="E3114" s="65"/>
    </row>
    <row r="3115" spans="5:5" x14ac:dyDescent="0.2">
      <c r="E3115" s="65"/>
    </row>
    <row r="3116" spans="5:5" x14ac:dyDescent="0.2">
      <c r="E3116" s="65"/>
    </row>
    <row r="3117" spans="5:5" x14ac:dyDescent="0.2">
      <c r="E3117" s="65"/>
    </row>
    <row r="3118" spans="5:5" x14ac:dyDescent="0.2">
      <c r="E3118" s="65"/>
    </row>
    <row r="3119" spans="5:5" x14ac:dyDescent="0.2">
      <c r="E3119" s="65"/>
    </row>
    <row r="3120" spans="5:5" x14ac:dyDescent="0.2">
      <c r="E3120" s="65"/>
    </row>
    <row r="3121" spans="5:5" x14ac:dyDescent="0.2">
      <c r="E3121" s="65"/>
    </row>
    <row r="3122" spans="5:5" x14ac:dyDescent="0.2">
      <c r="E3122" s="65"/>
    </row>
    <row r="3123" spans="5:5" x14ac:dyDescent="0.2">
      <c r="E3123" s="65"/>
    </row>
    <row r="3124" spans="5:5" x14ac:dyDescent="0.2">
      <c r="E3124" s="65"/>
    </row>
    <row r="3125" spans="5:5" x14ac:dyDescent="0.2">
      <c r="E3125" s="65"/>
    </row>
    <row r="3126" spans="5:5" x14ac:dyDescent="0.2">
      <c r="E3126" s="65"/>
    </row>
    <row r="3127" spans="5:5" x14ac:dyDescent="0.2">
      <c r="E3127" s="65"/>
    </row>
    <row r="3128" spans="5:5" x14ac:dyDescent="0.2">
      <c r="E3128" s="65"/>
    </row>
    <row r="3129" spans="5:5" x14ac:dyDescent="0.2">
      <c r="E3129" s="65"/>
    </row>
    <row r="3130" spans="5:5" x14ac:dyDescent="0.2">
      <c r="E3130" s="65"/>
    </row>
    <row r="3131" spans="5:5" x14ac:dyDescent="0.2">
      <c r="E3131" s="65"/>
    </row>
    <row r="3132" spans="5:5" x14ac:dyDescent="0.2">
      <c r="E3132" s="65"/>
    </row>
    <row r="3133" spans="5:5" x14ac:dyDescent="0.2">
      <c r="E3133" s="65"/>
    </row>
    <row r="3134" spans="5:5" x14ac:dyDescent="0.2">
      <c r="E3134" s="65"/>
    </row>
    <row r="3135" spans="5:5" x14ac:dyDescent="0.2">
      <c r="E3135" s="65"/>
    </row>
    <row r="3136" spans="5:5" x14ac:dyDescent="0.2">
      <c r="E3136" s="65"/>
    </row>
    <row r="3137" spans="5:5" x14ac:dyDescent="0.2">
      <c r="E3137" s="65"/>
    </row>
    <row r="3138" spans="5:5" x14ac:dyDescent="0.2">
      <c r="E3138" s="65"/>
    </row>
    <row r="3139" spans="5:5" x14ac:dyDescent="0.2">
      <c r="E3139" s="65"/>
    </row>
    <row r="3140" spans="5:5" x14ac:dyDescent="0.2">
      <c r="E3140" s="65"/>
    </row>
    <row r="3141" spans="5:5" x14ac:dyDescent="0.2">
      <c r="E3141" s="65"/>
    </row>
    <row r="3142" spans="5:5" x14ac:dyDescent="0.2">
      <c r="E3142" s="65"/>
    </row>
    <row r="3143" spans="5:5" x14ac:dyDescent="0.2">
      <c r="E3143" s="65"/>
    </row>
    <row r="3144" spans="5:5" x14ac:dyDescent="0.2">
      <c r="E3144" s="65"/>
    </row>
    <row r="3145" spans="5:5" x14ac:dyDescent="0.2">
      <c r="E3145" s="65"/>
    </row>
    <row r="3146" spans="5:5" x14ac:dyDescent="0.2">
      <c r="E3146" s="65"/>
    </row>
    <row r="3147" spans="5:5" x14ac:dyDescent="0.2">
      <c r="E3147" s="65"/>
    </row>
    <row r="3148" spans="5:5" x14ac:dyDescent="0.2">
      <c r="E3148" s="65"/>
    </row>
    <row r="3149" spans="5:5" x14ac:dyDescent="0.2">
      <c r="E3149" s="65"/>
    </row>
    <row r="3150" spans="5:5" x14ac:dyDescent="0.2">
      <c r="E3150" s="65"/>
    </row>
    <row r="3151" spans="5:5" x14ac:dyDescent="0.2">
      <c r="E3151" s="65"/>
    </row>
    <row r="3152" spans="5:5" x14ac:dyDescent="0.2">
      <c r="E3152" s="65"/>
    </row>
    <row r="3153" spans="5:5" x14ac:dyDescent="0.2">
      <c r="E3153" s="65"/>
    </row>
    <row r="3154" spans="5:5" x14ac:dyDescent="0.2">
      <c r="E3154" s="65"/>
    </row>
    <row r="3155" spans="5:5" x14ac:dyDescent="0.2">
      <c r="E3155" s="65"/>
    </row>
    <row r="3156" spans="5:5" x14ac:dyDescent="0.2">
      <c r="E3156" s="65"/>
    </row>
    <row r="3157" spans="5:5" x14ac:dyDescent="0.2">
      <c r="E3157" s="65"/>
    </row>
    <row r="3158" spans="5:5" x14ac:dyDescent="0.2">
      <c r="E3158" s="65"/>
    </row>
    <row r="3159" spans="5:5" x14ac:dyDescent="0.2">
      <c r="E3159" s="65"/>
    </row>
    <row r="3160" spans="5:5" x14ac:dyDescent="0.2">
      <c r="E3160" s="65"/>
    </row>
    <row r="3161" spans="5:5" x14ac:dyDescent="0.2">
      <c r="E3161" s="65"/>
    </row>
    <row r="3162" spans="5:5" x14ac:dyDescent="0.2">
      <c r="E3162" s="65"/>
    </row>
    <row r="3163" spans="5:5" x14ac:dyDescent="0.2">
      <c r="E3163" s="65"/>
    </row>
    <row r="3164" spans="5:5" x14ac:dyDescent="0.2">
      <c r="E3164" s="65"/>
    </row>
    <row r="3165" spans="5:5" x14ac:dyDescent="0.2">
      <c r="E3165" s="65"/>
    </row>
    <row r="3166" spans="5:5" x14ac:dyDescent="0.2">
      <c r="E3166" s="65"/>
    </row>
    <row r="3167" spans="5:5" x14ac:dyDescent="0.2">
      <c r="E3167" s="65"/>
    </row>
    <row r="3168" spans="5:5" x14ac:dyDescent="0.2">
      <c r="E3168" s="65"/>
    </row>
    <row r="3169" spans="5:5" x14ac:dyDescent="0.2">
      <c r="E3169" s="65"/>
    </row>
    <row r="3170" spans="5:5" x14ac:dyDescent="0.2">
      <c r="E3170" s="65"/>
    </row>
    <row r="3171" spans="5:5" x14ac:dyDescent="0.2">
      <c r="E3171" s="65"/>
    </row>
    <row r="3172" spans="5:5" x14ac:dyDescent="0.2">
      <c r="E3172" s="65"/>
    </row>
    <row r="3173" spans="5:5" x14ac:dyDescent="0.2">
      <c r="E3173" s="65"/>
    </row>
    <row r="3174" spans="5:5" x14ac:dyDescent="0.2">
      <c r="E3174" s="65"/>
    </row>
    <row r="3175" spans="5:5" x14ac:dyDescent="0.2">
      <c r="E3175" s="65"/>
    </row>
    <row r="3176" spans="5:5" x14ac:dyDescent="0.2">
      <c r="E3176" s="65"/>
    </row>
    <row r="3177" spans="5:5" x14ac:dyDescent="0.2">
      <c r="E3177" s="65"/>
    </row>
    <row r="3178" spans="5:5" x14ac:dyDescent="0.2">
      <c r="E3178" s="65"/>
    </row>
    <row r="3179" spans="5:5" x14ac:dyDescent="0.2">
      <c r="E3179" s="65"/>
    </row>
    <row r="3180" spans="5:5" x14ac:dyDescent="0.2">
      <c r="E3180" s="65"/>
    </row>
    <row r="3181" spans="5:5" x14ac:dyDescent="0.2">
      <c r="E3181" s="65"/>
    </row>
    <row r="3182" spans="5:5" x14ac:dyDescent="0.2">
      <c r="E3182" s="65"/>
    </row>
    <row r="3183" spans="5:5" x14ac:dyDescent="0.2">
      <c r="E3183" s="65"/>
    </row>
    <row r="3184" spans="5:5" x14ac:dyDescent="0.2">
      <c r="E3184" s="65"/>
    </row>
    <row r="3185" spans="5:5" x14ac:dyDescent="0.2">
      <c r="E3185" s="65"/>
    </row>
    <row r="3186" spans="5:5" x14ac:dyDescent="0.2">
      <c r="E3186" s="65"/>
    </row>
    <row r="3187" spans="5:5" x14ac:dyDescent="0.2">
      <c r="E3187" s="65"/>
    </row>
    <row r="3188" spans="5:5" x14ac:dyDescent="0.2">
      <c r="E3188" s="65"/>
    </row>
    <row r="3189" spans="5:5" x14ac:dyDescent="0.2">
      <c r="E3189" s="65"/>
    </row>
    <row r="3190" spans="5:5" x14ac:dyDescent="0.2">
      <c r="E3190" s="65"/>
    </row>
    <row r="3191" spans="5:5" x14ac:dyDescent="0.2">
      <c r="E3191" s="65"/>
    </row>
    <row r="3192" spans="5:5" x14ac:dyDescent="0.2">
      <c r="E3192" s="65"/>
    </row>
    <row r="3193" spans="5:5" x14ac:dyDescent="0.2">
      <c r="E3193" s="65"/>
    </row>
    <row r="3194" spans="5:5" x14ac:dyDescent="0.2">
      <c r="E3194" s="65"/>
    </row>
    <row r="3195" spans="5:5" x14ac:dyDescent="0.2">
      <c r="E3195" s="65"/>
    </row>
    <row r="3196" spans="5:5" x14ac:dyDescent="0.2">
      <c r="E3196" s="65"/>
    </row>
    <row r="3197" spans="5:5" x14ac:dyDescent="0.2">
      <c r="E3197" s="65"/>
    </row>
    <row r="3198" spans="5:5" x14ac:dyDescent="0.2">
      <c r="E3198" s="65"/>
    </row>
    <row r="3199" spans="5:5" x14ac:dyDescent="0.2">
      <c r="E3199" s="65"/>
    </row>
    <row r="3200" spans="5:5" x14ac:dyDescent="0.2">
      <c r="E3200" s="65"/>
    </row>
    <row r="3201" spans="5:5" x14ac:dyDescent="0.2">
      <c r="E3201" s="65"/>
    </row>
    <row r="3202" spans="5:5" x14ac:dyDescent="0.2">
      <c r="E3202" s="65"/>
    </row>
    <row r="3203" spans="5:5" x14ac:dyDescent="0.2">
      <c r="E3203" s="65"/>
    </row>
    <row r="3204" spans="5:5" x14ac:dyDescent="0.2">
      <c r="E3204" s="65"/>
    </row>
    <row r="3205" spans="5:5" x14ac:dyDescent="0.2">
      <c r="E3205" s="65"/>
    </row>
    <row r="3206" spans="5:5" x14ac:dyDescent="0.2">
      <c r="E3206" s="65"/>
    </row>
    <row r="3207" spans="5:5" x14ac:dyDescent="0.2">
      <c r="E3207" s="65"/>
    </row>
    <row r="3208" spans="5:5" x14ac:dyDescent="0.2">
      <c r="E3208" s="65"/>
    </row>
    <row r="3209" spans="5:5" x14ac:dyDescent="0.2">
      <c r="E3209" s="65"/>
    </row>
    <row r="3210" spans="5:5" x14ac:dyDescent="0.2">
      <c r="E3210" s="65"/>
    </row>
    <row r="3211" spans="5:5" x14ac:dyDescent="0.2">
      <c r="E3211" s="65"/>
    </row>
    <row r="3212" spans="5:5" x14ac:dyDescent="0.2">
      <c r="E3212" s="65"/>
    </row>
    <row r="3213" spans="5:5" x14ac:dyDescent="0.2">
      <c r="E3213" s="65"/>
    </row>
    <row r="3214" spans="5:5" x14ac:dyDescent="0.2">
      <c r="E3214" s="65"/>
    </row>
    <row r="3215" spans="5:5" x14ac:dyDescent="0.2">
      <c r="E3215" s="65"/>
    </row>
    <row r="3216" spans="5:5" x14ac:dyDescent="0.2">
      <c r="E3216" s="65"/>
    </row>
    <row r="3217" spans="5:5" x14ac:dyDescent="0.2">
      <c r="E3217" s="65"/>
    </row>
    <row r="3218" spans="5:5" x14ac:dyDescent="0.2">
      <c r="E3218" s="65"/>
    </row>
    <row r="3219" spans="5:5" x14ac:dyDescent="0.2">
      <c r="E3219" s="65"/>
    </row>
    <row r="3220" spans="5:5" x14ac:dyDescent="0.2">
      <c r="E3220" s="65"/>
    </row>
    <row r="3221" spans="5:5" x14ac:dyDescent="0.2">
      <c r="E3221" s="65"/>
    </row>
    <row r="3222" spans="5:5" x14ac:dyDescent="0.2">
      <c r="E3222" s="65"/>
    </row>
    <row r="3223" spans="5:5" x14ac:dyDescent="0.2">
      <c r="E3223" s="65"/>
    </row>
    <row r="3224" spans="5:5" x14ac:dyDescent="0.2">
      <c r="E3224" s="65"/>
    </row>
    <row r="3225" spans="5:5" x14ac:dyDescent="0.2">
      <c r="E3225" s="65"/>
    </row>
    <row r="3226" spans="5:5" x14ac:dyDescent="0.2">
      <c r="E3226" s="65"/>
    </row>
    <row r="3227" spans="5:5" x14ac:dyDescent="0.2">
      <c r="E3227" s="65"/>
    </row>
    <row r="3228" spans="5:5" x14ac:dyDescent="0.2">
      <c r="E3228" s="65"/>
    </row>
    <row r="3229" spans="5:5" x14ac:dyDescent="0.2">
      <c r="E3229" s="65"/>
    </row>
    <row r="3230" spans="5:5" x14ac:dyDescent="0.2">
      <c r="E3230" s="65"/>
    </row>
    <row r="3231" spans="5:5" x14ac:dyDescent="0.2">
      <c r="E3231" s="65"/>
    </row>
    <row r="3232" spans="5:5" x14ac:dyDescent="0.2">
      <c r="E3232" s="65"/>
    </row>
    <row r="3233" spans="5:5" x14ac:dyDescent="0.2">
      <c r="E3233" s="65"/>
    </row>
    <row r="3234" spans="5:5" x14ac:dyDescent="0.2">
      <c r="E3234" s="65"/>
    </row>
    <row r="3235" spans="5:5" x14ac:dyDescent="0.2">
      <c r="E3235" s="65"/>
    </row>
    <row r="3236" spans="5:5" x14ac:dyDescent="0.2">
      <c r="E3236" s="65"/>
    </row>
    <row r="3237" spans="5:5" x14ac:dyDescent="0.2">
      <c r="E3237" s="65"/>
    </row>
    <row r="3238" spans="5:5" x14ac:dyDescent="0.2">
      <c r="E3238" s="65"/>
    </row>
    <row r="3239" spans="5:5" x14ac:dyDescent="0.2">
      <c r="E3239" s="65"/>
    </row>
    <row r="3240" spans="5:5" x14ac:dyDescent="0.2">
      <c r="E3240" s="65"/>
    </row>
    <row r="3241" spans="5:5" x14ac:dyDescent="0.2">
      <c r="E3241" s="65"/>
    </row>
    <row r="3242" spans="5:5" x14ac:dyDescent="0.2">
      <c r="E3242" s="65"/>
    </row>
    <row r="3243" spans="5:5" x14ac:dyDescent="0.2">
      <c r="E3243" s="65"/>
    </row>
    <row r="3244" spans="5:5" x14ac:dyDescent="0.2">
      <c r="E3244" s="65"/>
    </row>
    <row r="3245" spans="5:5" x14ac:dyDescent="0.2">
      <c r="E3245" s="65"/>
    </row>
    <row r="3246" spans="5:5" x14ac:dyDescent="0.2">
      <c r="E3246" s="65"/>
    </row>
    <row r="3247" spans="5:5" x14ac:dyDescent="0.2">
      <c r="E3247" s="65"/>
    </row>
    <row r="3248" spans="5:5" x14ac:dyDescent="0.2">
      <c r="E3248" s="65"/>
    </row>
    <row r="3249" spans="5:5" x14ac:dyDescent="0.2">
      <c r="E3249" s="65"/>
    </row>
    <row r="3250" spans="5:5" x14ac:dyDescent="0.2">
      <c r="E3250" s="65"/>
    </row>
    <row r="3251" spans="5:5" x14ac:dyDescent="0.2">
      <c r="E3251" s="65"/>
    </row>
    <row r="3252" spans="5:5" x14ac:dyDescent="0.2">
      <c r="E3252" s="65"/>
    </row>
    <row r="3253" spans="5:5" x14ac:dyDescent="0.2">
      <c r="E3253" s="65"/>
    </row>
    <row r="3254" spans="5:5" x14ac:dyDescent="0.2">
      <c r="E3254" s="65"/>
    </row>
    <row r="3255" spans="5:5" x14ac:dyDescent="0.2">
      <c r="E3255" s="65"/>
    </row>
    <row r="3256" spans="5:5" x14ac:dyDescent="0.2">
      <c r="E3256" s="65"/>
    </row>
    <row r="3257" spans="5:5" x14ac:dyDescent="0.2">
      <c r="E3257" s="65"/>
    </row>
    <row r="3258" spans="5:5" x14ac:dyDescent="0.2">
      <c r="E3258" s="65"/>
    </row>
    <row r="3259" spans="5:5" x14ac:dyDescent="0.2">
      <c r="E3259" s="65"/>
    </row>
    <row r="3260" spans="5:5" x14ac:dyDescent="0.2">
      <c r="E3260" s="65"/>
    </row>
    <row r="3261" spans="5:5" x14ac:dyDescent="0.2">
      <c r="E3261" s="65"/>
    </row>
    <row r="3262" spans="5:5" x14ac:dyDescent="0.2">
      <c r="E3262" s="65"/>
    </row>
    <row r="3263" spans="5:5" x14ac:dyDescent="0.2">
      <c r="E3263" s="65"/>
    </row>
    <row r="3264" spans="5:5" x14ac:dyDescent="0.2">
      <c r="E3264" s="65"/>
    </row>
    <row r="3265" spans="5:5" x14ac:dyDescent="0.2">
      <c r="E3265" s="65"/>
    </row>
    <row r="3266" spans="5:5" x14ac:dyDescent="0.2">
      <c r="E3266" s="65"/>
    </row>
    <row r="3267" spans="5:5" x14ac:dyDescent="0.2">
      <c r="E3267" s="65"/>
    </row>
    <row r="3268" spans="5:5" x14ac:dyDescent="0.2">
      <c r="E3268" s="65"/>
    </row>
    <row r="3269" spans="5:5" x14ac:dyDescent="0.2">
      <c r="E3269" s="65"/>
    </row>
    <row r="3270" spans="5:5" x14ac:dyDescent="0.2">
      <c r="E3270" s="65"/>
    </row>
    <row r="3271" spans="5:5" x14ac:dyDescent="0.2">
      <c r="E3271" s="65"/>
    </row>
    <row r="3272" spans="5:5" x14ac:dyDescent="0.2">
      <c r="E3272" s="65"/>
    </row>
    <row r="3273" spans="5:5" x14ac:dyDescent="0.2">
      <c r="E3273" s="65"/>
    </row>
    <row r="3274" spans="5:5" x14ac:dyDescent="0.2">
      <c r="E3274" s="65"/>
    </row>
    <row r="3275" spans="5:5" x14ac:dyDescent="0.2">
      <c r="E3275" s="65"/>
    </row>
    <row r="3276" spans="5:5" x14ac:dyDescent="0.2">
      <c r="E3276" s="65"/>
    </row>
    <row r="3277" spans="5:5" x14ac:dyDescent="0.2">
      <c r="E3277" s="65"/>
    </row>
    <row r="3278" spans="5:5" x14ac:dyDescent="0.2">
      <c r="E3278" s="65"/>
    </row>
    <row r="3279" spans="5:5" x14ac:dyDescent="0.2">
      <c r="E3279" s="65"/>
    </row>
    <row r="3280" spans="5:5" x14ac:dyDescent="0.2">
      <c r="E3280" s="65"/>
    </row>
    <row r="3281" spans="5:5" x14ac:dyDescent="0.2">
      <c r="E3281" s="65"/>
    </row>
    <row r="3282" spans="5:5" x14ac:dyDescent="0.2">
      <c r="E3282" s="65"/>
    </row>
    <row r="3283" spans="5:5" x14ac:dyDescent="0.2">
      <c r="E3283" s="65"/>
    </row>
    <row r="3284" spans="5:5" x14ac:dyDescent="0.2">
      <c r="E3284" s="65"/>
    </row>
    <row r="3285" spans="5:5" x14ac:dyDescent="0.2">
      <c r="E3285" s="65"/>
    </row>
    <row r="3286" spans="5:5" x14ac:dyDescent="0.2">
      <c r="E3286" s="65"/>
    </row>
    <row r="3287" spans="5:5" x14ac:dyDescent="0.2">
      <c r="E3287" s="65"/>
    </row>
    <row r="3288" spans="5:5" x14ac:dyDescent="0.2">
      <c r="E3288" s="65"/>
    </row>
    <row r="3289" spans="5:5" x14ac:dyDescent="0.2">
      <c r="E3289" s="65"/>
    </row>
    <row r="3290" spans="5:5" x14ac:dyDescent="0.2">
      <c r="E3290" s="65"/>
    </row>
    <row r="3291" spans="5:5" x14ac:dyDescent="0.2">
      <c r="E3291" s="65"/>
    </row>
    <row r="3292" spans="5:5" x14ac:dyDescent="0.2">
      <c r="E3292" s="65"/>
    </row>
    <row r="3293" spans="5:5" x14ac:dyDescent="0.2">
      <c r="E3293" s="65"/>
    </row>
    <row r="3294" spans="5:5" x14ac:dyDescent="0.2">
      <c r="E3294" s="65"/>
    </row>
    <row r="3295" spans="5:5" x14ac:dyDescent="0.2">
      <c r="E3295" s="65"/>
    </row>
    <row r="3296" spans="5:5" x14ac:dyDescent="0.2">
      <c r="E3296" s="65"/>
    </row>
    <row r="3297" spans="5:5" x14ac:dyDescent="0.2">
      <c r="E3297" s="65"/>
    </row>
    <row r="3298" spans="5:5" x14ac:dyDescent="0.2">
      <c r="E3298" s="65"/>
    </row>
    <row r="3299" spans="5:5" x14ac:dyDescent="0.2">
      <c r="E3299" s="65"/>
    </row>
    <row r="3300" spans="5:5" x14ac:dyDescent="0.2">
      <c r="E3300" s="65"/>
    </row>
    <row r="3301" spans="5:5" x14ac:dyDescent="0.2">
      <c r="E3301" s="65"/>
    </row>
    <row r="3302" spans="5:5" x14ac:dyDescent="0.2">
      <c r="E3302" s="65"/>
    </row>
    <row r="3303" spans="5:5" x14ac:dyDescent="0.2">
      <c r="E3303" s="65"/>
    </row>
    <row r="3304" spans="5:5" x14ac:dyDescent="0.2">
      <c r="E3304" s="65"/>
    </row>
    <row r="3305" spans="5:5" x14ac:dyDescent="0.2">
      <c r="E3305" s="65"/>
    </row>
    <row r="3306" spans="5:5" x14ac:dyDescent="0.2">
      <c r="E3306" s="65"/>
    </row>
    <row r="3307" spans="5:5" x14ac:dyDescent="0.2">
      <c r="E3307" s="65"/>
    </row>
    <row r="3308" spans="5:5" x14ac:dyDescent="0.2">
      <c r="E3308" s="65"/>
    </row>
    <row r="3309" spans="5:5" x14ac:dyDescent="0.2">
      <c r="E3309" s="65"/>
    </row>
    <row r="3310" spans="5:5" x14ac:dyDescent="0.2">
      <c r="E3310" s="65"/>
    </row>
    <row r="3311" spans="5:5" x14ac:dyDescent="0.2">
      <c r="E3311" s="65"/>
    </row>
    <row r="3312" spans="5:5" x14ac:dyDescent="0.2">
      <c r="E3312" s="65"/>
    </row>
    <row r="3313" spans="5:5" x14ac:dyDescent="0.2">
      <c r="E3313" s="65"/>
    </row>
    <row r="3314" spans="5:5" x14ac:dyDescent="0.2">
      <c r="E3314" s="65"/>
    </row>
    <row r="3315" spans="5:5" x14ac:dyDescent="0.2">
      <c r="E3315" s="65"/>
    </row>
    <row r="3316" spans="5:5" x14ac:dyDescent="0.2">
      <c r="E3316" s="65"/>
    </row>
    <row r="3317" spans="5:5" x14ac:dyDescent="0.2">
      <c r="E3317" s="65"/>
    </row>
    <row r="3318" spans="5:5" x14ac:dyDescent="0.2">
      <c r="E3318" s="65"/>
    </row>
    <row r="3319" spans="5:5" x14ac:dyDescent="0.2">
      <c r="E3319" s="65"/>
    </row>
    <row r="3320" spans="5:5" x14ac:dyDescent="0.2">
      <c r="E3320" s="65"/>
    </row>
    <row r="3321" spans="5:5" x14ac:dyDescent="0.2">
      <c r="E3321" s="65"/>
    </row>
    <row r="3322" spans="5:5" x14ac:dyDescent="0.2">
      <c r="E3322" s="65"/>
    </row>
    <row r="3323" spans="5:5" x14ac:dyDescent="0.2">
      <c r="E3323" s="65"/>
    </row>
    <row r="3324" spans="5:5" x14ac:dyDescent="0.2">
      <c r="E3324" s="65"/>
    </row>
    <row r="3325" spans="5:5" x14ac:dyDescent="0.2">
      <c r="E3325" s="65"/>
    </row>
    <row r="3326" spans="5:5" x14ac:dyDescent="0.2">
      <c r="E3326" s="65"/>
    </row>
    <row r="3327" spans="5:5" x14ac:dyDescent="0.2">
      <c r="E3327" s="65"/>
    </row>
    <row r="3328" spans="5:5" x14ac:dyDescent="0.2">
      <c r="E3328" s="65"/>
    </row>
    <row r="3329" spans="5:5" x14ac:dyDescent="0.2">
      <c r="E3329" s="65"/>
    </row>
    <row r="3330" spans="5:5" x14ac:dyDescent="0.2">
      <c r="E3330" s="65"/>
    </row>
    <row r="3331" spans="5:5" x14ac:dyDescent="0.2">
      <c r="E3331" s="65"/>
    </row>
    <row r="3332" spans="5:5" x14ac:dyDescent="0.2">
      <c r="E3332" s="65"/>
    </row>
    <row r="3333" spans="5:5" x14ac:dyDescent="0.2">
      <c r="E3333" s="65"/>
    </row>
    <row r="3334" spans="5:5" x14ac:dyDescent="0.2">
      <c r="E3334" s="65"/>
    </row>
    <row r="3335" spans="5:5" x14ac:dyDescent="0.2">
      <c r="E3335" s="65"/>
    </row>
    <row r="3336" spans="5:5" x14ac:dyDescent="0.2">
      <c r="E3336" s="65"/>
    </row>
    <row r="3337" spans="5:5" x14ac:dyDescent="0.2">
      <c r="E3337" s="65"/>
    </row>
    <row r="3338" spans="5:5" x14ac:dyDescent="0.2">
      <c r="E3338" s="65"/>
    </row>
    <row r="3339" spans="5:5" x14ac:dyDescent="0.2">
      <c r="E3339" s="65"/>
    </row>
    <row r="3340" spans="5:5" x14ac:dyDescent="0.2">
      <c r="E3340" s="65"/>
    </row>
    <row r="3341" spans="5:5" x14ac:dyDescent="0.2">
      <c r="E3341" s="65"/>
    </row>
    <row r="3342" spans="5:5" x14ac:dyDescent="0.2">
      <c r="E3342" s="65"/>
    </row>
    <row r="3343" spans="5:5" x14ac:dyDescent="0.2">
      <c r="E3343" s="65"/>
    </row>
    <row r="3344" spans="5:5" x14ac:dyDescent="0.2">
      <c r="E3344" s="65"/>
    </row>
    <row r="3345" spans="5:5" x14ac:dyDescent="0.2">
      <c r="E3345" s="65"/>
    </row>
    <row r="3346" spans="5:5" x14ac:dyDescent="0.2">
      <c r="E3346" s="65"/>
    </row>
    <row r="3347" spans="5:5" x14ac:dyDescent="0.2">
      <c r="E3347" s="65"/>
    </row>
    <row r="3348" spans="5:5" x14ac:dyDescent="0.2">
      <c r="E3348" s="65"/>
    </row>
    <row r="3349" spans="5:5" x14ac:dyDescent="0.2">
      <c r="E3349" s="65"/>
    </row>
    <row r="3350" spans="5:5" x14ac:dyDescent="0.2">
      <c r="E3350" s="65"/>
    </row>
    <row r="3351" spans="5:5" x14ac:dyDescent="0.2">
      <c r="E3351" s="65"/>
    </row>
    <row r="3352" spans="5:5" x14ac:dyDescent="0.2">
      <c r="E3352" s="65"/>
    </row>
    <row r="3353" spans="5:5" x14ac:dyDescent="0.2">
      <c r="E3353" s="65"/>
    </row>
    <row r="3354" spans="5:5" x14ac:dyDescent="0.2">
      <c r="E3354" s="65"/>
    </row>
    <row r="3355" spans="5:5" x14ac:dyDescent="0.2">
      <c r="E3355" s="65"/>
    </row>
    <row r="3356" spans="5:5" x14ac:dyDescent="0.2">
      <c r="E3356" s="65"/>
    </row>
    <row r="3357" spans="5:5" x14ac:dyDescent="0.2">
      <c r="E3357" s="65"/>
    </row>
    <row r="3358" spans="5:5" x14ac:dyDescent="0.2">
      <c r="E3358" s="65"/>
    </row>
    <row r="3359" spans="5:5" x14ac:dyDescent="0.2">
      <c r="E3359" s="65"/>
    </row>
    <row r="3360" spans="5:5" x14ac:dyDescent="0.2">
      <c r="E3360" s="65"/>
    </row>
    <row r="3361" spans="5:5" x14ac:dyDescent="0.2">
      <c r="E3361" s="65"/>
    </row>
    <row r="3362" spans="5:5" x14ac:dyDescent="0.2">
      <c r="E3362" s="65"/>
    </row>
    <row r="3363" spans="5:5" x14ac:dyDescent="0.2">
      <c r="E3363" s="65"/>
    </row>
    <row r="3364" spans="5:5" x14ac:dyDescent="0.2">
      <c r="E3364" s="65"/>
    </row>
    <row r="3365" spans="5:5" x14ac:dyDescent="0.2">
      <c r="E3365" s="65"/>
    </row>
    <row r="3366" spans="5:5" x14ac:dyDescent="0.2">
      <c r="E3366" s="65"/>
    </row>
    <row r="3367" spans="5:5" x14ac:dyDescent="0.2">
      <c r="E3367" s="65"/>
    </row>
    <row r="3368" spans="5:5" x14ac:dyDescent="0.2">
      <c r="E3368" s="65"/>
    </row>
    <row r="3369" spans="5:5" x14ac:dyDescent="0.2">
      <c r="E3369" s="65"/>
    </row>
    <row r="3370" spans="5:5" x14ac:dyDescent="0.2">
      <c r="E3370" s="65"/>
    </row>
    <row r="3371" spans="5:5" x14ac:dyDescent="0.2">
      <c r="E3371" s="65"/>
    </row>
    <row r="3372" spans="5:5" x14ac:dyDescent="0.2">
      <c r="E3372" s="65"/>
    </row>
    <row r="3373" spans="5:5" x14ac:dyDescent="0.2">
      <c r="E3373" s="65"/>
    </row>
    <row r="3374" spans="5:5" x14ac:dyDescent="0.2">
      <c r="E3374" s="65"/>
    </row>
    <row r="3375" spans="5:5" x14ac:dyDescent="0.2">
      <c r="E3375" s="65"/>
    </row>
    <row r="3376" spans="5:5" x14ac:dyDescent="0.2">
      <c r="E3376" s="65"/>
    </row>
    <row r="3377" spans="5:5" x14ac:dyDescent="0.2">
      <c r="E3377" s="65"/>
    </row>
    <row r="3378" spans="5:5" x14ac:dyDescent="0.2">
      <c r="E3378" s="65"/>
    </row>
    <row r="3379" spans="5:5" x14ac:dyDescent="0.2">
      <c r="E3379" s="65"/>
    </row>
    <row r="3380" spans="5:5" x14ac:dyDescent="0.2">
      <c r="E3380" s="65"/>
    </row>
    <row r="3381" spans="5:5" x14ac:dyDescent="0.2">
      <c r="E3381" s="65"/>
    </row>
    <row r="3382" spans="5:5" x14ac:dyDescent="0.2">
      <c r="E3382" s="65"/>
    </row>
    <row r="3383" spans="5:5" x14ac:dyDescent="0.2">
      <c r="E3383" s="65"/>
    </row>
    <row r="3384" spans="5:5" x14ac:dyDescent="0.2">
      <c r="E3384" s="65"/>
    </row>
    <row r="3385" spans="5:5" x14ac:dyDescent="0.2">
      <c r="E3385" s="65"/>
    </row>
    <row r="3386" spans="5:5" x14ac:dyDescent="0.2">
      <c r="E3386" s="65"/>
    </row>
    <row r="3387" spans="5:5" x14ac:dyDescent="0.2">
      <c r="E3387" s="65"/>
    </row>
    <row r="3388" spans="5:5" x14ac:dyDescent="0.2">
      <c r="E3388" s="65"/>
    </row>
    <row r="3389" spans="5:5" x14ac:dyDescent="0.2">
      <c r="E3389" s="65"/>
    </row>
    <row r="3390" spans="5:5" x14ac:dyDescent="0.2">
      <c r="E3390" s="65"/>
    </row>
    <row r="3391" spans="5:5" x14ac:dyDescent="0.2">
      <c r="E3391" s="65"/>
    </row>
    <row r="3392" spans="5:5" x14ac:dyDescent="0.2">
      <c r="E3392" s="65"/>
    </row>
    <row r="3393" spans="5:5" x14ac:dyDescent="0.2">
      <c r="E3393" s="65"/>
    </row>
    <row r="3394" spans="5:5" x14ac:dyDescent="0.2">
      <c r="E3394" s="65"/>
    </row>
    <row r="3395" spans="5:5" x14ac:dyDescent="0.2">
      <c r="E3395" s="65"/>
    </row>
    <row r="3396" spans="5:5" x14ac:dyDescent="0.2">
      <c r="E3396" s="65"/>
    </row>
    <row r="3397" spans="5:5" x14ac:dyDescent="0.2">
      <c r="E3397" s="65"/>
    </row>
    <row r="3398" spans="5:5" x14ac:dyDescent="0.2">
      <c r="E3398" s="65"/>
    </row>
    <row r="3399" spans="5:5" x14ac:dyDescent="0.2">
      <c r="E3399" s="65"/>
    </row>
    <row r="3400" spans="5:5" x14ac:dyDescent="0.2">
      <c r="E3400" s="65"/>
    </row>
    <row r="3401" spans="5:5" x14ac:dyDescent="0.2">
      <c r="E3401" s="65"/>
    </row>
    <row r="3402" spans="5:5" x14ac:dyDescent="0.2">
      <c r="E3402" s="65"/>
    </row>
    <row r="3403" spans="5:5" x14ac:dyDescent="0.2">
      <c r="E3403" s="65"/>
    </row>
    <row r="3404" spans="5:5" x14ac:dyDescent="0.2">
      <c r="E3404" s="65"/>
    </row>
    <row r="3405" spans="5:5" x14ac:dyDescent="0.2">
      <c r="E3405" s="65"/>
    </row>
    <row r="3406" spans="5:5" x14ac:dyDescent="0.2">
      <c r="E3406" s="65"/>
    </row>
    <row r="3407" spans="5:5" x14ac:dyDescent="0.2">
      <c r="E3407" s="65"/>
    </row>
    <row r="3408" spans="5:5" x14ac:dyDescent="0.2">
      <c r="E3408" s="65"/>
    </row>
    <row r="3409" spans="5:5" x14ac:dyDescent="0.2">
      <c r="E3409" s="65"/>
    </row>
    <row r="3410" spans="5:5" x14ac:dyDescent="0.2">
      <c r="E3410" s="65"/>
    </row>
    <row r="3411" spans="5:5" x14ac:dyDescent="0.2">
      <c r="E3411" s="65"/>
    </row>
    <row r="3412" spans="5:5" x14ac:dyDescent="0.2">
      <c r="E3412" s="65"/>
    </row>
    <row r="3413" spans="5:5" x14ac:dyDescent="0.2">
      <c r="E3413" s="65"/>
    </row>
    <row r="3414" spans="5:5" x14ac:dyDescent="0.2">
      <c r="E3414" s="65"/>
    </row>
    <row r="3415" spans="5:5" x14ac:dyDescent="0.2">
      <c r="E3415" s="65"/>
    </row>
    <row r="3416" spans="5:5" x14ac:dyDescent="0.2">
      <c r="E3416" s="65"/>
    </row>
    <row r="3417" spans="5:5" x14ac:dyDescent="0.2">
      <c r="E3417" s="65"/>
    </row>
    <row r="3418" spans="5:5" x14ac:dyDescent="0.2">
      <c r="E3418" s="65"/>
    </row>
    <row r="3419" spans="5:5" x14ac:dyDescent="0.2">
      <c r="E3419" s="65"/>
    </row>
    <row r="3420" spans="5:5" x14ac:dyDescent="0.2">
      <c r="E3420" s="65"/>
    </row>
    <row r="3421" spans="5:5" x14ac:dyDescent="0.2">
      <c r="E3421" s="65"/>
    </row>
    <row r="3422" spans="5:5" x14ac:dyDescent="0.2">
      <c r="E3422" s="65"/>
    </row>
    <row r="3423" spans="5:5" x14ac:dyDescent="0.2">
      <c r="E3423" s="65"/>
    </row>
    <row r="3424" spans="5:5" x14ac:dyDescent="0.2">
      <c r="E3424" s="65"/>
    </row>
    <row r="3425" spans="5:5" x14ac:dyDescent="0.2">
      <c r="E3425" s="65"/>
    </row>
    <row r="3426" spans="5:5" x14ac:dyDescent="0.2">
      <c r="E3426" s="65"/>
    </row>
    <row r="3427" spans="5:5" x14ac:dyDescent="0.2">
      <c r="E3427" s="65"/>
    </row>
    <row r="3428" spans="5:5" x14ac:dyDescent="0.2">
      <c r="E3428" s="65"/>
    </row>
    <row r="3429" spans="5:5" x14ac:dyDescent="0.2">
      <c r="E3429" s="65"/>
    </row>
    <row r="3430" spans="5:5" x14ac:dyDescent="0.2">
      <c r="E3430" s="65"/>
    </row>
    <row r="3431" spans="5:5" x14ac:dyDescent="0.2">
      <c r="E3431" s="65"/>
    </row>
    <row r="3432" spans="5:5" x14ac:dyDescent="0.2">
      <c r="E3432" s="65"/>
    </row>
    <row r="3433" spans="5:5" x14ac:dyDescent="0.2">
      <c r="E3433" s="65"/>
    </row>
    <row r="3434" spans="5:5" x14ac:dyDescent="0.2">
      <c r="E3434" s="65"/>
    </row>
    <row r="3435" spans="5:5" x14ac:dyDescent="0.2">
      <c r="E3435" s="65"/>
    </row>
    <row r="3436" spans="5:5" x14ac:dyDescent="0.2">
      <c r="E3436" s="65"/>
    </row>
    <row r="3437" spans="5:5" x14ac:dyDescent="0.2">
      <c r="E3437" s="65"/>
    </row>
    <row r="3438" spans="5:5" x14ac:dyDescent="0.2">
      <c r="E3438" s="65"/>
    </row>
    <row r="3439" spans="5:5" x14ac:dyDescent="0.2">
      <c r="E3439" s="65"/>
    </row>
    <row r="3440" spans="5:5" x14ac:dyDescent="0.2">
      <c r="E3440" s="65"/>
    </row>
    <row r="3441" spans="5:5" x14ac:dyDescent="0.2">
      <c r="E3441" s="65"/>
    </row>
    <row r="3442" spans="5:5" x14ac:dyDescent="0.2">
      <c r="E3442" s="65"/>
    </row>
    <row r="3443" spans="5:5" x14ac:dyDescent="0.2">
      <c r="E3443" s="65"/>
    </row>
    <row r="3444" spans="5:5" x14ac:dyDescent="0.2">
      <c r="E3444" s="65"/>
    </row>
    <row r="3445" spans="5:5" x14ac:dyDescent="0.2">
      <c r="E3445" s="65"/>
    </row>
    <row r="3446" spans="5:5" x14ac:dyDescent="0.2">
      <c r="E3446" s="65"/>
    </row>
    <row r="3447" spans="5:5" x14ac:dyDescent="0.2">
      <c r="E3447" s="65"/>
    </row>
    <row r="3448" spans="5:5" x14ac:dyDescent="0.2">
      <c r="E3448" s="65"/>
    </row>
    <row r="3449" spans="5:5" x14ac:dyDescent="0.2">
      <c r="E3449" s="65"/>
    </row>
    <row r="3450" spans="5:5" x14ac:dyDescent="0.2">
      <c r="E3450" s="65"/>
    </row>
    <row r="3451" spans="5:5" x14ac:dyDescent="0.2">
      <c r="E3451" s="65"/>
    </row>
    <row r="3452" spans="5:5" x14ac:dyDescent="0.2">
      <c r="E3452" s="65"/>
    </row>
    <row r="3453" spans="5:5" x14ac:dyDescent="0.2">
      <c r="E3453" s="65"/>
    </row>
    <row r="3454" spans="5:5" x14ac:dyDescent="0.2">
      <c r="E3454" s="65"/>
    </row>
    <row r="3455" spans="5:5" x14ac:dyDescent="0.2">
      <c r="E3455" s="65"/>
    </row>
    <row r="3456" spans="5:5" x14ac:dyDescent="0.2">
      <c r="E3456" s="65"/>
    </row>
    <row r="3457" spans="5:5" x14ac:dyDescent="0.2">
      <c r="E3457" s="65"/>
    </row>
    <row r="3458" spans="5:5" x14ac:dyDescent="0.2">
      <c r="E3458" s="65"/>
    </row>
    <row r="3459" spans="5:5" x14ac:dyDescent="0.2">
      <c r="E3459" s="65"/>
    </row>
    <row r="3460" spans="5:5" x14ac:dyDescent="0.2">
      <c r="E3460" s="65"/>
    </row>
    <row r="3461" spans="5:5" x14ac:dyDescent="0.2">
      <c r="E3461" s="65"/>
    </row>
    <row r="3462" spans="5:5" x14ac:dyDescent="0.2">
      <c r="E3462" s="65"/>
    </row>
    <row r="3463" spans="5:5" x14ac:dyDescent="0.2">
      <c r="E3463" s="65"/>
    </row>
    <row r="3464" spans="5:5" x14ac:dyDescent="0.2">
      <c r="E3464" s="65"/>
    </row>
    <row r="3465" spans="5:5" x14ac:dyDescent="0.2">
      <c r="E3465" s="65"/>
    </row>
    <row r="3466" spans="5:5" x14ac:dyDescent="0.2">
      <c r="E3466" s="65"/>
    </row>
    <row r="3467" spans="5:5" x14ac:dyDescent="0.2">
      <c r="E3467" s="65"/>
    </row>
    <row r="3468" spans="5:5" x14ac:dyDescent="0.2">
      <c r="E3468" s="65"/>
    </row>
    <row r="3469" spans="5:5" x14ac:dyDescent="0.2">
      <c r="E3469" s="65"/>
    </row>
    <row r="3470" spans="5:5" x14ac:dyDescent="0.2">
      <c r="E3470" s="65"/>
    </row>
    <row r="3471" spans="5:5" x14ac:dyDescent="0.2">
      <c r="E3471" s="65"/>
    </row>
    <row r="3472" spans="5:5" x14ac:dyDescent="0.2">
      <c r="E3472" s="65"/>
    </row>
    <row r="3473" spans="5:5" x14ac:dyDescent="0.2">
      <c r="E3473" s="65"/>
    </row>
    <row r="3474" spans="5:5" x14ac:dyDescent="0.2">
      <c r="E3474" s="65"/>
    </row>
    <row r="3475" spans="5:5" x14ac:dyDescent="0.2">
      <c r="E3475" s="65"/>
    </row>
    <row r="3476" spans="5:5" x14ac:dyDescent="0.2">
      <c r="E3476" s="65"/>
    </row>
    <row r="3477" spans="5:5" x14ac:dyDescent="0.2">
      <c r="E3477" s="65"/>
    </row>
    <row r="3478" spans="5:5" x14ac:dyDescent="0.2">
      <c r="E3478" s="65"/>
    </row>
    <row r="3479" spans="5:5" x14ac:dyDescent="0.2">
      <c r="E3479" s="65"/>
    </row>
    <row r="3480" spans="5:5" x14ac:dyDescent="0.2">
      <c r="E3480" s="65"/>
    </row>
    <row r="3481" spans="5:5" x14ac:dyDescent="0.2">
      <c r="E3481" s="65"/>
    </row>
    <row r="3482" spans="5:5" x14ac:dyDescent="0.2">
      <c r="E3482" s="65"/>
    </row>
    <row r="3483" spans="5:5" x14ac:dyDescent="0.2">
      <c r="E3483" s="65"/>
    </row>
    <row r="3484" spans="5:5" x14ac:dyDescent="0.2">
      <c r="E3484" s="65"/>
    </row>
    <row r="3485" spans="5:5" x14ac:dyDescent="0.2">
      <c r="E3485" s="65"/>
    </row>
    <row r="3486" spans="5:5" x14ac:dyDescent="0.2">
      <c r="E3486" s="65"/>
    </row>
    <row r="3487" spans="5:5" x14ac:dyDescent="0.2">
      <c r="E3487" s="65"/>
    </row>
    <row r="3488" spans="5:5" x14ac:dyDescent="0.2">
      <c r="E3488" s="65"/>
    </row>
    <row r="3489" spans="5:5" x14ac:dyDescent="0.2">
      <c r="E3489" s="65"/>
    </row>
    <row r="3490" spans="5:5" x14ac:dyDescent="0.2">
      <c r="E3490" s="65"/>
    </row>
    <row r="3491" spans="5:5" x14ac:dyDescent="0.2">
      <c r="E3491" s="65"/>
    </row>
    <row r="3492" spans="5:5" x14ac:dyDescent="0.2">
      <c r="E3492" s="65"/>
    </row>
    <row r="3493" spans="5:5" x14ac:dyDescent="0.2">
      <c r="E3493" s="65"/>
    </row>
    <row r="3494" spans="5:5" x14ac:dyDescent="0.2">
      <c r="E3494" s="65"/>
    </row>
    <row r="3495" spans="5:5" x14ac:dyDescent="0.2">
      <c r="E3495" s="65"/>
    </row>
    <row r="3496" spans="5:5" x14ac:dyDescent="0.2">
      <c r="E3496" s="65"/>
    </row>
    <row r="3497" spans="5:5" x14ac:dyDescent="0.2">
      <c r="E3497" s="65"/>
    </row>
    <row r="3498" spans="5:5" x14ac:dyDescent="0.2">
      <c r="E3498" s="65"/>
    </row>
    <row r="3499" spans="5:5" x14ac:dyDescent="0.2">
      <c r="E3499" s="65"/>
    </row>
    <row r="3500" spans="5:5" x14ac:dyDescent="0.2">
      <c r="E3500" s="65"/>
    </row>
    <row r="3501" spans="5:5" x14ac:dyDescent="0.2">
      <c r="E3501" s="65"/>
    </row>
    <row r="3502" spans="5:5" x14ac:dyDescent="0.2">
      <c r="E3502" s="65"/>
    </row>
    <row r="3503" spans="5:5" x14ac:dyDescent="0.2">
      <c r="E3503" s="65"/>
    </row>
    <row r="3504" spans="5:5" x14ac:dyDescent="0.2">
      <c r="E3504" s="65"/>
    </row>
    <row r="3505" spans="5:5" x14ac:dyDescent="0.2">
      <c r="E3505" s="65"/>
    </row>
    <row r="3506" spans="5:5" x14ac:dyDescent="0.2">
      <c r="E3506" s="65"/>
    </row>
    <row r="3507" spans="5:5" x14ac:dyDescent="0.2">
      <c r="E3507" s="65"/>
    </row>
    <row r="3508" spans="5:5" x14ac:dyDescent="0.2">
      <c r="E3508" s="65"/>
    </row>
    <row r="3509" spans="5:5" x14ac:dyDescent="0.2">
      <c r="E3509" s="65"/>
    </row>
    <row r="3510" spans="5:5" x14ac:dyDescent="0.2">
      <c r="E3510" s="65"/>
    </row>
    <row r="3511" spans="5:5" x14ac:dyDescent="0.2">
      <c r="E3511" s="65"/>
    </row>
    <row r="3512" spans="5:5" x14ac:dyDescent="0.2">
      <c r="E3512" s="65"/>
    </row>
    <row r="3513" spans="5:5" x14ac:dyDescent="0.2">
      <c r="E3513" s="65"/>
    </row>
    <row r="3514" spans="5:5" x14ac:dyDescent="0.2">
      <c r="E3514" s="65"/>
    </row>
    <row r="3515" spans="5:5" x14ac:dyDescent="0.2">
      <c r="E3515" s="65"/>
    </row>
    <row r="3516" spans="5:5" x14ac:dyDescent="0.2">
      <c r="E3516" s="65"/>
    </row>
    <row r="3517" spans="5:5" x14ac:dyDescent="0.2">
      <c r="E3517" s="65"/>
    </row>
    <row r="3518" spans="5:5" x14ac:dyDescent="0.2">
      <c r="E3518" s="65"/>
    </row>
    <row r="3519" spans="5:5" x14ac:dyDescent="0.2">
      <c r="E3519" s="65"/>
    </row>
    <row r="3520" spans="5:5" x14ac:dyDescent="0.2">
      <c r="E3520" s="65"/>
    </row>
    <row r="3521" spans="5:5" x14ac:dyDescent="0.2">
      <c r="E3521" s="65"/>
    </row>
    <row r="3522" spans="5:5" x14ac:dyDescent="0.2">
      <c r="E3522" s="65"/>
    </row>
    <row r="3523" spans="5:5" x14ac:dyDescent="0.2">
      <c r="E3523" s="65"/>
    </row>
    <row r="3524" spans="5:5" x14ac:dyDescent="0.2">
      <c r="E3524" s="65"/>
    </row>
    <row r="3525" spans="5:5" x14ac:dyDescent="0.2">
      <c r="E3525" s="65"/>
    </row>
    <row r="3526" spans="5:5" x14ac:dyDescent="0.2">
      <c r="E3526" s="65"/>
    </row>
    <row r="3527" spans="5:5" x14ac:dyDescent="0.2">
      <c r="E3527" s="65"/>
    </row>
    <row r="3528" spans="5:5" x14ac:dyDescent="0.2">
      <c r="E3528" s="65"/>
    </row>
    <row r="3529" spans="5:5" x14ac:dyDescent="0.2">
      <c r="E3529" s="65"/>
    </row>
    <row r="3530" spans="5:5" x14ac:dyDescent="0.2">
      <c r="E3530" s="65"/>
    </row>
    <row r="3531" spans="5:5" x14ac:dyDescent="0.2">
      <c r="E3531" s="65"/>
    </row>
    <row r="3532" spans="5:5" x14ac:dyDescent="0.2">
      <c r="E3532" s="65"/>
    </row>
    <row r="3533" spans="5:5" x14ac:dyDescent="0.2">
      <c r="E3533" s="65"/>
    </row>
    <row r="3534" spans="5:5" x14ac:dyDescent="0.2">
      <c r="E3534" s="65"/>
    </row>
    <row r="3535" spans="5:5" x14ac:dyDescent="0.2">
      <c r="E3535" s="65"/>
    </row>
    <row r="3536" spans="5:5" x14ac:dyDescent="0.2">
      <c r="E3536" s="65"/>
    </row>
    <row r="3537" spans="5:5" x14ac:dyDescent="0.2">
      <c r="E3537" s="65"/>
    </row>
    <row r="3538" spans="5:5" x14ac:dyDescent="0.2">
      <c r="E3538" s="65"/>
    </row>
    <row r="3539" spans="5:5" x14ac:dyDescent="0.2">
      <c r="E3539" s="65"/>
    </row>
    <row r="3540" spans="5:5" x14ac:dyDescent="0.2">
      <c r="E3540" s="65"/>
    </row>
    <row r="3541" spans="5:5" x14ac:dyDescent="0.2">
      <c r="E3541" s="65"/>
    </row>
    <row r="3542" spans="5:5" x14ac:dyDescent="0.2">
      <c r="E3542" s="65"/>
    </row>
    <row r="3543" spans="5:5" x14ac:dyDescent="0.2">
      <c r="E3543" s="65"/>
    </row>
    <row r="3544" spans="5:5" x14ac:dyDescent="0.2">
      <c r="E3544" s="65"/>
    </row>
    <row r="3545" spans="5:5" x14ac:dyDescent="0.2">
      <c r="E3545" s="65"/>
    </row>
    <row r="3546" spans="5:5" x14ac:dyDescent="0.2">
      <c r="E3546" s="65"/>
    </row>
    <row r="3547" spans="5:5" x14ac:dyDescent="0.2">
      <c r="E3547" s="65"/>
    </row>
    <row r="3548" spans="5:5" x14ac:dyDescent="0.2">
      <c r="E3548" s="65"/>
    </row>
    <row r="3549" spans="5:5" x14ac:dyDescent="0.2">
      <c r="E3549" s="65"/>
    </row>
    <row r="3550" spans="5:5" x14ac:dyDescent="0.2">
      <c r="E3550" s="65"/>
    </row>
    <row r="3551" spans="5:5" x14ac:dyDescent="0.2">
      <c r="E3551" s="65"/>
    </row>
    <row r="3552" spans="5:5" x14ac:dyDescent="0.2">
      <c r="E3552" s="65"/>
    </row>
    <row r="3553" spans="5:5" x14ac:dyDescent="0.2">
      <c r="E3553" s="65"/>
    </row>
    <row r="3554" spans="5:5" x14ac:dyDescent="0.2">
      <c r="E3554" s="65"/>
    </row>
    <row r="3555" spans="5:5" x14ac:dyDescent="0.2">
      <c r="E3555" s="65"/>
    </row>
    <row r="3556" spans="5:5" x14ac:dyDescent="0.2">
      <c r="E3556" s="65"/>
    </row>
    <row r="3557" spans="5:5" x14ac:dyDescent="0.2">
      <c r="E3557" s="65"/>
    </row>
    <row r="3558" spans="5:5" x14ac:dyDescent="0.2">
      <c r="E3558" s="65"/>
    </row>
    <row r="3559" spans="5:5" x14ac:dyDescent="0.2">
      <c r="E3559" s="65"/>
    </row>
    <row r="3560" spans="5:5" x14ac:dyDescent="0.2">
      <c r="E3560" s="65"/>
    </row>
    <row r="3561" spans="5:5" x14ac:dyDescent="0.2">
      <c r="E3561" s="65"/>
    </row>
    <row r="3562" spans="5:5" x14ac:dyDescent="0.2">
      <c r="E3562" s="65"/>
    </row>
    <row r="3563" spans="5:5" x14ac:dyDescent="0.2">
      <c r="E3563" s="65"/>
    </row>
    <row r="3564" spans="5:5" x14ac:dyDescent="0.2">
      <c r="E3564" s="65"/>
    </row>
    <row r="3565" spans="5:5" x14ac:dyDescent="0.2">
      <c r="E3565" s="65"/>
    </row>
    <row r="3566" spans="5:5" x14ac:dyDescent="0.2">
      <c r="E3566" s="65"/>
    </row>
    <row r="3567" spans="5:5" x14ac:dyDescent="0.2">
      <c r="E3567" s="65"/>
    </row>
    <row r="3568" spans="5:5" x14ac:dyDescent="0.2">
      <c r="E3568" s="65"/>
    </row>
    <row r="3569" spans="5:5" x14ac:dyDescent="0.2">
      <c r="E3569" s="65"/>
    </row>
    <row r="3570" spans="5:5" x14ac:dyDescent="0.2">
      <c r="E3570" s="65"/>
    </row>
    <row r="3571" spans="5:5" x14ac:dyDescent="0.2">
      <c r="E3571" s="65"/>
    </row>
    <row r="3572" spans="5:5" x14ac:dyDescent="0.2">
      <c r="E3572" s="65"/>
    </row>
    <row r="3573" spans="5:5" x14ac:dyDescent="0.2">
      <c r="E3573" s="65"/>
    </row>
    <row r="3574" spans="5:5" x14ac:dyDescent="0.2">
      <c r="E3574" s="65"/>
    </row>
    <row r="3575" spans="5:5" x14ac:dyDescent="0.2">
      <c r="E3575" s="65"/>
    </row>
    <row r="3576" spans="5:5" x14ac:dyDescent="0.2">
      <c r="E3576" s="65"/>
    </row>
    <row r="3577" spans="5:5" x14ac:dyDescent="0.2">
      <c r="E3577" s="65"/>
    </row>
    <row r="3578" spans="5:5" x14ac:dyDescent="0.2">
      <c r="E3578" s="65"/>
    </row>
    <row r="3579" spans="5:5" x14ac:dyDescent="0.2">
      <c r="E3579" s="65"/>
    </row>
    <row r="3580" spans="5:5" x14ac:dyDescent="0.2">
      <c r="E3580" s="65"/>
    </row>
    <row r="3581" spans="5:5" x14ac:dyDescent="0.2">
      <c r="E3581" s="65"/>
    </row>
    <row r="3582" spans="5:5" x14ac:dyDescent="0.2">
      <c r="E3582" s="65"/>
    </row>
    <row r="3583" spans="5:5" x14ac:dyDescent="0.2">
      <c r="E3583" s="65"/>
    </row>
    <row r="3584" spans="5:5" x14ac:dyDescent="0.2">
      <c r="E3584" s="65"/>
    </row>
    <row r="3585" spans="5:5" x14ac:dyDescent="0.2">
      <c r="E3585" s="65"/>
    </row>
    <row r="3586" spans="5:5" x14ac:dyDescent="0.2">
      <c r="E3586" s="65"/>
    </row>
    <row r="3587" spans="5:5" x14ac:dyDescent="0.2">
      <c r="E3587" s="65"/>
    </row>
    <row r="3588" spans="5:5" x14ac:dyDescent="0.2">
      <c r="E3588" s="65"/>
    </row>
    <row r="3589" spans="5:5" x14ac:dyDescent="0.2">
      <c r="E3589" s="65"/>
    </row>
    <row r="3590" spans="5:5" x14ac:dyDescent="0.2">
      <c r="E3590" s="65"/>
    </row>
    <row r="3591" spans="5:5" x14ac:dyDescent="0.2">
      <c r="E3591" s="65"/>
    </row>
    <row r="3592" spans="5:5" x14ac:dyDescent="0.2">
      <c r="E3592" s="65"/>
    </row>
    <row r="3593" spans="5:5" x14ac:dyDescent="0.2">
      <c r="E3593" s="65"/>
    </row>
    <row r="3594" spans="5:5" x14ac:dyDescent="0.2">
      <c r="E3594" s="65"/>
    </row>
    <row r="3595" spans="5:5" x14ac:dyDescent="0.2">
      <c r="E3595" s="65"/>
    </row>
    <row r="3596" spans="5:5" x14ac:dyDescent="0.2">
      <c r="E3596" s="65"/>
    </row>
    <row r="3597" spans="5:5" x14ac:dyDescent="0.2">
      <c r="E3597" s="65"/>
    </row>
    <row r="3598" spans="5:5" x14ac:dyDescent="0.2">
      <c r="E3598" s="65"/>
    </row>
    <row r="3599" spans="5:5" x14ac:dyDescent="0.2">
      <c r="E3599" s="65"/>
    </row>
    <row r="3600" spans="5:5" x14ac:dyDescent="0.2">
      <c r="E3600" s="65"/>
    </row>
    <row r="3601" spans="5:5" x14ac:dyDescent="0.2">
      <c r="E3601" s="65"/>
    </row>
    <row r="3602" spans="5:5" x14ac:dyDescent="0.2">
      <c r="E3602" s="65"/>
    </row>
    <row r="3603" spans="5:5" x14ac:dyDescent="0.2">
      <c r="E3603" s="65"/>
    </row>
    <row r="3604" spans="5:5" x14ac:dyDescent="0.2">
      <c r="E3604" s="65"/>
    </row>
    <row r="3605" spans="5:5" x14ac:dyDescent="0.2">
      <c r="E3605" s="65"/>
    </row>
    <row r="3606" spans="5:5" x14ac:dyDescent="0.2">
      <c r="E3606" s="65"/>
    </row>
    <row r="3607" spans="5:5" x14ac:dyDescent="0.2">
      <c r="E3607" s="65"/>
    </row>
    <row r="3608" spans="5:5" x14ac:dyDescent="0.2">
      <c r="E3608" s="65"/>
    </row>
    <row r="3609" spans="5:5" x14ac:dyDescent="0.2">
      <c r="E3609" s="65"/>
    </row>
    <row r="3610" spans="5:5" x14ac:dyDescent="0.2">
      <c r="E3610" s="65"/>
    </row>
    <row r="3611" spans="5:5" x14ac:dyDescent="0.2">
      <c r="E3611" s="65"/>
    </row>
    <row r="3612" spans="5:5" x14ac:dyDescent="0.2">
      <c r="E3612" s="65"/>
    </row>
    <row r="3613" spans="5:5" x14ac:dyDescent="0.2">
      <c r="E3613" s="65"/>
    </row>
    <row r="3614" spans="5:5" x14ac:dyDescent="0.2">
      <c r="E3614" s="65"/>
    </row>
    <row r="3615" spans="5:5" x14ac:dyDescent="0.2">
      <c r="E3615" s="65"/>
    </row>
    <row r="3616" spans="5:5" x14ac:dyDescent="0.2">
      <c r="E3616" s="65"/>
    </row>
    <row r="3617" spans="5:5" x14ac:dyDescent="0.2">
      <c r="E3617" s="65"/>
    </row>
    <row r="3618" spans="5:5" x14ac:dyDescent="0.2">
      <c r="E3618" s="65"/>
    </row>
    <row r="3619" spans="5:5" x14ac:dyDescent="0.2">
      <c r="E3619" s="65"/>
    </row>
    <row r="3620" spans="5:5" x14ac:dyDescent="0.2">
      <c r="E3620" s="65"/>
    </row>
    <row r="3621" spans="5:5" x14ac:dyDescent="0.2">
      <c r="E3621" s="65"/>
    </row>
    <row r="3622" spans="5:5" x14ac:dyDescent="0.2">
      <c r="E3622" s="65"/>
    </row>
    <row r="3623" spans="5:5" x14ac:dyDescent="0.2">
      <c r="E3623" s="65"/>
    </row>
    <row r="3624" spans="5:5" x14ac:dyDescent="0.2">
      <c r="E3624" s="65"/>
    </row>
    <row r="3625" spans="5:5" x14ac:dyDescent="0.2">
      <c r="E3625" s="65"/>
    </row>
    <row r="3626" spans="5:5" x14ac:dyDescent="0.2">
      <c r="E3626" s="65"/>
    </row>
    <row r="3627" spans="5:5" x14ac:dyDescent="0.2">
      <c r="E3627" s="65"/>
    </row>
    <row r="3628" spans="5:5" x14ac:dyDescent="0.2">
      <c r="E3628" s="65"/>
    </row>
    <row r="3629" spans="5:5" x14ac:dyDescent="0.2">
      <c r="E3629" s="65"/>
    </row>
    <row r="3630" spans="5:5" x14ac:dyDescent="0.2">
      <c r="E3630" s="65"/>
    </row>
    <row r="3631" spans="5:5" x14ac:dyDescent="0.2">
      <c r="E3631" s="65"/>
    </row>
    <row r="3632" spans="5:5" x14ac:dyDescent="0.2">
      <c r="E3632" s="65"/>
    </row>
    <row r="3633" spans="5:5" x14ac:dyDescent="0.2">
      <c r="E3633" s="65"/>
    </row>
    <row r="3634" spans="5:5" x14ac:dyDescent="0.2">
      <c r="E3634" s="65"/>
    </row>
    <row r="3635" spans="5:5" x14ac:dyDescent="0.2">
      <c r="E3635" s="65"/>
    </row>
    <row r="3636" spans="5:5" x14ac:dyDescent="0.2">
      <c r="E3636" s="65"/>
    </row>
    <row r="3637" spans="5:5" x14ac:dyDescent="0.2">
      <c r="E3637" s="65"/>
    </row>
    <row r="3638" spans="5:5" x14ac:dyDescent="0.2">
      <c r="E3638" s="65"/>
    </row>
    <row r="3639" spans="5:5" x14ac:dyDescent="0.2">
      <c r="E3639" s="65"/>
    </row>
    <row r="3640" spans="5:5" x14ac:dyDescent="0.2">
      <c r="E3640" s="65"/>
    </row>
    <row r="3641" spans="5:5" x14ac:dyDescent="0.2">
      <c r="E3641" s="65"/>
    </row>
    <row r="3642" spans="5:5" x14ac:dyDescent="0.2">
      <c r="E3642" s="65"/>
    </row>
    <row r="3643" spans="5:5" x14ac:dyDescent="0.2">
      <c r="E3643" s="65"/>
    </row>
    <row r="3644" spans="5:5" x14ac:dyDescent="0.2">
      <c r="E3644" s="65"/>
    </row>
    <row r="3645" spans="5:5" x14ac:dyDescent="0.2">
      <c r="E3645" s="65"/>
    </row>
    <row r="3646" spans="5:5" x14ac:dyDescent="0.2">
      <c r="E3646" s="65"/>
    </row>
    <row r="3647" spans="5:5" x14ac:dyDescent="0.2">
      <c r="E3647" s="65"/>
    </row>
    <row r="3648" spans="5:5" x14ac:dyDescent="0.2">
      <c r="E3648" s="65"/>
    </row>
    <row r="3649" spans="5:5" x14ac:dyDescent="0.2">
      <c r="E3649" s="65"/>
    </row>
    <row r="3650" spans="5:5" x14ac:dyDescent="0.2">
      <c r="E3650" s="65"/>
    </row>
    <row r="3651" spans="5:5" x14ac:dyDescent="0.2">
      <c r="E3651" s="65"/>
    </row>
    <row r="3652" spans="5:5" x14ac:dyDescent="0.2">
      <c r="E3652" s="65"/>
    </row>
    <row r="3653" spans="5:5" x14ac:dyDescent="0.2">
      <c r="E3653" s="65"/>
    </row>
    <row r="3654" spans="5:5" x14ac:dyDescent="0.2">
      <c r="E3654" s="65"/>
    </row>
    <row r="3655" spans="5:5" x14ac:dyDescent="0.2">
      <c r="E3655" s="65"/>
    </row>
    <row r="3656" spans="5:5" x14ac:dyDescent="0.2">
      <c r="E3656" s="65"/>
    </row>
    <row r="3657" spans="5:5" x14ac:dyDescent="0.2">
      <c r="E3657" s="65"/>
    </row>
    <row r="3658" spans="5:5" x14ac:dyDescent="0.2">
      <c r="E3658" s="65"/>
    </row>
    <row r="3659" spans="5:5" x14ac:dyDescent="0.2">
      <c r="E3659" s="65"/>
    </row>
    <row r="3660" spans="5:5" x14ac:dyDescent="0.2">
      <c r="E3660" s="65"/>
    </row>
    <row r="3661" spans="5:5" x14ac:dyDescent="0.2">
      <c r="E3661" s="65"/>
    </row>
    <row r="3662" spans="5:5" x14ac:dyDescent="0.2">
      <c r="E3662" s="65"/>
    </row>
    <row r="3663" spans="5:5" x14ac:dyDescent="0.2">
      <c r="E3663" s="65"/>
    </row>
    <row r="3664" spans="5:5" x14ac:dyDescent="0.2">
      <c r="E3664" s="65"/>
    </row>
    <row r="3665" spans="5:5" x14ac:dyDescent="0.2">
      <c r="E3665" s="65"/>
    </row>
    <row r="3666" spans="5:5" x14ac:dyDescent="0.2">
      <c r="E3666" s="65"/>
    </row>
    <row r="3667" spans="5:5" x14ac:dyDescent="0.2">
      <c r="E3667" s="65"/>
    </row>
    <row r="3668" spans="5:5" x14ac:dyDescent="0.2">
      <c r="E3668" s="65"/>
    </row>
    <row r="3669" spans="5:5" x14ac:dyDescent="0.2">
      <c r="E3669" s="65"/>
    </row>
    <row r="3670" spans="5:5" x14ac:dyDescent="0.2">
      <c r="E3670" s="65"/>
    </row>
    <row r="3671" spans="5:5" x14ac:dyDescent="0.2">
      <c r="E3671" s="65"/>
    </row>
    <row r="3672" spans="5:5" x14ac:dyDescent="0.2">
      <c r="E3672" s="65"/>
    </row>
    <row r="3673" spans="5:5" x14ac:dyDescent="0.2">
      <c r="E3673" s="65"/>
    </row>
    <row r="3674" spans="5:5" x14ac:dyDescent="0.2">
      <c r="E3674" s="65"/>
    </row>
    <row r="3675" spans="5:5" x14ac:dyDescent="0.2">
      <c r="E3675" s="65"/>
    </row>
    <row r="3676" spans="5:5" x14ac:dyDescent="0.2">
      <c r="E3676" s="65"/>
    </row>
    <row r="3677" spans="5:5" x14ac:dyDescent="0.2">
      <c r="E3677" s="65"/>
    </row>
    <row r="3678" spans="5:5" x14ac:dyDescent="0.2">
      <c r="E3678" s="65"/>
    </row>
    <row r="3679" spans="5:5" x14ac:dyDescent="0.2">
      <c r="E3679" s="65"/>
    </row>
    <row r="3680" spans="5:5" x14ac:dyDescent="0.2">
      <c r="E3680" s="65"/>
    </row>
    <row r="3681" spans="5:5" x14ac:dyDescent="0.2">
      <c r="E3681" s="65"/>
    </row>
    <row r="3682" spans="5:5" x14ac:dyDescent="0.2">
      <c r="E3682" s="65"/>
    </row>
    <row r="3683" spans="5:5" x14ac:dyDescent="0.2">
      <c r="E3683" s="65"/>
    </row>
    <row r="3684" spans="5:5" x14ac:dyDescent="0.2">
      <c r="E3684" s="65"/>
    </row>
    <row r="3685" spans="5:5" x14ac:dyDescent="0.2">
      <c r="E3685" s="65"/>
    </row>
    <row r="3686" spans="5:5" x14ac:dyDescent="0.2">
      <c r="E3686" s="65"/>
    </row>
    <row r="3687" spans="5:5" x14ac:dyDescent="0.2">
      <c r="E3687" s="65"/>
    </row>
    <row r="3688" spans="5:5" x14ac:dyDescent="0.2">
      <c r="E3688" s="65"/>
    </row>
    <row r="3689" spans="5:5" x14ac:dyDescent="0.2">
      <c r="E3689" s="65"/>
    </row>
    <row r="3690" spans="5:5" x14ac:dyDescent="0.2">
      <c r="E3690" s="65"/>
    </row>
    <row r="3691" spans="5:5" x14ac:dyDescent="0.2">
      <c r="E3691" s="65"/>
    </row>
    <row r="3692" spans="5:5" x14ac:dyDescent="0.2">
      <c r="E3692" s="65"/>
    </row>
    <row r="3693" spans="5:5" x14ac:dyDescent="0.2">
      <c r="E3693" s="65"/>
    </row>
    <row r="3694" spans="5:5" x14ac:dyDescent="0.2">
      <c r="E3694" s="65"/>
    </row>
    <row r="3695" spans="5:5" x14ac:dyDescent="0.2">
      <c r="E3695" s="65"/>
    </row>
    <row r="3696" spans="5:5" x14ac:dyDescent="0.2">
      <c r="E3696" s="65"/>
    </row>
    <row r="3697" spans="5:5" x14ac:dyDescent="0.2">
      <c r="E3697" s="65"/>
    </row>
    <row r="3698" spans="5:5" x14ac:dyDescent="0.2">
      <c r="E3698" s="65"/>
    </row>
    <row r="3699" spans="5:5" x14ac:dyDescent="0.2">
      <c r="E3699" s="65"/>
    </row>
    <row r="3700" spans="5:5" x14ac:dyDescent="0.2">
      <c r="E3700" s="65"/>
    </row>
    <row r="3701" spans="5:5" x14ac:dyDescent="0.2">
      <c r="E3701" s="65"/>
    </row>
    <row r="3702" spans="5:5" x14ac:dyDescent="0.2">
      <c r="E3702" s="65"/>
    </row>
    <row r="3703" spans="5:5" x14ac:dyDescent="0.2">
      <c r="E3703" s="65"/>
    </row>
    <row r="3704" spans="5:5" x14ac:dyDescent="0.2">
      <c r="E3704" s="65"/>
    </row>
    <row r="3705" spans="5:5" x14ac:dyDescent="0.2">
      <c r="E3705" s="65"/>
    </row>
    <row r="3706" spans="5:5" x14ac:dyDescent="0.2">
      <c r="E3706" s="65"/>
    </row>
    <row r="3707" spans="5:5" x14ac:dyDescent="0.2">
      <c r="E3707" s="65"/>
    </row>
    <row r="3708" spans="5:5" x14ac:dyDescent="0.2">
      <c r="E3708" s="65"/>
    </row>
    <row r="3709" spans="5:5" x14ac:dyDescent="0.2">
      <c r="E3709" s="65"/>
    </row>
    <row r="3710" spans="5:5" x14ac:dyDescent="0.2">
      <c r="E3710" s="65"/>
    </row>
    <row r="3711" spans="5:5" x14ac:dyDescent="0.2">
      <c r="E3711" s="65"/>
    </row>
    <row r="3712" spans="5:5" x14ac:dyDescent="0.2">
      <c r="E3712" s="65"/>
    </row>
    <row r="3713" spans="5:5" x14ac:dyDescent="0.2">
      <c r="E3713" s="65"/>
    </row>
    <row r="3714" spans="5:5" x14ac:dyDescent="0.2">
      <c r="E3714" s="65"/>
    </row>
    <row r="3715" spans="5:5" x14ac:dyDescent="0.2">
      <c r="E3715" s="65"/>
    </row>
    <row r="3716" spans="5:5" x14ac:dyDescent="0.2">
      <c r="E3716" s="65"/>
    </row>
    <row r="3717" spans="5:5" x14ac:dyDescent="0.2">
      <c r="E3717" s="65"/>
    </row>
    <row r="3718" spans="5:5" x14ac:dyDescent="0.2">
      <c r="E3718" s="65"/>
    </row>
    <row r="3719" spans="5:5" x14ac:dyDescent="0.2">
      <c r="E3719" s="65"/>
    </row>
    <row r="3720" spans="5:5" x14ac:dyDescent="0.2">
      <c r="E3720" s="65"/>
    </row>
    <row r="3721" spans="5:5" x14ac:dyDescent="0.2">
      <c r="E3721" s="65"/>
    </row>
    <row r="3722" spans="5:5" x14ac:dyDescent="0.2">
      <c r="E3722" s="65"/>
    </row>
    <row r="3723" spans="5:5" x14ac:dyDescent="0.2">
      <c r="E3723" s="65"/>
    </row>
    <row r="3724" spans="5:5" x14ac:dyDescent="0.2">
      <c r="E3724" s="65"/>
    </row>
    <row r="3725" spans="5:5" x14ac:dyDescent="0.2">
      <c r="E3725" s="65"/>
    </row>
    <row r="3726" spans="5:5" x14ac:dyDescent="0.2">
      <c r="E3726" s="65"/>
    </row>
    <row r="3727" spans="5:5" x14ac:dyDescent="0.2">
      <c r="E3727" s="65"/>
    </row>
    <row r="3728" spans="5:5" x14ac:dyDescent="0.2">
      <c r="E3728" s="65"/>
    </row>
    <row r="3729" spans="5:5" x14ac:dyDescent="0.2">
      <c r="E3729" s="65"/>
    </row>
    <row r="3730" spans="5:5" x14ac:dyDescent="0.2">
      <c r="E3730" s="65"/>
    </row>
    <row r="3731" spans="5:5" x14ac:dyDescent="0.2">
      <c r="E3731" s="65"/>
    </row>
    <row r="3732" spans="5:5" x14ac:dyDescent="0.2">
      <c r="E3732" s="65"/>
    </row>
    <row r="3733" spans="5:5" x14ac:dyDescent="0.2">
      <c r="E3733" s="65"/>
    </row>
    <row r="3734" spans="5:5" x14ac:dyDescent="0.2">
      <c r="E3734" s="65"/>
    </row>
    <row r="3735" spans="5:5" x14ac:dyDescent="0.2">
      <c r="E3735" s="65"/>
    </row>
    <row r="3736" spans="5:5" x14ac:dyDescent="0.2">
      <c r="E3736" s="65"/>
    </row>
    <row r="3737" spans="5:5" x14ac:dyDescent="0.2">
      <c r="E3737" s="65"/>
    </row>
    <row r="3738" spans="5:5" x14ac:dyDescent="0.2">
      <c r="E3738" s="65"/>
    </row>
    <row r="3739" spans="5:5" x14ac:dyDescent="0.2">
      <c r="E3739" s="65"/>
    </row>
    <row r="3740" spans="5:5" x14ac:dyDescent="0.2">
      <c r="E3740" s="65"/>
    </row>
    <row r="3741" spans="5:5" x14ac:dyDescent="0.2">
      <c r="E3741" s="65"/>
    </row>
    <row r="3742" spans="5:5" x14ac:dyDescent="0.2">
      <c r="E3742" s="65"/>
    </row>
    <row r="3743" spans="5:5" x14ac:dyDescent="0.2">
      <c r="E3743" s="65"/>
    </row>
    <row r="3744" spans="5:5" x14ac:dyDescent="0.2">
      <c r="E3744" s="65"/>
    </row>
    <row r="3745" spans="5:5" x14ac:dyDescent="0.2">
      <c r="E3745" s="65"/>
    </row>
    <row r="3746" spans="5:5" x14ac:dyDescent="0.2">
      <c r="E3746" s="65"/>
    </row>
    <row r="3747" spans="5:5" x14ac:dyDescent="0.2">
      <c r="E3747" s="65"/>
    </row>
    <row r="3748" spans="5:5" x14ac:dyDescent="0.2">
      <c r="E3748" s="65"/>
    </row>
    <row r="3749" spans="5:5" x14ac:dyDescent="0.2">
      <c r="E3749" s="65"/>
    </row>
    <row r="3750" spans="5:5" x14ac:dyDescent="0.2">
      <c r="E3750" s="65"/>
    </row>
    <row r="3751" spans="5:5" x14ac:dyDescent="0.2">
      <c r="E3751" s="65"/>
    </row>
    <row r="3752" spans="5:5" x14ac:dyDescent="0.2">
      <c r="E3752" s="65"/>
    </row>
    <row r="3753" spans="5:5" x14ac:dyDescent="0.2">
      <c r="E3753" s="65"/>
    </row>
    <row r="3754" spans="5:5" x14ac:dyDescent="0.2">
      <c r="E3754" s="65"/>
    </row>
    <row r="3755" spans="5:5" x14ac:dyDescent="0.2">
      <c r="E3755" s="65"/>
    </row>
    <row r="3756" spans="5:5" x14ac:dyDescent="0.2">
      <c r="E3756" s="65"/>
    </row>
    <row r="3757" spans="5:5" x14ac:dyDescent="0.2">
      <c r="E3757" s="65"/>
    </row>
    <row r="3758" spans="5:5" x14ac:dyDescent="0.2">
      <c r="E3758" s="65"/>
    </row>
    <row r="3759" spans="5:5" x14ac:dyDescent="0.2">
      <c r="E3759" s="65"/>
    </row>
    <row r="3760" spans="5:5" x14ac:dyDescent="0.2">
      <c r="E3760" s="65"/>
    </row>
    <row r="3761" spans="5:5" x14ac:dyDescent="0.2">
      <c r="E3761" s="65"/>
    </row>
    <row r="3762" spans="5:5" x14ac:dyDescent="0.2">
      <c r="E3762" s="65"/>
    </row>
    <row r="3763" spans="5:5" x14ac:dyDescent="0.2">
      <c r="E3763" s="65"/>
    </row>
    <row r="3764" spans="5:5" x14ac:dyDescent="0.2">
      <c r="E3764" s="65"/>
    </row>
    <row r="3765" spans="5:5" x14ac:dyDescent="0.2">
      <c r="E3765" s="65"/>
    </row>
    <row r="3766" spans="5:5" x14ac:dyDescent="0.2">
      <c r="E3766" s="65"/>
    </row>
    <row r="3767" spans="5:5" x14ac:dyDescent="0.2">
      <c r="E3767" s="65"/>
    </row>
    <row r="3768" spans="5:5" x14ac:dyDescent="0.2">
      <c r="E3768" s="65"/>
    </row>
    <row r="3769" spans="5:5" x14ac:dyDescent="0.2">
      <c r="E3769" s="65"/>
    </row>
    <row r="3770" spans="5:5" x14ac:dyDescent="0.2">
      <c r="E3770" s="65"/>
    </row>
    <row r="3771" spans="5:5" x14ac:dyDescent="0.2">
      <c r="E3771" s="65"/>
    </row>
    <row r="3772" spans="5:5" x14ac:dyDescent="0.2">
      <c r="E3772" s="65"/>
    </row>
    <row r="3773" spans="5:5" x14ac:dyDescent="0.2">
      <c r="E3773" s="65"/>
    </row>
    <row r="3774" spans="5:5" x14ac:dyDescent="0.2">
      <c r="E3774" s="65"/>
    </row>
    <row r="3775" spans="5:5" x14ac:dyDescent="0.2">
      <c r="E3775" s="65"/>
    </row>
    <row r="3776" spans="5:5" x14ac:dyDescent="0.2">
      <c r="E3776" s="65"/>
    </row>
    <row r="3777" spans="5:5" x14ac:dyDescent="0.2">
      <c r="E3777" s="65"/>
    </row>
    <row r="3778" spans="5:5" x14ac:dyDescent="0.2">
      <c r="E3778" s="65"/>
    </row>
    <row r="3779" spans="5:5" x14ac:dyDescent="0.2">
      <c r="E3779" s="65"/>
    </row>
    <row r="3780" spans="5:5" x14ac:dyDescent="0.2">
      <c r="E3780" s="65"/>
    </row>
    <row r="3781" spans="5:5" x14ac:dyDescent="0.2">
      <c r="E3781" s="65"/>
    </row>
    <row r="3782" spans="5:5" x14ac:dyDescent="0.2">
      <c r="E3782" s="65"/>
    </row>
    <row r="3783" spans="5:5" x14ac:dyDescent="0.2">
      <c r="E3783" s="65"/>
    </row>
    <row r="3784" spans="5:5" x14ac:dyDescent="0.2">
      <c r="E3784" s="65"/>
    </row>
    <row r="3785" spans="5:5" x14ac:dyDescent="0.2">
      <c r="E3785" s="65"/>
    </row>
    <row r="3786" spans="5:5" x14ac:dyDescent="0.2">
      <c r="E3786" s="65"/>
    </row>
    <row r="3787" spans="5:5" x14ac:dyDescent="0.2">
      <c r="E3787" s="65"/>
    </row>
    <row r="3788" spans="5:5" x14ac:dyDescent="0.2">
      <c r="E3788" s="65"/>
    </row>
    <row r="3789" spans="5:5" x14ac:dyDescent="0.2">
      <c r="E3789" s="65"/>
    </row>
    <row r="3790" spans="5:5" x14ac:dyDescent="0.2">
      <c r="E3790" s="65"/>
    </row>
    <row r="3791" spans="5:5" x14ac:dyDescent="0.2">
      <c r="E3791" s="65"/>
    </row>
    <row r="3792" spans="5:5" x14ac:dyDescent="0.2">
      <c r="E3792" s="65"/>
    </row>
    <row r="3793" spans="5:5" x14ac:dyDescent="0.2">
      <c r="E3793" s="65"/>
    </row>
    <row r="3794" spans="5:5" x14ac:dyDescent="0.2">
      <c r="E3794" s="65"/>
    </row>
    <row r="3795" spans="5:5" x14ac:dyDescent="0.2">
      <c r="E3795" s="65"/>
    </row>
    <row r="3796" spans="5:5" x14ac:dyDescent="0.2">
      <c r="E3796" s="65"/>
    </row>
    <row r="3797" spans="5:5" x14ac:dyDescent="0.2">
      <c r="E3797" s="65"/>
    </row>
    <row r="3798" spans="5:5" x14ac:dyDescent="0.2">
      <c r="E3798" s="65"/>
    </row>
    <row r="3799" spans="5:5" x14ac:dyDescent="0.2">
      <c r="E3799" s="65"/>
    </row>
    <row r="3800" spans="5:5" x14ac:dyDescent="0.2">
      <c r="E3800" s="65"/>
    </row>
    <row r="3801" spans="5:5" x14ac:dyDescent="0.2">
      <c r="E3801" s="65"/>
    </row>
    <row r="3802" spans="5:5" x14ac:dyDescent="0.2">
      <c r="E3802" s="65"/>
    </row>
    <row r="3803" spans="5:5" x14ac:dyDescent="0.2">
      <c r="E3803" s="65"/>
    </row>
    <row r="3804" spans="5:5" x14ac:dyDescent="0.2">
      <c r="E3804" s="65"/>
    </row>
    <row r="3805" spans="5:5" x14ac:dyDescent="0.2">
      <c r="E3805" s="65"/>
    </row>
    <row r="3806" spans="5:5" x14ac:dyDescent="0.2">
      <c r="E3806" s="65"/>
    </row>
    <row r="3807" spans="5:5" x14ac:dyDescent="0.2">
      <c r="E3807" s="65"/>
    </row>
    <row r="3808" spans="5:5" x14ac:dyDescent="0.2">
      <c r="E3808" s="65"/>
    </row>
    <row r="3809" spans="5:5" x14ac:dyDescent="0.2">
      <c r="E3809" s="65"/>
    </row>
    <row r="3810" spans="5:5" x14ac:dyDescent="0.2">
      <c r="E3810" s="65"/>
    </row>
    <row r="3811" spans="5:5" x14ac:dyDescent="0.2">
      <c r="E3811" s="65"/>
    </row>
    <row r="3812" spans="5:5" x14ac:dyDescent="0.2">
      <c r="E3812" s="65"/>
    </row>
    <row r="3813" spans="5:5" x14ac:dyDescent="0.2">
      <c r="E3813" s="65"/>
    </row>
    <row r="3814" spans="5:5" x14ac:dyDescent="0.2">
      <c r="E3814" s="65"/>
    </row>
    <row r="3815" spans="5:5" x14ac:dyDescent="0.2">
      <c r="E3815" s="65"/>
    </row>
    <row r="3816" spans="5:5" x14ac:dyDescent="0.2">
      <c r="E3816" s="65"/>
    </row>
    <row r="3817" spans="5:5" x14ac:dyDescent="0.2">
      <c r="E3817" s="65"/>
    </row>
    <row r="3818" spans="5:5" x14ac:dyDescent="0.2">
      <c r="E3818" s="65"/>
    </row>
    <row r="3819" spans="5:5" x14ac:dyDescent="0.2">
      <c r="E3819" s="65"/>
    </row>
    <row r="3820" spans="5:5" x14ac:dyDescent="0.2">
      <c r="E3820" s="65"/>
    </row>
    <row r="3821" spans="5:5" x14ac:dyDescent="0.2">
      <c r="E3821" s="65"/>
    </row>
    <row r="3822" spans="5:5" x14ac:dyDescent="0.2">
      <c r="E3822" s="65"/>
    </row>
    <row r="3823" spans="5:5" x14ac:dyDescent="0.2">
      <c r="E3823" s="65"/>
    </row>
    <row r="3824" spans="5:5" x14ac:dyDescent="0.2">
      <c r="E3824" s="65"/>
    </row>
    <row r="3825" spans="5:5" x14ac:dyDescent="0.2">
      <c r="E3825" s="65"/>
    </row>
    <row r="3826" spans="5:5" x14ac:dyDescent="0.2">
      <c r="E3826" s="65"/>
    </row>
    <row r="3827" spans="5:5" x14ac:dyDescent="0.2">
      <c r="E3827" s="65"/>
    </row>
    <row r="3828" spans="5:5" x14ac:dyDescent="0.2">
      <c r="E3828" s="65"/>
    </row>
    <row r="3829" spans="5:5" x14ac:dyDescent="0.2">
      <c r="E3829" s="65"/>
    </row>
    <row r="3830" spans="5:5" x14ac:dyDescent="0.2">
      <c r="E3830" s="65"/>
    </row>
    <row r="3831" spans="5:5" x14ac:dyDescent="0.2">
      <c r="E3831" s="65"/>
    </row>
    <row r="3832" spans="5:5" x14ac:dyDescent="0.2">
      <c r="E3832" s="65"/>
    </row>
    <row r="3833" spans="5:5" x14ac:dyDescent="0.2">
      <c r="E3833" s="65"/>
    </row>
    <row r="3834" spans="5:5" x14ac:dyDescent="0.2">
      <c r="E3834" s="65"/>
    </row>
    <row r="3835" spans="5:5" x14ac:dyDescent="0.2">
      <c r="E3835" s="65"/>
    </row>
    <row r="3836" spans="5:5" x14ac:dyDescent="0.2">
      <c r="E3836" s="65"/>
    </row>
    <row r="3837" spans="5:5" x14ac:dyDescent="0.2">
      <c r="E3837" s="65"/>
    </row>
    <row r="3838" spans="5:5" x14ac:dyDescent="0.2">
      <c r="E3838" s="65"/>
    </row>
    <row r="3839" spans="5:5" x14ac:dyDescent="0.2">
      <c r="E3839" s="65"/>
    </row>
    <row r="3840" spans="5:5" x14ac:dyDescent="0.2">
      <c r="E3840" s="65"/>
    </row>
    <row r="3841" spans="5:5" x14ac:dyDescent="0.2">
      <c r="E3841" s="65"/>
    </row>
    <row r="3842" spans="5:5" x14ac:dyDescent="0.2">
      <c r="E3842" s="65"/>
    </row>
    <row r="3843" spans="5:5" x14ac:dyDescent="0.2">
      <c r="E3843" s="65"/>
    </row>
    <row r="3844" spans="5:5" x14ac:dyDescent="0.2">
      <c r="E3844" s="65"/>
    </row>
    <row r="3845" spans="5:5" x14ac:dyDescent="0.2">
      <c r="E3845" s="65"/>
    </row>
    <row r="3846" spans="5:5" x14ac:dyDescent="0.2">
      <c r="E3846" s="65"/>
    </row>
    <row r="3847" spans="5:5" x14ac:dyDescent="0.2">
      <c r="E3847" s="65"/>
    </row>
    <row r="3848" spans="5:5" x14ac:dyDescent="0.2">
      <c r="E3848" s="65"/>
    </row>
    <row r="3849" spans="5:5" x14ac:dyDescent="0.2">
      <c r="E3849" s="65"/>
    </row>
    <row r="3850" spans="5:5" x14ac:dyDescent="0.2">
      <c r="E3850" s="65"/>
    </row>
    <row r="3851" spans="5:5" x14ac:dyDescent="0.2">
      <c r="E3851" s="65"/>
    </row>
    <row r="3852" spans="5:5" x14ac:dyDescent="0.2">
      <c r="E3852" s="65"/>
    </row>
    <row r="3853" spans="5:5" x14ac:dyDescent="0.2">
      <c r="E3853" s="65"/>
    </row>
    <row r="3854" spans="5:5" x14ac:dyDescent="0.2">
      <c r="E3854" s="65"/>
    </row>
    <row r="3855" spans="5:5" x14ac:dyDescent="0.2">
      <c r="E3855" s="65"/>
    </row>
    <row r="3856" spans="5:5" x14ac:dyDescent="0.2">
      <c r="E3856" s="65"/>
    </row>
    <row r="3857" spans="5:5" x14ac:dyDescent="0.2">
      <c r="E3857" s="65"/>
    </row>
    <row r="3858" spans="5:5" x14ac:dyDescent="0.2">
      <c r="E3858" s="65"/>
    </row>
    <row r="3859" spans="5:5" x14ac:dyDescent="0.2">
      <c r="E3859" s="65"/>
    </row>
    <row r="3860" spans="5:5" x14ac:dyDescent="0.2">
      <c r="E3860" s="65"/>
    </row>
    <row r="3861" spans="5:5" x14ac:dyDescent="0.2">
      <c r="E3861" s="65"/>
    </row>
    <row r="3862" spans="5:5" x14ac:dyDescent="0.2">
      <c r="E3862" s="65"/>
    </row>
    <row r="3863" spans="5:5" x14ac:dyDescent="0.2">
      <c r="E3863" s="65"/>
    </row>
    <row r="3864" spans="5:5" x14ac:dyDescent="0.2">
      <c r="E3864" s="65"/>
    </row>
    <row r="3865" spans="5:5" x14ac:dyDescent="0.2">
      <c r="E3865" s="65"/>
    </row>
    <row r="3866" spans="5:5" x14ac:dyDescent="0.2">
      <c r="E3866" s="65"/>
    </row>
    <row r="3867" spans="5:5" x14ac:dyDescent="0.2">
      <c r="E3867" s="65"/>
    </row>
    <row r="3868" spans="5:5" x14ac:dyDescent="0.2">
      <c r="E3868" s="65"/>
    </row>
    <row r="3869" spans="5:5" x14ac:dyDescent="0.2">
      <c r="E3869" s="65"/>
    </row>
    <row r="3870" spans="5:5" x14ac:dyDescent="0.2">
      <c r="E3870" s="65"/>
    </row>
    <row r="3871" spans="5:5" x14ac:dyDescent="0.2">
      <c r="E3871" s="65"/>
    </row>
    <row r="3872" spans="5:5" x14ac:dyDescent="0.2">
      <c r="E3872" s="65"/>
    </row>
    <row r="3873" spans="5:5" x14ac:dyDescent="0.2">
      <c r="E3873" s="65"/>
    </row>
    <row r="3874" spans="5:5" x14ac:dyDescent="0.2">
      <c r="E3874" s="65"/>
    </row>
    <row r="3875" spans="5:5" x14ac:dyDescent="0.2">
      <c r="E3875" s="65"/>
    </row>
    <row r="3876" spans="5:5" x14ac:dyDescent="0.2">
      <c r="E3876" s="65"/>
    </row>
    <row r="3877" spans="5:5" x14ac:dyDescent="0.2">
      <c r="E3877" s="65"/>
    </row>
    <row r="3878" spans="5:5" x14ac:dyDescent="0.2">
      <c r="E3878" s="65"/>
    </row>
    <row r="3879" spans="5:5" x14ac:dyDescent="0.2">
      <c r="E3879" s="65"/>
    </row>
    <row r="3880" spans="5:5" x14ac:dyDescent="0.2">
      <c r="E3880" s="65"/>
    </row>
    <row r="3881" spans="5:5" x14ac:dyDescent="0.2">
      <c r="E3881" s="65"/>
    </row>
    <row r="3882" spans="5:5" x14ac:dyDescent="0.2">
      <c r="E3882" s="65"/>
    </row>
    <row r="3883" spans="5:5" x14ac:dyDescent="0.2">
      <c r="E3883" s="65"/>
    </row>
    <row r="3884" spans="5:5" x14ac:dyDescent="0.2">
      <c r="E3884" s="65"/>
    </row>
    <row r="3885" spans="5:5" x14ac:dyDescent="0.2">
      <c r="E3885" s="65"/>
    </row>
    <row r="3886" spans="5:5" x14ac:dyDescent="0.2">
      <c r="E3886" s="65"/>
    </row>
    <row r="3887" spans="5:5" x14ac:dyDescent="0.2">
      <c r="E3887" s="65"/>
    </row>
    <row r="3888" spans="5:5" x14ac:dyDescent="0.2">
      <c r="E3888" s="65"/>
    </row>
    <row r="3889" spans="5:5" x14ac:dyDescent="0.2">
      <c r="E3889" s="65"/>
    </row>
    <row r="3890" spans="5:5" x14ac:dyDescent="0.2">
      <c r="E3890" s="65"/>
    </row>
    <row r="3891" spans="5:5" x14ac:dyDescent="0.2">
      <c r="E3891" s="65"/>
    </row>
    <row r="3892" spans="5:5" x14ac:dyDescent="0.2">
      <c r="E3892" s="65"/>
    </row>
    <row r="3893" spans="5:5" x14ac:dyDescent="0.2">
      <c r="E3893" s="65"/>
    </row>
    <row r="3894" spans="5:5" x14ac:dyDescent="0.2">
      <c r="E3894" s="65"/>
    </row>
    <row r="3895" spans="5:5" x14ac:dyDescent="0.2">
      <c r="E3895" s="65"/>
    </row>
    <row r="3896" spans="5:5" x14ac:dyDescent="0.2">
      <c r="E3896" s="65"/>
    </row>
    <row r="3897" spans="5:5" x14ac:dyDescent="0.2">
      <c r="E3897" s="65"/>
    </row>
    <row r="3898" spans="5:5" x14ac:dyDescent="0.2">
      <c r="E3898" s="65"/>
    </row>
    <row r="3899" spans="5:5" x14ac:dyDescent="0.2">
      <c r="E3899" s="65"/>
    </row>
    <row r="3900" spans="5:5" x14ac:dyDescent="0.2">
      <c r="E3900" s="65"/>
    </row>
    <row r="3901" spans="5:5" x14ac:dyDescent="0.2">
      <c r="E3901" s="65"/>
    </row>
    <row r="3902" spans="5:5" x14ac:dyDescent="0.2">
      <c r="E3902" s="65"/>
    </row>
    <row r="3903" spans="5:5" x14ac:dyDescent="0.2">
      <c r="E3903" s="65"/>
    </row>
    <row r="3904" spans="5:5" x14ac:dyDescent="0.2">
      <c r="E3904" s="65"/>
    </row>
    <row r="3905" spans="5:5" x14ac:dyDescent="0.2">
      <c r="E3905" s="65"/>
    </row>
    <row r="3906" spans="5:5" x14ac:dyDescent="0.2">
      <c r="E3906" s="65"/>
    </row>
    <row r="3907" spans="5:5" x14ac:dyDescent="0.2">
      <c r="E3907" s="65"/>
    </row>
    <row r="3908" spans="5:5" x14ac:dyDescent="0.2">
      <c r="E3908" s="65"/>
    </row>
    <row r="3909" spans="5:5" x14ac:dyDescent="0.2">
      <c r="E3909" s="65"/>
    </row>
    <row r="3910" spans="5:5" x14ac:dyDescent="0.2">
      <c r="E3910" s="65"/>
    </row>
    <row r="3911" spans="5:5" x14ac:dyDescent="0.2">
      <c r="E3911" s="65"/>
    </row>
    <row r="3912" spans="5:5" x14ac:dyDescent="0.2">
      <c r="E3912" s="65"/>
    </row>
    <row r="3913" spans="5:5" x14ac:dyDescent="0.2">
      <c r="E3913" s="65"/>
    </row>
    <row r="3914" spans="5:5" x14ac:dyDescent="0.2">
      <c r="E3914" s="65"/>
    </row>
    <row r="3915" spans="5:5" x14ac:dyDescent="0.2">
      <c r="E3915" s="65"/>
    </row>
    <row r="3916" spans="5:5" x14ac:dyDescent="0.2">
      <c r="E3916" s="65"/>
    </row>
    <row r="3917" spans="5:5" x14ac:dyDescent="0.2">
      <c r="E3917" s="65"/>
    </row>
    <row r="3918" spans="5:5" x14ac:dyDescent="0.2">
      <c r="E3918" s="65"/>
    </row>
    <row r="3919" spans="5:5" x14ac:dyDescent="0.2">
      <c r="E3919" s="65"/>
    </row>
    <row r="3920" spans="5:5" x14ac:dyDescent="0.2">
      <c r="E3920" s="65"/>
    </row>
    <row r="3921" spans="5:5" x14ac:dyDescent="0.2">
      <c r="E3921" s="65"/>
    </row>
    <row r="3922" spans="5:5" x14ac:dyDescent="0.2">
      <c r="E3922" s="65"/>
    </row>
    <row r="3923" spans="5:5" x14ac:dyDescent="0.2">
      <c r="E3923" s="65"/>
    </row>
    <row r="3924" spans="5:5" x14ac:dyDescent="0.2">
      <c r="E3924" s="65"/>
    </row>
    <row r="3925" spans="5:5" x14ac:dyDescent="0.2">
      <c r="E3925" s="65"/>
    </row>
    <row r="3926" spans="5:5" x14ac:dyDescent="0.2">
      <c r="E3926" s="65"/>
    </row>
    <row r="3927" spans="5:5" x14ac:dyDescent="0.2">
      <c r="E3927" s="65"/>
    </row>
    <row r="3928" spans="5:5" x14ac:dyDescent="0.2">
      <c r="E3928" s="65"/>
    </row>
    <row r="3929" spans="5:5" x14ac:dyDescent="0.2">
      <c r="E3929" s="65"/>
    </row>
    <row r="3930" spans="5:5" x14ac:dyDescent="0.2">
      <c r="E3930" s="65"/>
    </row>
    <row r="3931" spans="5:5" x14ac:dyDescent="0.2">
      <c r="E3931" s="65"/>
    </row>
    <row r="3932" spans="5:5" x14ac:dyDescent="0.2">
      <c r="E3932" s="65"/>
    </row>
    <row r="3933" spans="5:5" x14ac:dyDescent="0.2">
      <c r="E3933" s="65"/>
    </row>
    <row r="3934" spans="5:5" x14ac:dyDescent="0.2">
      <c r="E3934" s="65"/>
    </row>
    <row r="3935" spans="5:5" x14ac:dyDescent="0.2">
      <c r="E3935" s="65"/>
    </row>
    <row r="3936" spans="5:5" x14ac:dyDescent="0.2">
      <c r="E3936" s="65"/>
    </row>
    <row r="3937" spans="5:5" x14ac:dyDescent="0.2">
      <c r="E3937" s="65"/>
    </row>
    <row r="3938" spans="5:5" x14ac:dyDescent="0.2">
      <c r="E3938" s="65"/>
    </row>
    <row r="3939" spans="5:5" x14ac:dyDescent="0.2">
      <c r="E3939" s="65"/>
    </row>
    <row r="3940" spans="5:5" x14ac:dyDescent="0.2">
      <c r="E3940" s="65"/>
    </row>
    <row r="3941" spans="5:5" x14ac:dyDescent="0.2">
      <c r="E3941" s="65"/>
    </row>
    <row r="3942" spans="5:5" x14ac:dyDescent="0.2">
      <c r="E3942" s="65"/>
    </row>
    <row r="3943" spans="5:5" x14ac:dyDescent="0.2">
      <c r="E3943" s="65"/>
    </row>
    <row r="3944" spans="5:5" x14ac:dyDescent="0.2">
      <c r="E3944" s="65"/>
    </row>
    <row r="3945" spans="5:5" x14ac:dyDescent="0.2">
      <c r="E3945" s="65"/>
    </row>
    <row r="3946" spans="5:5" x14ac:dyDescent="0.2">
      <c r="E3946" s="65"/>
    </row>
    <row r="3947" spans="5:5" x14ac:dyDescent="0.2">
      <c r="E3947" s="65"/>
    </row>
    <row r="3948" spans="5:5" x14ac:dyDescent="0.2">
      <c r="E3948" s="65"/>
    </row>
    <row r="3949" spans="5:5" x14ac:dyDescent="0.2">
      <c r="E3949" s="65"/>
    </row>
    <row r="3950" spans="5:5" x14ac:dyDescent="0.2">
      <c r="E3950" s="65"/>
    </row>
    <row r="3951" spans="5:5" x14ac:dyDescent="0.2">
      <c r="E3951" s="65"/>
    </row>
    <row r="3952" spans="5:5" x14ac:dyDescent="0.2">
      <c r="E3952" s="65"/>
    </row>
    <row r="3953" spans="5:5" x14ac:dyDescent="0.2">
      <c r="E3953" s="65"/>
    </row>
    <row r="3954" spans="5:5" x14ac:dyDescent="0.2">
      <c r="E3954" s="65"/>
    </row>
    <row r="3955" spans="5:5" x14ac:dyDescent="0.2">
      <c r="E3955" s="65"/>
    </row>
    <row r="3956" spans="5:5" x14ac:dyDescent="0.2">
      <c r="E3956" s="65"/>
    </row>
    <row r="3957" spans="5:5" x14ac:dyDescent="0.2">
      <c r="E3957" s="65"/>
    </row>
    <row r="3958" spans="5:5" x14ac:dyDescent="0.2">
      <c r="E3958" s="65"/>
    </row>
    <row r="3959" spans="5:5" x14ac:dyDescent="0.2">
      <c r="E3959" s="65"/>
    </row>
    <row r="3960" spans="5:5" x14ac:dyDescent="0.2">
      <c r="E3960" s="65"/>
    </row>
    <row r="3961" spans="5:5" x14ac:dyDescent="0.2">
      <c r="E3961" s="65"/>
    </row>
    <row r="3962" spans="5:5" x14ac:dyDescent="0.2">
      <c r="E3962" s="65"/>
    </row>
    <row r="3963" spans="5:5" x14ac:dyDescent="0.2">
      <c r="E3963" s="65"/>
    </row>
    <row r="3964" spans="5:5" x14ac:dyDescent="0.2">
      <c r="E3964" s="65"/>
    </row>
    <row r="3965" spans="5:5" x14ac:dyDescent="0.2">
      <c r="E3965" s="65"/>
    </row>
    <row r="3966" spans="5:5" x14ac:dyDescent="0.2">
      <c r="E3966" s="65"/>
    </row>
    <row r="3967" spans="5:5" x14ac:dyDescent="0.2">
      <c r="E3967" s="65"/>
    </row>
    <row r="3968" spans="5:5" x14ac:dyDescent="0.2">
      <c r="E3968" s="65"/>
    </row>
    <row r="3969" spans="5:5" x14ac:dyDescent="0.2">
      <c r="E3969" s="65"/>
    </row>
    <row r="3970" spans="5:5" x14ac:dyDescent="0.2">
      <c r="E3970" s="65"/>
    </row>
    <row r="3971" spans="5:5" x14ac:dyDescent="0.2">
      <c r="E3971" s="65"/>
    </row>
    <row r="3972" spans="5:5" x14ac:dyDescent="0.2">
      <c r="E3972" s="65"/>
    </row>
    <row r="3973" spans="5:5" x14ac:dyDescent="0.2">
      <c r="E3973" s="65"/>
    </row>
    <row r="3974" spans="5:5" x14ac:dyDescent="0.2">
      <c r="E3974" s="65"/>
    </row>
    <row r="3975" spans="5:5" x14ac:dyDescent="0.2">
      <c r="E3975" s="65"/>
    </row>
    <row r="3976" spans="5:5" x14ac:dyDescent="0.2">
      <c r="E3976" s="65"/>
    </row>
    <row r="3977" spans="5:5" x14ac:dyDescent="0.2">
      <c r="E3977" s="65"/>
    </row>
    <row r="3978" spans="5:5" x14ac:dyDescent="0.2">
      <c r="E3978" s="65"/>
    </row>
    <row r="3979" spans="5:5" x14ac:dyDescent="0.2">
      <c r="E3979" s="65"/>
    </row>
    <row r="3980" spans="5:5" x14ac:dyDescent="0.2">
      <c r="E3980" s="65"/>
    </row>
    <row r="3981" spans="5:5" x14ac:dyDescent="0.2">
      <c r="E3981" s="65"/>
    </row>
    <row r="3982" spans="5:5" x14ac:dyDescent="0.2">
      <c r="E3982" s="65"/>
    </row>
    <row r="3983" spans="5:5" x14ac:dyDescent="0.2">
      <c r="E3983" s="65"/>
    </row>
    <row r="3984" spans="5:5" x14ac:dyDescent="0.2">
      <c r="E3984" s="65"/>
    </row>
    <row r="3985" spans="5:5" x14ac:dyDescent="0.2">
      <c r="E3985" s="65"/>
    </row>
    <row r="3986" spans="5:5" x14ac:dyDescent="0.2">
      <c r="E3986" s="65"/>
    </row>
    <row r="3987" spans="5:5" x14ac:dyDescent="0.2">
      <c r="E3987" s="65"/>
    </row>
    <row r="3988" spans="5:5" x14ac:dyDescent="0.2">
      <c r="E3988" s="65"/>
    </row>
    <row r="3989" spans="5:5" x14ac:dyDescent="0.2">
      <c r="E3989" s="65"/>
    </row>
    <row r="3990" spans="5:5" x14ac:dyDescent="0.2">
      <c r="E3990" s="65"/>
    </row>
    <row r="3991" spans="5:5" x14ac:dyDescent="0.2">
      <c r="E3991" s="65"/>
    </row>
    <row r="3992" spans="5:5" x14ac:dyDescent="0.2">
      <c r="E3992" s="65"/>
    </row>
    <row r="3993" spans="5:5" x14ac:dyDescent="0.2">
      <c r="E3993" s="65"/>
    </row>
    <row r="3994" spans="5:5" x14ac:dyDescent="0.2">
      <c r="E3994" s="65"/>
    </row>
    <row r="3995" spans="5:5" x14ac:dyDescent="0.2">
      <c r="E3995" s="65"/>
    </row>
    <row r="3996" spans="5:5" x14ac:dyDescent="0.2">
      <c r="E3996" s="65"/>
    </row>
    <row r="3997" spans="5:5" x14ac:dyDescent="0.2">
      <c r="E3997" s="65"/>
    </row>
    <row r="3998" spans="5:5" x14ac:dyDescent="0.2">
      <c r="E3998" s="65"/>
    </row>
    <row r="3999" spans="5:5" x14ac:dyDescent="0.2">
      <c r="E3999" s="65"/>
    </row>
    <row r="4000" spans="5:5" x14ac:dyDescent="0.2">
      <c r="E4000" s="65"/>
    </row>
    <row r="4001" spans="5:5" x14ac:dyDescent="0.2">
      <c r="E4001" s="65"/>
    </row>
    <row r="4002" spans="5:5" x14ac:dyDescent="0.2">
      <c r="E4002" s="65"/>
    </row>
    <row r="4003" spans="5:5" x14ac:dyDescent="0.2">
      <c r="E4003" s="65"/>
    </row>
    <row r="4004" spans="5:5" x14ac:dyDescent="0.2">
      <c r="E4004" s="65"/>
    </row>
    <row r="4005" spans="5:5" x14ac:dyDescent="0.2">
      <c r="E4005" s="65"/>
    </row>
    <row r="4006" spans="5:5" x14ac:dyDescent="0.2">
      <c r="E4006" s="65"/>
    </row>
    <row r="4007" spans="5:5" x14ac:dyDescent="0.2">
      <c r="E4007" s="65"/>
    </row>
    <row r="4008" spans="5:5" x14ac:dyDescent="0.2">
      <c r="E4008" s="65"/>
    </row>
    <row r="4009" spans="5:5" x14ac:dyDescent="0.2">
      <c r="E4009" s="65"/>
    </row>
    <row r="4010" spans="5:5" x14ac:dyDescent="0.2">
      <c r="E4010" s="65"/>
    </row>
    <row r="4011" spans="5:5" x14ac:dyDescent="0.2">
      <c r="E4011" s="65"/>
    </row>
    <row r="4012" spans="5:5" x14ac:dyDescent="0.2">
      <c r="E4012" s="65"/>
    </row>
    <row r="4013" spans="5:5" x14ac:dyDescent="0.2">
      <c r="E4013" s="65"/>
    </row>
    <row r="4014" spans="5:5" x14ac:dyDescent="0.2">
      <c r="E4014" s="65"/>
    </row>
    <row r="4015" spans="5:5" x14ac:dyDescent="0.2">
      <c r="E4015" s="65"/>
    </row>
    <row r="4016" spans="5:5" x14ac:dyDescent="0.2">
      <c r="E4016" s="65"/>
    </row>
    <row r="4017" spans="5:5" x14ac:dyDescent="0.2">
      <c r="E4017" s="65"/>
    </row>
    <row r="4018" spans="5:5" x14ac:dyDescent="0.2">
      <c r="E4018" s="65"/>
    </row>
    <row r="4019" spans="5:5" x14ac:dyDescent="0.2">
      <c r="E4019" s="65"/>
    </row>
    <row r="4020" spans="5:5" x14ac:dyDescent="0.2">
      <c r="E4020" s="65"/>
    </row>
    <row r="4021" spans="5:5" x14ac:dyDescent="0.2">
      <c r="E4021" s="65"/>
    </row>
    <row r="4022" spans="5:5" x14ac:dyDescent="0.2">
      <c r="E4022" s="65"/>
    </row>
    <row r="4023" spans="5:5" x14ac:dyDescent="0.2">
      <c r="E4023" s="65"/>
    </row>
    <row r="4024" spans="5:5" x14ac:dyDescent="0.2">
      <c r="E4024" s="65"/>
    </row>
    <row r="4025" spans="5:5" x14ac:dyDescent="0.2">
      <c r="E4025" s="65"/>
    </row>
    <row r="4026" spans="5:5" x14ac:dyDescent="0.2">
      <c r="E4026" s="65"/>
    </row>
    <row r="4027" spans="5:5" x14ac:dyDescent="0.2">
      <c r="E4027" s="65"/>
    </row>
    <row r="4028" spans="5:5" x14ac:dyDescent="0.2">
      <c r="E4028" s="65"/>
    </row>
    <row r="4029" spans="5:5" x14ac:dyDescent="0.2">
      <c r="E4029" s="65"/>
    </row>
    <row r="4030" spans="5:5" x14ac:dyDescent="0.2">
      <c r="E4030" s="65"/>
    </row>
    <row r="4031" spans="5:5" x14ac:dyDescent="0.2">
      <c r="E4031" s="65"/>
    </row>
    <row r="4032" spans="5:5" x14ac:dyDescent="0.2">
      <c r="E4032" s="65"/>
    </row>
    <row r="4033" spans="5:5" x14ac:dyDescent="0.2">
      <c r="E4033" s="65"/>
    </row>
    <row r="4034" spans="5:5" x14ac:dyDescent="0.2">
      <c r="E4034" s="65"/>
    </row>
    <row r="4035" spans="5:5" x14ac:dyDescent="0.2">
      <c r="E4035" s="65"/>
    </row>
    <row r="4036" spans="5:5" x14ac:dyDescent="0.2">
      <c r="E4036" s="65"/>
    </row>
    <row r="4037" spans="5:5" x14ac:dyDescent="0.2">
      <c r="E4037" s="65"/>
    </row>
    <row r="4038" spans="5:5" x14ac:dyDescent="0.2">
      <c r="E4038" s="65"/>
    </row>
    <row r="4039" spans="5:5" x14ac:dyDescent="0.2">
      <c r="E4039" s="65"/>
    </row>
    <row r="4040" spans="5:5" x14ac:dyDescent="0.2">
      <c r="E4040" s="65"/>
    </row>
    <row r="4041" spans="5:5" x14ac:dyDescent="0.2">
      <c r="E4041" s="65"/>
    </row>
    <row r="4042" spans="5:5" x14ac:dyDescent="0.2">
      <c r="E4042" s="65"/>
    </row>
    <row r="4043" spans="5:5" x14ac:dyDescent="0.2">
      <c r="E4043" s="65"/>
    </row>
    <row r="4044" spans="5:5" x14ac:dyDescent="0.2">
      <c r="E4044" s="65"/>
    </row>
    <row r="4045" spans="5:5" x14ac:dyDescent="0.2">
      <c r="E4045" s="65"/>
    </row>
    <row r="4046" spans="5:5" x14ac:dyDescent="0.2">
      <c r="E4046" s="65"/>
    </row>
    <row r="4047" spans="5:5" x14ac:dyDescent="0.2">
      <c r="E4047" s="65"/>
    </row>
    <row r="4048" spans="5:5" x14ac:dyDescent="0.2">
      <c r="E4048" s="65"/>
    </row>
    <row r="4049" spans="5:5" x14ac:dyDescent="0.2">
      <c r="E4049" s="65"/>
    </row>
    <row r="4050" spans="5:5" x14ac:dyDescent="0.2">
      <c r="E4050" s="65"/>
    </row>
    <row r="4051" spans="5:5" x14ac:dyDescent="0.2">
      <c r="E4051" s="65"/>
    </row>
    <row r="4052" spans="5:5" x14ac:dyDescent="0.2">
      <c r="E4052" s="65"/>
    </row>
    <row r="4053" spans="5:5" x14ac:dyDescent="0.2">
      <c r="E4053" s="65"/>
    </row>
    <row r="4054" spans="5:5" x14ac:dyDescent="0.2">
      <c r="E4054" s="65"/>
    </row>
    <row r="4055" spans="5:5" x14ac:dyDescent="0.2">
      <c r="E4055" s="65"/>
    </row>
    <row r="4056" spans="5:5" x14ac:dyDescent="0.2">
      <c r="E4056" s="65"/>
    </row>
    <row r="4057" spans="5:5" x14ac:dyDescent="0.2">
      <c r="E4057" s="65"/>
    </row>
    <row r="4058" spans="5:5" x14ac:dyDescent="0.2">
      <c r="E4058" s="65"/>
    </row>
    <row r="4059" spans="5:5" x14ac:dyDescent="0.2">
      <c r="E4059" s="65"/>
    </row>
    <row r="4060" spans="5:5" x14ac:dyDescent="0.2">
      <c r="E4060" s="65"/>
    </row>
    <row r="4061" spans="5:5" x14ac:dyDescent="0.2">
      <c r="E4061" s="65"/>
    </row>
    <row r="4062" spans="5:5" x14ac:dyDescent="0.2">
      <c r="E4062" s="65"/>
    </row>
    <row r="4063" spans="5:5" x14ac:dyDescent="0.2">
      <c r="E4063" s="65"/>
    </row>
    <row r="4064" spans="5:5" x14ac:dyDescent="0.2">
      <c r="E4064" s="65"/>
    </row>
    <row r="4065" spans="5:5" x14ac:dyDescent="0.2">
      <c r="E4065" s="65"/>
    </row>
    <row r="4066" spans="5:5" x14ac:dyDescent="0.2">
      <c r="E4066" s="65"/>
    </row>
    <row r="4067" spans="5:5" x14ac:dyDescent="0.2">
      <c r="E4067" s="65"/>
    </row>
    <row r="4068" spans="5:5" x14ac:dyDescent="0.2">
      <c r="E4068" s="65"/>
    </row>
    <row r="4069" spans="5:5" x14ac:dyDescent="0.2">
      <c r="E4069" s="65"/>
    </row>
    <row r="4070" spans="5:5" x14ac:dyDescent="0.2">
      <c r="E4070" s="65"/>
    </row>
    <row r="4071" spans="5:5" x14ac:dyDescent="0.2">
      <c r="E4071" s="65"/>
    </row>
    <row r="4072" spans="5:5" x14ac:dyDescent="0.2">
      <c r="E4072" s="65"/>
    </row>
    <row r="4073" spans="5:5" x14ac:dyDescent="0.2">
      <c r="E4073" s="65"/>
    </row>
    <row r="4074" spans="5:5" x14ac:dyDescent="0.2">
      <c r="E4074" s="65"/>
    </row>
    <row r="4075" spans="5:5" x14ac:dyDescent="0.2">
      <c r="E4075" s="65"/>
    </row>
    <row r="4076" spans="5:5" x14ac:dyDescent="0.2">
      <c r="E4076" s="65"/>
    </row>
    <row r="4077" spans="5:5" x14ac:dyDescent="0.2">
      <c r="E4077" s="65"/>
    </row>
    <row r="4078" spans="5:5" x14ac:dyDescent="0.2">
      <c r="E4078" s="65"/>
    </row>
    <row r="4079" spans="5:5" x14ac:dyDescent="0.2">
      <c r="E4079" s="65"/>
    </row>
    <row r="4080" spans="5:5" x14ac:dyDescent="0.2">
      <c r="E4080" s="65"/>
    </row>
    <row r="4081" spans="5:5" x14ac:dyDescent="0.2">
      <c r="E4081" s="65"/>
    </row>
    <row r="4082" spans="5:5" x14ac:dyDescent="0.2">
      <c r="E4082" s="65"/>
    </row>
    <row r="4083" spans="5:5" x14ac:dyDescent="0.2">
      <c r="E4083" s="65"/>
    </row>
    <row r="4084" spans="5:5" x14ac:dyDescent="0.2">
      <c r="E4084" s="65"/>
    </row>
    <row r="4085" spans="5:5" x14ac:dyDescent="0.2">
      <c r="E4085" s="65"/>
    </row>
    <row r="4086" spans="5:5" x14ac:dyDescent="0.2">
      <c r="E4086" s="65"/>
    </row>
    <row r="4087" spans="5:5" x14ac:dyDescent="0.2">
      <c r="E4087" s="65"/>
    </row>
    <row r="4088" spans="5:5" x14ac:dyDescent="0.2">
      <c r="E4088" s="65"/>
    </row>
    <row r="4089" spans="5:5" x14ac:dyDescent="0.2">
      <c r="E4089" s="65"/>
    </row>
    <row r="4090" spans="5:5" x14ac:dyDescent="0.2">
      <c r="E4090" s="65"/>
    </row>
    <row r="4091" spans="5:5" x14ac:dyDescent="0.2">
      <c r="E4091" s="65"/>
    </row>
    <row r="4092" spans="5:5" x14ac:dyDescent="0.2">
      <c r="E4092" s="65"/>
    </row>
    <row r="4093" spans="5:5" x14ac:dyDescent="0.2">
      <c r="E4093" s="65"/>
    </row>
    <row r="4094" spans="5:5" x14ac:dyDescent="0.2">
      <c r="E4094" s="65"/>
    </row>
    <row r="4095" spans="5:5" x14ac:dyDescent="0.2">
      <c r="E4095" s="65"/>
    </row>
    <row r="4096" spans="5:5" x14ac:dyDescent="0.2">
      <c r="E4096" s="65"/>
    </row>
    <row r="4097" spans="5:5" x14ac:dyDescent="0.2">
      <c r="E4097" s="65"/>
    </row>
    <row r="4098" spans="5:5" x14ac:dyDescent="0.2">
      <c r="E4098" s="65"/>
    </row>
    <row r="4099" spans="5:5" x14ac:dyDescent="0.2">
      <c r="E4099" s="65"/>
    </row>
    <row r="4100" spans="5:5" x14ac:dyDescent="0.2">
      <c r="E4100" s="65"/>
    </row>
    <row r="4101" spans="5:5" x14ac:dyDescent="0.2">
      <c r="E4101" s="65"/>
    </row>
    <row r="4102" spans="5:5" x14ac:dyDescent="0.2">
      <c r="E4102" s="65"/>
    </row>
    <row r="4103" spans="5:5" x14ac:dyDescent="0.2">
      <c r="E4103" s="65"/>
    </row>
    <row r="4104" spans="5:5" x14ac:dyDescent="0.2">
      <c r="E4104" s="65"/>
    </row>
    <row r="4105" spans="5:5" x14ac:dyDescent="0.2">
      <c r="E4105" s="65"/>
    </row>
    <row r="4106" spans="5:5" x14ac:dyDescent="0.2">
      <c r="E4106" s="65"/>
    </row>
    <row r="4107" spans="5:5" x14ac:dyDescent="0.2">
      <c r="E4107" s="65"/>
    </row>
    <row r="4108" spans="5:5" x14ac:dyDescent="0.2">
      <c r="E4108" s="65"/>
    </row>
    <row r="4109" spans="5:5" x14ac:dyDescent="0.2">
      <c r="E4109" s="65"/>
    </row>
    <row r="4110" spans="5:5" x14ac:dyDescent="0.2">
      <c r="E4110" s="65"/>
    </row>
    <row r="4111" spans="5:5" x14ac:dyDescent="0.2">
      <c r="E4111" s="65"/>
    </row>
    <row r="4112" spans="5:5" x14ac:dyDescent="0.2">
      <c r="E4112" s="65"/>
    </row>
    <row r="4113" spans="5:5" x14ac:dyDescent="0.2">
      <c r="E4113" s="65"/>
    </row>
    <row r="4114" spans="5:5" x14ac:dyDescent="0.2">
      <c r="E4114" s="65"/>
    </row>
    <row r="4115" spans="5:5" x14ac:dyDescent="0.2">
      <c r="E4115" s="65"/>
    </row>
    <row r="4116" spans="5:5" x14ac:dyDescent="0.2">
      <c r="E4116" s="65"/>
    </row>
    <row r="4117" spans="5:5" x14ac:dyDescent="0.2">
      <c r="E4117" s="65"/>
    </row>
    <row r="4118" spans="5:5" x14ac:dyDescent="0.2">
      <c r="E4118" s="65"/>
    </row>
    <row r="4119" spans="5:5" x14ac:dyDescent="0.2">
      <c r="E4119" s="65"/>
    </row>
    <row r="4120" spans="5:5" x14ac:dyDescent="0.2">
      <c r="E4120" s="65"/>
    </row>
    <row r="4121" spans="5:5" x14ac:dyDescent="0.2">
      <c r="E4121" s="65"/>
    </row>
    <row r="4122" spans="5:5" x14ac:dyDescent="0.2">
      <c r="E4122" s="65"/>
    </row>
    <row r="4123" spans="5:5" x14ac:dyDescent="0.2">
      <c r="E4123" s="65"/>
    </row>
    <row r="4124" spans="5:5" x14ac:dyDescent="0.2">
      <c r="E4124" s="65"/>
    </row>
    <row r="4125" spans="5:5" x14ac:dyDescent="0.2">
      <c r="E4125" s="65"/>
    </row>
    <row r="4126" spans="5:5" x14ac:dyDescent="0.2">
      <c r="E4126" s="65"/>
    </row>
    <row r="4127" spans="5:5" x14ac:dyDescent="0.2">
      <c r="E4127" s="65"/>
    </row>
    <row r="4128" spans="5:5" x14ac:dyDescent="0.2">
      <c r="E4128" s="65"/>
    </row>
    <row r="4129" spans="5:5" x14ac:dyDescent="0.2">
      <c r="E4129" s="65"/>
    </row>
    <row r="4130" spans="5:5" x14ac:dyDescent="0.2">
      <c r="E4130" s="65"/>
    </row>
    <row r="4131" spans="5:5" x14ac:dyDescent="0.2">
      <c r="E4131" s="65"/>
    </row>
    <row r="4132" spans="5:5" x14ac:dyDescent="0.2">
      <c r="E4132" s="65"/>
    </row>
    <row r="4133" spans="5:5" x14ac:dyDescent="0.2">
      <c r="E4133" s="65"/>
    </row>
    <row r="4134" spans="5:5" x14ac:dyDescent="0.2">
      <c r="E4134" s="65"/>
    </row>
    <row r="4135" spans="5:5" x14ac:dyDescent="0.2">
      <c r="E4135" s="65"/>
    </row>
    <row r="4136" spans="5:5" x14ac:dyDescent="0.2">
      <c r="E4136" s="65"/>
    </row>
    <row r="4137" spans="5:5" x14ac:dyDescent="0.2">
      <c r="E4137" s="65"/>
    </row>
    <row r="4138" spans="5:5" x14ac:dyDescent="0.2">
      <c r="E4138" s="65"/>
    </row>
    <row r="4139" spans="5:5" x14ac:dyDescent="0.2">
      <c r="E4139" s="65"/>
    </row>
    <row r="4140" spans="5:5" x14ac:dyDescent="0.2">
      <c r="E4140" s="65"/>
    </row>
    <row r="4141" spans="5:5" x14ac:dyDescent="0.2">
      <c r="E4141" s="65"/>
    </row>
    <row r="4142" spans="5:5" x14ac:dyDescent="0.2">
      <c r="E4142" s="65"/>
    </row>
    <row r="4143" spans="5:5" x14ac:dyDescent="0.2">
      <c r="E4143" s="65"/>
    </row>
    <row r="4144" spans="5:5" x14ac:dyDescent="0.2">
      <c r="E4144" s="65"/>
    </row>
    <row r="4145" spans="5:5" x14ac:dyDescent="0.2">
      <c r="E4145" s="65"/>
    </row>
    <row r="4146" spans="5:5" x14ac:dyDescent="0.2">
      <c r="E4146" s="65"/>
    </row>
    <row r="4147" spans="5:5" x14ac:dyDescent="0.2">
      <c r="E4147" s="65"/>
    </row>
    <row r="4148" spans="5:5" x14ac:dyDescent="0.2">
      <c r="E4148" s="65"/>
    </row>
    <row r="4149" spans="5:5" x14ac:dyDescent="0.2">
      <c r="E4149" s="65"/>
    </row>
    <row r="4150" spans="5:5" x14ac:dyDescent="0.2">
      <c r="E4150" s="65"/>
    </row>
    <row r="4151" spans="5:5" x14ac:dyDescent="0.2">
      <c r="E4151" s="65"/>
    </row>
    <row r="4152" spans="5:5" x14ac:dyDescent="0.2">
      <c r="E4152" s="65"/>
    </row>
    <row r="4153" spans="5:5" x14ac:dyDescent="0.2">
      <c r="E4153" s="65"/>
    </row>
    <row r="4154" spans="5:5" x14ac:dyDescent="0.2">
      <c r="E4154" s="65"/>
    </row>
    <row r="4155" spans="5:5" x14ac:dyDescent="0.2">
      <c r="E4155" s="65"/>
    </row>
    <row r="4156" spans="5:5" x14ac:dyDescent="0.2">
      <c r="E4156" s="65"/>
    </row>
    <row r="4157" spans="5:5" x14ac:dyDescent="0.2">
      <c r="E4157" s="65"/>
    </row>
    <row r="4158" spans="5:5" x14ac:dyDescent="0.2">
      <c r="E4158" s="65"/>
    </row>
    <row r="4159" spans="5:5" x14ac:dyDescent="0.2">
      <c r="E4159" s="65"/>
    </row>
    <row r="4160" spans="5:5" x14ac:dyDescent="0.2">
      <c r="E4160" s="65"/>
    </row>
    <row r="4161" spans="5:5" x14ac:dyDescent="0.2">
      <c r="E4161" s="65"/>
    </row>
    <row r="4162" spans="5:5" x14ac:dyDescent="0.2">
      <c r="E4162" s="65"/>
    </row>
    <row r="4163" spans="5:5" x14ac:dyDescent="0.2">
      <c r="E4163" s="65"/>
    </row>
    <row r="4164" spans="5:5" x14ac:dyDescent="0.2">
      <c r="E4164" s="65"/>
    </row>
    <row r="4165" spans="5:5" x14ac:dyDescent="0.2">
      <c r="E4165" s="65"/>
    </row>
    <row r="4166" spans="5:5" x14ac:dyDescent="0.2">
      <c r="E4166" s="65"/>
    </row>
    <row r="4167" spans="5:5" x14ac:dyDescent="0.2">
      <c r="E4167" s="65"/>
    </row>
    <row r="4168" spans="5:5" x14ac:dyDescent="0.2">
      <c r="E4168" s="65"/>
    </row>
    <row r="4169" spans="5:5" x14ac:dyDescent="0.2">
      <c r="E4169" s="65"/>
    </row>
    <row r="4170" spans="5:5" x14ac:dyDescent="0.2">
      <c r="E4170" s="65"/>
    </row>
    <row r="4171" spans="5:5" x14ac:dyDescent="0.2">
      <c r="E4171" s="65"/>
    </row>
    <row r="4172" spans="5:5" x14ac:dyDescent="0.2">
      <c r="E4172" s="65"/>
    </row>
    <row r="4173" spans="5:5" x14ac:dyDescent="0.2">
      <c r="E4173" s="65"/>
    </row>
    <row r="4174" spans="5:5" x14ac:dyDescent="0.2">
      <c r="E4174" s="65"/>
    </row>
    <row r="4175" spans="5:5" x14ac:dyDescent="0.2">
      <c r="E4175" s="65"/>
    </row>
    <row r="4176" spans="5:5" x14ac:dyDescent="0.2">
      <c r="E4176" s="65"/>
    </row>
    <row r="4177" spans="5:5" x14ac:dyDescent="0.2">
      <c r="E4177" s="65"/>
    </row>
    <row r="4178" spans="5:5" x14ac:dyDescent="0.2">
      <c r="E4178" s="65"/>
    </row>
    <row r="4179" spans="5:5" x14ac:dyDescent="0.2">
      <c r="E4179" s="65"/>
    </row>
    <row r="4180" spans="5:5" x14ac:dyDescent="0.2">
      <c r="E4180" s="65"/>
    </row>
    <row r="4181" spans="5:5" x14ac:dyDescent="0.2">
      <c r="E4181" s="65"/>
    </row>
    <row r="4182" spans="5:5" x14ac:dyDescent="0.2">
      <c r="E4182" s="65"/>
    </row>
    <row r="4183" spans="5:5" x14ac:dyDescent="0.2">
      <c r="E4183" s="65"/>
    </row>
    <row r="4184" spans="5:5" x14ac:dyDescent="0.2">
      <c r="E4184" s="65"/>
    </row>
    <row r="4185" spans="5:5" x14ac:dyDescent="0.2">
      <c r="E4185" s="65"/>
    </row>
    <row r="4186" spans="5:5" x14ac:dyDescent="0.2">
      <c r="E4186" s="65"/>
    </row>
    <row r="4187" spans="5:5" x14ac:dyDescent="0.2">
      <c r="E4187" s="65"/>
    </row>
    <row r="4188" spans="5:5" x14ac:dyDescent="0.2">
      <c r="E4188" s="65"/>
    </row>
    <row r="4189" spans="5:5" x14ac:dyDescent="0.2">
      <c r="E4189" s="65"/>
    </row>
    <row r="4190" spans="5:5" x14ac:dyDescent="0.2">
      <c r="E4190" s="65"/>
    </row>
    <row r="4191" spans="5:5" x14ac:dyDescent="0.2">
      <c r="E4191" s="65"/>
    </row>
    <row r="4192" spans="5:5" x14ac:dyDescent="0.2">
      <c r="E4192" s="65"/>
    </row>
    <row r="4193" spans="5:5" x14ac:dyDescent="0.2">
      <c r="E4193" s="65"/>
    </row>
    <row r="4194" spans="5:5" x14ac:dyDescent="0.2">
      <c r="E4194" s="65"/>
    </row>
    <row r="4195" spans="5:5" x14ac:dyDescent="0.2">
      <c r="E4195" s="65"/>
    </row>
    <row r="4196" spans="5:5" x14ac:dyDescent="0.2">
      <c r="E4196" s="65"/>
    </row>
    <row r="4197" spans="5:5" x14ac:dyDescent="0.2">
      <c r="E4197" s="65"/>
    </row>
    <row r="4198" spans="5:5" x14ac:dyDescent="0.2">
      <c r="E4198" s="65"/>
    </row>
    <row r="4199" spans="5:5" x14ac:dyDescent="0.2">
      <c r="E4199" s="65"/>
    </row>
    <row r="4200" spans="5:5" x14ac:dyDescent="0.2">
      <c r="E4200" s="65"/>
    </row>
    <row r="4201" spans="5:5" x14ac:dyDescent="0.2">
      <c r="E4201" s="65"/>
    </row>
    <row r="4202" spans="5:5" x14ac:dyDescent="0.2">
      <c r="E4202" s="65"/>
    </row>
    <row r="4203" spans="5:5" x14ac:dyDescent="0.2">
      <c r="E4203" s="65"/>
    </row>
    <row r="4204" spans="5:5" x14ac:dyDescent="0.2">
      <c r="E4204" s="65"/>
    </row>
    <row r="4205" spans="5:5" x14ac:dyDescent="0.2">
      <c r="E4205" s="65"/>
    </row>
    <row r="4206" spans="5:5" x14ac:dyDescent="0.2">
      <c r="E4206" s="65"/>
    </row>
    <row r="4207" spans="5:5" x14ac:dyDescent="0.2">
      <c r="E4207" s="65"/>
    </row>
    <row r="4208" spans="5:5" x14ac:dyDescent="0.2">
      <c r="E4208" s="65"/>
    </row>
    <row r="4209" spans="5:5" x14ac:dyDescent="0.2">
      <c r="E4209" s="65"/>
    </row>
    <row r="4210" spans="5:5" x14ac:dyDescent="0.2">
      <c r="E4210" s="65"/>
    </row>
    <row r="4211" spans="5:5" x14ac:dyDescent="0.2">
      <c r="E4211" s="65"/>
    </row>
    <row r="4212" spans="5:5" x14ac:dyDescent="0.2">
      <c r="E4212" s="65"/>
    </row>
    <row r="4213" spans="5:5" x14ac:dyDescent="0.2">
      <c r="E4213" s="65"/>
    </row>
    <row r="4214" spans="5:5" x14ac:dyDescent="0.2">
      <c r="E4214" s="65"/>
    </row>
    <row r="4215" spans="5:5" x14ac:dyDescent="0.2">
      <c r="E4215" s="65"/>
    </row>
    <row r="4216" spans="5:5" x14ac:dyDescent="0.2">
      <c r="E4216" s="65"/>
    </row>
    <row r="4217" spans="5:5" x14ac:dyDescent="0.2">
      <c r="E4217" s="65"/>
    </row>
    <row r="4218" spans="5:5" x14ac:dyDescent="0.2">
      <c r="E4218" s="65"/>
    </row>
    <row r="4219" spans="5:5" x14ac:dyDescent="0.2">
      <c r="E4219" s="65"/>
    </row>
    <row r="4220" spans="5:5" x14ac:dyDescent="0.2">
      <c r="E4220" s="65"/>
    </row>
    <row r="4221" spans="5:5" x14ac:dyDescent="0.2">
      <c r="E4221" s="65"/>
    </row>
    <row r="4222" spans="5:5" x14ac:dyDescent="0.2">
      <c r="E4222" s="65"/>
    </row>
    <row r="4223" spans="5:5" x14ac:dyDescent="0.2">
      <c r="E4223" s="65"/>
    </row>
    <row r="4224" spans="5:5" x14ac:dyDescent="0.2">
      <c r="E4224" s="65"/>
    </row>
    <row r="4225" spans="5:5" x14ac:dyDescent="0.2">
      <c r="E4225" s="65"/>
    </row>
    <row r="4226" spans="5:5" x14ac:dyDescent="0.2">
      <c r="E4226" s="65"/>
    </row>
    <row r="4227" spans="5:5" x14ac:dyDescent="0.2">
      <c r="E4227" s="65"/>
    </row>
    <row r="4228" spans="5:5" x14ac:dyDescent="0.2">
      <c r="E4228" s="65"/>
    </row>
    <row r="4229" spans="5:5" x14ac:dyDescent="0.2">
      <c r="E4229" s="65"/>
    </row>
    <row r="4230" spans="5:5" x14ac:dyDescent="0.2">
      <c r="E4230" s="65"/>
    </row>
    <row r="4231" spans="5:5" x14ac:dyDescent="0.2">
      <c r="E4231" s="65"/>
    </row>
    <row r="4232" spans="5:5" x14ac:dyDescent="0.2">
      <c r="E4232" s="65"/>
    </row>
    <row r="4233" spans="5:5" x14ac:dyDescent="0.2">
      <c r="E4233" s="65"/>
    </row>
    <row r="4234" spans="5:5" x14ac:dyDescent="0.2">
      <c r="E4234" s="65"/>
    </row>
    <row r="4235" spans="5:5" x14ac:dyDescent="0.2">
      <c r="E4235" s="65"/>
    </row>
    <row r="4236" spans="5:5" x14ac:dyDescent="0.2">
      <c r="E4236" s="65"/>
    </row>
    <row r="4237" spans="5:5" x14ac:dyDescent="0.2">
      <c r="E4237" s="65"/>
    </row>
    <row r="4238" spans="5:5" x14ac:dyDescent="0.2">
      <c r="E4238" s="65"/>
    </row>
    <row r="4239" spans="5:5" x14ac:dyDescent="0.2">
      <c r="E4239" s="65"/>
    </row>
    <row r="4240" spans="5:5" x14ac:dyDescent="0.2">
      <c r="E4240" s="65"/>
    </row>
    <row r="4241" spans="5:5" x14ac:dyDescent="0.2">
      <c r="E4241" s="65"/>
    </row>
    <row r="4242" spans="5:5" x14ac:dyDescent="0.2">
      <c r="E4242" s="65"/>
    </row>
    <row r="4243" spans="5:5" x14ac:dyDescent="0.2">
      <c r="E4243" s="65"/>
    </row>
    <row r="4244" spans="5:5" x14ac:dyDescent="0.2">
      <c r="E4244" s="65"/>
    </row>
    <row r="4245" spans="5:5" x14ac:dyDescent="0.2">
      <c r="E4245" s="65"/>
    </row>
    <row r="4246" spans="5:5" x14ac:dyDescent="0.2">
      <c r="E4246" s="65"/>
    </row>
    <row r="4247" spans="5:5" x14ac:dyDescent="0.2">
      <c r="E4247" s="65"/>
    </row>
    <row r="4248" spans="5:5" x14ac:dyDescent="0.2">
      <c r="E4248" s="65"/>
    </row>
    <row r="4249" spans="5:5" x14ac:dyDescent="0.2">
      <c r="E4249" s="65"/>
    </row>
    <row r="4250" spans="5:5" x14ac:dyDescent="0.2">
      <c r="E4250" s="65"/>
    </row>
    <row r="4251" spans="5:5" x14ac:dyDescent="0.2">
      <c r="E4251" s="65"/>
    </row>
    <row r="4252" spans="5:5" x14ac:dyDescent="0.2">
      <c r="E4252" s="65"/>
    </row>
    <row r="4253" spans="5:5" x14ac:dyDescent="0.2">
      <c r="E4253" s="65"/>
    </row>
    <row r="4254" spans="5:5" x14ac:dyDescent="0.2">
      <c r="E4254" s="65"/>
    </row>
    <row r="4255" spans="5:5" x14ac:dyDescent="0.2">
      <c r="E4255" s="65"/>
    </row>
    <row r="4256" spans="5:5" x14ac:dyDescent="0.2">
      <c r="E4256" s="65"/>
    </row>
    <row r="4257" spans="5:5" x14ac:dyDescent="0.2">
      <c r="E4257" s="65"/>
    </row>
    <row r="4258" spans="5:5" x14ac:dyDescent="0.2">
      <c r="E4258" s="65"/>
    </row>
    <row r="4259" spans="5:5" x14ac:dyDescent="0.2">
      <c r="E4259" s="65"/>
    </row>
    <row r="4260" spans="5:5" x14ac:dyDescent="0.2">
      <c r="E4260" s="65"/>
    </row>
    <row r="4261" spans="5:5" x14ac:dyDescent="0.2">
      <c r="E4261" s="65"/>
    </row>
    <row r="4262" spans="5:5" x14ac:dyDescent="0.2">
      <c r="E4262" s="65"/>
    </row>
    <row r="4263" spans="5:5" x14ac:dyDescent="0.2">
      <c r="E4263" s="65"/>
    </row>
    <row r="4264" spans="5:5" x14ac:dyDescent="0.2">
      <c r="E4264" s="65"/>
    </row>
    <row r="4265" spans="5:5" x14ac:dyDescent="0.2">
      <c r="E4265" s="65"/>
    </row>
    <row r="4266" spans="5:5" x14ac:dyDescent="0.2">
      <c r="E4266" s="65"/>
    </row>
    <row r="4267" spans="5:5" x14ac:dyDescent="0.2">
      <c r="E4267" s="65"/>
    </row>
    <row r="4268" spans="5:5" x14ac:dyDescent="0.2">
      <c r="E4268" s="65"/>
    </row>
    <row r="4269" spans="5:5" x14ac:dyDescent="0.2">
      <c r="E4269" s="65"/>
    </row>
    <row r="4270" spans="5:5" x14ac:dyDescent="0.2">
      <c r="E4270" s="65"/>
    </row>
    <row r="4271" spans="5:5" x14ac:dyDescent="0.2">
      <c r="E4271" s="65"/>
    </row>
    <row r="4272" spans="5:5" x14ac:dyDescent="0.2">
      <c r="E4272" s="65"/>
    </row>
    <row r="4273" spans="5:5" x14ac:dyDescent="0.2">
      <c r="E4273" s="65"/>
    </row>
    <row r="4274" spans="5:5" x14ac:dyDescent="0.2">
      <c r="E4274" s="65"/>
    </row>
    <row r="4275" spans="5:5" x14ac:dyDescent="0.2">
      <c r="E4275" s="65"/>
    </row>
    <row r="4276" spans="5:5" x14ac:dyDescent="0.2">
      <c r="E4276" s="65"/>
    </row>
    <row r="4277" spans="5:5" x14ac:dyDescent="0.2">
      <c r="E4277" s="65"/>
    </row>
    <row r="4278" spans="5:5" x14ac:dyDescent="0.2">
      <c r="E4278" s="65"/>
    </row>
    <row r="4279" spans="5:5" x14ac:dyDescent="0.2">
      <c r="E4279" s="65"/>
    </row>
    <row r="4280" spans="5:5" x14ac:dyDescent="0.2">
      <c r="E4280" s="65"/>
    </row>
    <row r="4281" spans="5:5" x14ac:dyDescent="0.2">
      <c r="E4281" s="65"/>
    </row>
    <row r="4282" spans="5:5" x14ac:dyDescent="0.2">
      <c r="E4282" s="65"/>
    </row>
    <row r="4283" spans="5:5" x14ac:dyDescent="0.2">
      <c r="E4283" s="65"/>
    </row>
    <row r="4284" spans="5:5" x14ac:dyDescent="0.2">
      <c r="E4284" s="65"/>
    </row>
    <row r="4285" spans="5:5" x14ac:dyDescent="0.2">
      <c r="E4285" s="65"/>
    </row>
    <row r="4286" spans="5:5" x14ac:dyDescent="0.2">
      <c r="E4286" s="65"/>
    </row>
    <row r="4287" spans="5:5" x14ac:dyDescent="0.2">
      <c r="E4287" s="65"/>
    </row>
    <row r="4288" spans="5:5" x14ac:dyDescent="0.2">
      <c r="E4288" s="65"/>
    </row>
    <row r="4289" spans="5:5" x14ac:dyDescent="0.2">
      <c r="E4289" s="65"/>
    </row>
    <row r="4290" spans="5:5" x14ac:dyDescent="0.2">
      <c r="E4290" s="65"/>
    </row>
    <row r="4291" spans="5:5" x14ac:dyDescent="0.2">
      <c r="E4291" s="65"/>
    </row>
    <row r="4292" spans="5:5" x14ac:dyDescent="0.2">
      <c r="E4292" s="65"/>
    </row>
    <row r="4293" spans="5:5" x14ac:dyDescent="0.2">
      <c r="E4293" s="65"/>
    </row>
    <row r="4294" spans="5:5" x14ac:dyDescent="0.2">
      <c r="E4294" s="65"/>
    </row>
    <row r="4295" spans="5:5" x14ac:dyDescent="0.2">
      <c r="E4295" s="65"/>
    </row>
    <row r="4296" spans="5:5" x14ac:dyDescent="0.2">
      <c r="E4296" s="65"/>
    </row>
    <row r="4297" spans="5:5" x14ac:dyDescent="0.2">
      <c r="E4297" s="65"/>
    </row>
    <row r="4298" spans="5:5" x14ac:dyDescent="0.2">
      <c r="E4298" s="65"/>
    </row>
    <row r="4299" spans="5:5" x14ac:dyDescent="0.2">
      <c r="E4299" s="65"/>
    </row>
    <row r="4300" spans="5:5" x14ac:dyDescent="0.2">
      <c r="E4300" s="65"/>
    </row>
    <row r="4301" spans="5:5" x14ac:dyDescent="0.2">
      <c r="E4301" s="65"/>
    </row>
    <row r="4302" spans="5:5" x14ac:dyDescent="0.2">
      <c r="E4302" s="65"/>
    </row>
    <row r="4303" spans="5:5" x14ac:dyDescent="0.2">
      <c r="E4303" s="65"/>
    </row>
    <row r="4304" spans="5:5" x14ac:dyDescent="0.2">
      <c r="E4304" s="65"/>
    </row>
    <row r="4305" spans="5:5" x14ac:dyDescent="0.2">
      <c r="E4305" s="65"/>
    </row>
    <row r="4306" spans="5:5" x14ac:dyDescent="0.2">
      <c r="E4306" s="65"/>
    </row>
    <row r="4307" spans="5:5" x14ac:dyDescent="0.2">
      <c r="E4307" s="65"/>
    </row>
    <row r="4308" spans="5:5" x14ac:dyDescent="0.2">
      <c r="E4308" s="65"/>
    </row>
    <row r="4309" spans="5:5" x14ac:dyDescent="0.2">
      <c r="E4309" s="65"/>
    </row>
    <row r="4310" spans="5:5" x14ac:dyDescent="0.2">
      <c r="E4310" s="65"/>
    </row>
    <row r="4311" spans="5:5" x14ac:dyDescent="0.2">
      <c r="E4311" s="65"/>
    </row>
    <row r="4312" spans="5:5" x14ac:dyDescent="0.2">
      <c r="E4312" s="65"/>
    </row>
    <row r="4313" spans="5:5" x14ac:dyDescent="0.2">
      <c r="E4313" s="65"/>
    </row>
    <row r="4314" spans="5:5" x14ac:dyDescent="0.2">
      <c r="E4314" s="65"/>
    </row>
    <row r="4315" spans="5:5" x14ac:dyDescent="0.2">
      <c r="E4315" s="65"/>
    </row>
    <row r="4316" spans="5:5" x14ac:dyDescent="0.2">
      <c r="E4316" s="65"/>
    </row>
    <row r="4317" spans="5:5" x14ac:dyDescent="0.2">
      <c r="E4317" s="65"/>
    </row>
    <row r="4318" spans="5:5" x14ac:dyDescent="0.2">
      <c r="E4318" s="65"/>
    </row>
    <row r="4319" spans="5:5" x14ac:dyDescent="0.2">
      <c r="E4319" s="65"/>
    </row>
    <row r="4320" spans="5:5" x14ac:dyDescent="0.2">
      <c r="E4320" s="65"/>
    </row>
    <row r="4321" spans="5:5" x14ac:dyDescent="0.2">
      <c r="E4321" s="65"/>
    </row>
    <row r="4322" spans="5:5" x14ac:dyDescent="0.2">
      <c r="E4322" s="65"/>
    </row>
    <row r="4323" spans="5:5" x14ac:dyDescent="0.2">
      <c r="E4323" s="65"/>
    </row>
    <row r="4324" spans="5:5" x14ac:dyDescent="0.2">
      <c r="E4324" s="65"/>
    </row>
    <row r="4325" spans="5:5" x14ac:dyDescent="0.2">
      <c r="E4325" s="65"/>
    </row>
    <row r="4326" spans="5:5" x14ac:dyDescent="0.2">
      <c r="E4326" s="65"/>
    </row>
    <row r="4327" spans="5:5" x14ac:dyDescent="0.2">
      <c r="E4327" s="65"/>
    </row>
    <row r="4328" spans="5:5" x14ac:dyDescent="0.2">
      <c r="E4328" s="65"/>
    </row>
    <row r="4329" spans="5:5" x14ac:dyDescent="0.2">
      <c r="E4329" s="65"/>
    </row>
    <row r="4330" spans="5:5" x14ac:dyDescent="0.2">
      <c r="E4330" s="65"/>
    </row>
    <row r="4331" spans="5:5" x14ac:dyDescent="0.2">
      <c r="E4331" s="65"/>
    </row>
    <row r="4332" spans="5:5" x14ac:dyDescent="0.2">
      <c r="E4332" s="65"/>
    </row>
    <row r="4333" spans="5:5" x14ac:dyDescent="0.2">
      <c r="E4333" s="65"/>
    </row>
    <row r="4334" spans="5:5" x14ac:dyDescent="0.2">
      <c r="E4334" s="65"/>
    </row>
    <row r="4335" spans="5:5" x14ac:dyDescent="0.2">
      <c r="E4335" s="65"/>
    </row>
    <row r="4336" spans="5:5" x14ac:dyDescent="0.2">
      <c r="E4336" s="65"/>
    </row>
    <row r="4337" spans="5:5" x14ac:dyDescent="0.2">
      <c r="E4337" s="65"/>
    </row>
    <row r="4338" spans="5:5" x14ac:dyDescent="0.2">
      <c r="E4338" s="65"/>
    </row>
    <row r="4339" spans="5:5" x14ac:dyDescent="0.2">
      <c r="E4339" s="65"/>
    </row>
    <row r="4340" spans="5:5" x14ac:dyDescent="0.2">
      <c r="E4340" s="65"/>
    </row>
    <row r="4341" spans="5:5" x14ac:dyDescent="0.2">
      <c r="E4341" s="65"/>
    </row>
    <row r="4342" spans="5:5" x14ac:dyDescent="0.2">
      <c r="E4342" s="65"/>
    </row>
    <row r="4343" spans="5:5" x14ac:dyDescent="0.2">
      <c r="E4343" s="65"/>
    </row>
    <row r="4344" spans="5:5" x14ac:dyDescent="0.2">
      <c r="E4344" s="65"/>
    </row>
    <row r="4345" spans="5:5" x14ac:dyDescent="0.2">
      <c r="E4345" s="65"/>
    </row>
    <row r="4346" spans="5:5" x14ac:dyDescent="0.2">
      <c r="E4346" s="65"/>
    </row>
    <row r="4347" spans="5:5" x14ac:dyDescent="0.2">
      <c r="E4347" s="65"/>
    </row>
    <row r="4348" spans="5:5" x14ac:dyDescent="0.2">
      <c r="E4348" s="65"/>
    </row>
    <row r="4349" spans="5:5" x14ac:dyDescent="0.2">
      <c r="E4349" s="65"/>
    </row>
    <row r="4350" spans="5:5" x14ac:dyDescent="0.2">
      <c r="E4350" s="65"/>
    </row>
    <row r="4351" spans="5:5" x14ac:dyDescent="0.2">
      <c r="E4351" s="65"/>
    </row>
    <row r="4352" spans="5:5" x14ac:dyDescent="0.2">
      <c r="E4352" s="65"/>
    </row>
    <row r="4353" spans="5:5" x14ac:dyDescent="0.2">
      <c r="E4353" s="65"/>
    </row>
    <row r="4354" spans="5:5" x14ac:dyDescent="0.2">
      <c r="E4354" s="65"/>
    </row>
    <row r="4355" spans="5:5" x14ac:dyDescent="0.2">
      <c r="E4355" s="65"/>
    </row>
    <row r="4356" spans="5:5" x14ac:dyDescent="0.2">
      <c r="E4356" s="65"/>
    </row>
    <row r="4357" spans="5:5" x14ac:dyDescent="0.2">
      <c r="E4357" s="65"/>
    </row>
    <row r="4358" spans="5:5" x14ac:dyDescent="0.2">
      <c r="E4358" s="65"/>
    </row>
    <row r="4359" spans="5:5" x14ac:dyDescent="0.2">
      <c r="E4359" s="65"/>
    </row>
    <row r="4360" spans="5:5" x14ac:dyDescent="0.2">
      <c r="E4360" s="65"/>
    </row>
    <row r="4361" spans="5:5" x14ac:dyDescent="0.2">
      <c r="E4361" s="65"/>
    </row>
    <row r="4362" spans="5:5" x14ac:dyDescent="0.2">
      <c r="E4362" s="65"/>
    </row>
    <row r="4363" spans="5:5" x14ac:dyDescent="0.2">
      <c r="E4363" s="65"/>
    </row>
    <row r="4364" spans="5:5" x14ac:dyDescent="0.2">
      <c r="E4364" s="65"/>
    </row>
    <row r="4365" spans="5:5" x14ac:dyDescent="0.2">
      <c r="E4365" s="65"/>
    </row>
    <row r="4366" spans="5:5" x14ac:dyDescent="0.2">
      <c r="E4366" s="65"/>
    </row>
    <row r="4367" spans="5:5" x14ac:dyDescent="0.2">
      <c r="E4367" s="65"/>
    </row>
    <row r="4368" spans="5:5" x14ac:dyDescent="0.2">
      <c r="E4368" s="65"/>
    </row>
    <row r="4369" spans="5:5" x14ac:dyDescent="0.2">
      <c r="E4369" s="65"/>
    </row>
    <row r="4370" spans="5:5" x14ac:dyDescent="0.2">
      <c r="E4370" s="65"/>
    </row>
    <row r="4371" spans="5:5" x14ac:dyDescent="0.2">
      <c r="E4371" s="65"/>
    </row>
    <row r="4372" spans="5:5" x14ac:dyDescent="0.2">
      <c r="E4372" s="65"/>
    </row>
    <row r="4373" spans="5:5" x14ac:dyDescent="0.2">
      <c r="E4373" s="65"/>
    </row>
    <row r="4374" spans="5:5" x14ac:dyDescent="0.2">
      <c r="E4374" s="65"/>
    </row>
    <row r="4375" spans="5:5" x14ac:dyDescent="0.2">
      <c r="E4375" s="65"/>
    </row>
    <row r="4376" spans="5:5" x14ac:dyDescent="0.2">
      <c r="E4376" s="65"/>
    </row>
    <row r="4377" spans="5:5" x14ac:dyDescent="0.2">
      <c r="E4377" s="65"/>
    </row>
    <row r="4378" spans="5:5" x14ac:dyDescent="0.2">
      <c r="E4378" s="65"/>
    </row>
    <row r="4379" spans="5:5" x14ac:dyDescent="0.2">
      <c r="E4379" s="65"/>
    </row>
    <row r="4380" spans="5:5" x14ac:dyDescent="0.2">
      <c r="E4380" s="65"/>
    </row>
    <row r="4381" spans="5:5" x14ac:dyDescent="0.2">
      <c r="E4381" s="65"/>
    </row>
    <row r="4382" spans="5:5" x14ac:dyDescent="0.2">
      <c r="E4382" s="65"/>
    </row>
    <row r="4383" spans="5:5" x14ac:dyDescent="0.2">
      <c r="E4383" s="65"/>
    </row>
    <row r="4384" spans="5:5" x14ac:dyDescent="0.2">
      <c r="E4384" s="65"/>
    </row>
    <row r="4385" spans="5:5" x14ac:dyDescent="0.2">
      <c r="E4385" s="65"/>
    </row>
    <row r="4386" spans="5:5" x14ac:dyDescent="0.2">
      <c r="E4386" s="65"/>
    </row>
    <row r="4387" spans="5:5" x14ac:dyDescent="0.2">
      <c r="E4387" s="65"/>
    </row>
    <row r="4388" spans="5:5" x14ac:dyDescent="0.2">
      <c r="E4388" s="65"/>
    </row>
    <row r="4389" spans="5:5" x14ac:dyDescent="0.2">
      <c r="E4389" s="65"/>
    </row>
    <row r="4390" spans="5:5" x14ac:dyDescent="0.2">
      <c r="E4390" s="65"/>
    </row>
    <row r="4391" spans="5:5" x14ac:dyDescent="0.2">
      <c r="E4391" s="65"/>
    </row>
    <row r="4392" spans="5:5" x14ac:dyDescent="0.2">
      <c r="E4392" s="65"/>
    </row>
    <row r="4393" spans="5:5" x14ac:dyDescent="0.2">
      <c r="E4393" s="65"/>
    </row>
    <row r="4394" spans="5:5" x14ac:dyDescent="0.2">
      <c r="E4394" s="65"/>
    </row>
    <row r="4395" spans="5:5" x14ac:dyDescent="0.2">
      <c r="E4395" s="65"/>
    </row>
    <row r="4396" spans="5:5" x14ac:dyDescent="0.2">
      <c r="E4396" s="65"/>
    </row>
    <row r="4397" spans="5:5" x14ac:dyDescent="0.2">
      <c r="E4397" s="65"/>
    </row>
    <row r="4398" spans="5:5" x14ac:dyDescent="0.2">
      <c r="E4398" s="65"/>
    </row>
    <row r="4399" spans="5:5" x14ac:dyDescent="0.2">
      <c r="E4399" s="65"/>
    </row>
    <row r="4400" spans="5:5" x14ac:dyDescent="0.2">
      <c r="E4400" s="65"/>
    </row>
    <row r="4401" spans="5:5" x14ac:dyDescent="0.2">
      <c r="E4401" s="65"/>
    </row>
    <row r="4402" spans="5:5" x14ac:dyDescent="0.2">
      <c r="E4402" s="65"/>
    </row>
    <row r="4403" spans="5:5" x14ac:dyDescent="0.2">
      <c r="E4403" s="65"/>
    </row>
    <row r="4404" spans="5:5" x14ac:dyDescent="0.2">
      <c r="E4404" s="65"/>
    </row>
    <row r="4405" spans="5:5" x14ac:dyDescent="0.2">
      <c r="E4405" s="65"/>
    </row>
    <row r="4406" spans="5:5" x14ac:dyDescent="0.2">
      <c r="E4406" s="65"/>
    </row>
    <row r="4407" spans="5:5" x14ac:dyDescent="0.2">
      <c r="E4407" s="65"/>
    </row>
    <row r="4408" spans="5:5" x14ac:dyDescent="0.2">
      <c r="E4408" s="65"/>
    </row>
    <row r="4409" spans="5:5" x14ac:dyDescent="0.2">
      <c r="E4409" s="65"/>
    </row>
    <row r="4410" spans="5:5" x14ac:dyDescent="0.2">
      <c r="E4410" s="65"/>
    </row>
    <row r="4411" spans="5:5" x14ac:dyDescent="0.2">
      <c r="E4411" s="65"/>
    </row>
    <row r="4412" spans="5:5" x14ac:dyDescent="0.2">
      <c r="E4412" s="65"/>
    </row>
    <row r="4413" spans="5:5" x14ac:dyDescent="0.2">
      <c r="E4413" s="65"/>
    </row>
    <row r="4414" spans="5:5" x14ac:dyDescent="0.2">
      <c r="E4414" s="65"/>
    </row>
    <row r="4415" spans="5:5" x14ac:dyDescent="0.2">
      <c r="E4415" s="65"/>
    </row>
    <row r="4416" spans="5:5" x14ac:dyDescent="0.2">
      <c r="E4416" s="65"/>
    </row>
    <row r="4417" spans="5:5" x14ac:dyDescent="0.2">
      <c r="E4417" s="65"/>
    </row>
    <row r="4418" spans="5:5" x14ac:dyDescent="0.2">
      <c r="E4418" s="65"/>
    </row>
    <row r="4419" spans="5:5" x14ac:dyDescent="0.2">
      <c r="E4419" s="65"/>
    </row>
    <row r="4420" spans="5:5" x14ac:dyDescent="0.2">
      <c r="E4420" s="65"/>
    </row>
    <row r="4421" spans="5:5" x14ac:dyDescent="0.2">
      <c r="E4421" s="65"/>
    </row>
    <row r="4422" spans="5:5" x14ac:dyDescent="0.2">
      <c r="E4422" s="65"/>
    </row>
    <row r="4423" spans="5:5" x14ac:dyDescent="0.2">
      <c r="E4423" s="65"/>
    </row>
    <row r="4424" spans="5:5" x14ac:dyDescent="0.2">
      <c r="E4424" s="65"/>
    </row>
    <row r="4425" spans="5:5" x14ac:dyDescent="0.2">
      <c r="E4425" s="65"/>
    </row>
    <row r="4426" spans="5:5" x14ac:dyDescent="0.2">
      <c r="E4426" s="65"/>
    </row>
    <row r="4427" spans="5:5" x14ac:dyDescent="0.2">
      <c r="E4427" s="65"/>
    </row>
    <row r="4428" spans="5:5" x14ac:dyDescent="0.2">
      <c r="E4428" s="65"/>
    </row>
    <row r="4429" spans="5:5" x14ac:dyDescent="0.2">
      <c r="E4429" s="65"/>
    </row>
    <row r="4430" spans="5:5" x14ac:dyDescent="0.2">
      <c r="E4430" s="65"/>
    </row>
    <row r="4431" spans="5:5" x14ac:dyDescent="0.2">
      <c r="E4431" s="65"/>
    </row>
    <row r="4432" spans="5:5" x14ac:dyDescent="0.2">
      <c r="E4432" s="65"/>
    </row>
    <row r="4433" spans="5:5" x14ac:dyDescent="0.2">
      <c r="E4433" s="65"/>
    </row>
    <row r="4434" spans="5:5" x14ac:dyDescent="0.2">
      <c r="E4434" s="65"/>
    </row>
    <row r="4435" spans="5:5" x14ac:dyDescent="0.2">
      <c r="E4435" s="65"/>
    </row>
    <row r="4436" spans="5:5" x14ac:dyDescent="0.2">
      <c r="E4436" s="65"/>
    </row>
    <row r="4437" spans="5:5" x14ac:dyDescent="0.2">
      <c r="E4437" s="65"/>
    </row>
    <row r="4438" spans="5:5" x14ac:dyDescent="0.2">
      <c r="E4438" s="65"/>
    </row>
    <row r="4439" spans="5:5" x14ac:dyDescent="0.2">
      <c r="E4439" s="65"/>
    </row>
    <row r="4440" spans="5:5" x14ac:dyDescent="0.2">
      <c r="E4440" s="65"/>
    </row>
    <row r="4441" spans="5:5" x14ac:dyDescent="0.2">
      <c r="E4441" s="65"/>
    </row>
    <row r="4442" spans="5:5" x14ac:dyDescent="0.2">
      <c r="E4442" s="65"/>
    </row>
    <row r="4443" spans="5:5" x14ac:dyDescent="0.2">
      <c r="E4443" s="65"/>
    </row>
    <row r="4444" spans="5:5" x14ac:dyDescent="0.2">
      <c r="E4444" s="65"/>
    </row>
    <row r="4445" spans="5:5" x14ac:dyDescent="0.2">
      <c r="E4445" s="65"/>
    </row>
    <row r="4446" spans="5:5" x14ac:dyDescent="0.2">
      <c r="E4446" s="65"/>
    </row>
    <row r="4447" spans="5:5" x14ac:dyDescent="0.2">
      <c r="E4447" s="65"/>
    </row>
    <row r="4448" spans="5:5" x14ac:dyDescent="0.2">
      <c r="E4448" s="65"/>
    </row>
    <row r="4449" spans="5:5" x14ac:dyDescent="0.2">
      <c r="E4449" s="65"/>
    </row>
    <row r="4450" spans="5:5" x14ac:dyDescent="0.2">
      <c r="E4450" s="65"/>
    </row>
    <row r="4451" spans="5:5" x14ac:dyDescent="0.2">
      <c r="E4451" s="65"/>
    </row>
    <row r="4452" spans="5:5" x14ac:dyDescent="0.2">
      <c r="E4452" s="65"/>
    </row>
    <row r="4453" spans="5:5" x14ac:dyDescent="0.2">
      <c r="E4453" s="65"/>
    </row>
    <row r="4454" spans="5:5" x14ac:dyDescent="0.2">
      <c r="E4454" s="65"/>
    </row>
    <row r="4455" spans="5:5" x14ac:dyDescent="0.2">
      <c r="E4455" s="65"/>
    </row>
    <row r="4456" spans="5:5" x14ac:dyDescent="0.2">
      <c r="E4456" s="65"/>
    </row>
    <row r="4457" spans="5:5" x14ac:dyDescent="0.2">
      <c r="E4457" s="65"/>
    </row>
    <row r="4458" spans="5:5" x14ac:dyDescent="0.2">
      <c r="E4458" s="65"/>
    </row>
    <row r="4459" spans="5:5" x14ac:dyDescent="0.2">
      <c r="E4459" s="65"/>
    </row>
    <row r="4460" spans="5:5" x14ac:dyDescent="0.2">
      <c r="E4460" s="65"/>
    </row>
    <row r="4461" spans="5:5" x14ac:dyDescent="0.2">
      <c r="E4461" s="65"/>
    </row>
    <row r="4462" spans="5:5" x14ac:dyDescent="0.2">
      <c r="E4462" s="65"/>
    </row>
    <row r="4463" spans="5:5" x14ac:dyDescent="0.2">
      <c r="E4463" s="65"/>
    </row>
    <row r="4464" spans="5:5" x14ac:dyDescent="0.2">
      <c r="E4464" s="65"/>
    </row>
    <row r="4465" spans="5:5" x14ac:dyDescent="0.2">
      <c r="E4465" s="65"/>
    </row>
    <row r="4466" spans="5:5" x14ac:dyDescent="0.2">
      <c r="E4466" s="65"/>
    </row>
    <row r="4467" spans="5:5" x14ac:dyDescent="0.2">
      <c r="E4467" s="65"/>
    </row>
    <row r="4468" spans="5:5" x14ac:dyDescent="0.2">
      <c r="E4468" s="65"/>
    </row>
    <row r="4469" spans="5:5" x14ac:dyDescent="0.2">
      <c r="E4469" s="65"/>
    </row>
    <row r="4470" spans="5:5" x14ac:dyDescent="0.2">
      <c r="E4470" s="65"/>
    </row>
    <row r="4471" spans="5:5" x14ac:dyDescent="0.2">
      <c r="E4471" s="65"/>
    </row>
    <row r="4472" spans="5:5" x14ac:dyDescent="0.2">
      <c r="E4472" s="65"/>
    </row>
    <row r="4473" spans="5:5" x14ac:dyDescent="0.2">
      <c r="E4473" s="65"/>
    </row>
    <row r="4474" spans="5:5" x14ac:dyDescent="0.2">
      <c r="E4474" s="65"/>
    </row>
    <row r="4475" spans="5:5" x14ac:dyDescent="0.2">
      <c r="E4475" s="65"/>
    </row>
    <row r="4476" spans="5:5" x14ac:dyDescent="0.2">
      <c r="E4476" s="65"/>
    </row>
    <row r="4477" spans="5:5" x14ac:dyDescent="0.2">
      <c r="E4477" s="65"/>
    </row>
    <row r="4478" spans="5:5" x14ac:dyDescent="0.2">
      <c r="E4478" s="65"/>
    </row>
    <row r="4479" spans="5:5" x14ac:dyDescent="0.2">
      <c r="E4479" s="65"/>
    </row>
    <row r="4480" spans="5:5" x14ac:dyDescent="0.2">
      <c r="E4480" s="65"/>
    </row>
    <row r="4481" spans="5:5" x14ac:dyDescent="0.2">
      <c r="E4481" s="65"/>
    </row>
    <row r="4482" spans="5:5" x14ac:dyDescent="0.2">
      <c r="E4482" s="65"/>
    </row>
    <row r="4483" spans="5:5" x14ac:dyDescent="0.2">
      <c r="E4483" s="65"/>
    </row>
    <row r="4484" spans="5:5" x14ac:dyDescent="0.2">
      <c r="E4484" s="65"/>
    </row>
    <row r="4485" spans="5:5" x14ac:dyDescent="0.2">
      <c r="E4485" s="65"/>
    </row>
    <row r="4486" spans="5:5" x14ac:dyDescent="0.2">
      <c r="E4486" s="65"/>
    </row>
    <row r="4487" spans="5:5" x14ac:dyDescent="0.2">
      <c r="E4487" s="65"/>
    </row>
    <row r="4488" spans="5:5" x14ac:dyDescent="0.2">
      <c r="E4488" s="65"/>
    </row>
    <row r="4489" spans="5:5" x14ac:dyDescent="0.2">
      <c r="E4489" s="65"/>
    </row>
    <row r="4490" spans="5:5" x14ac:dyDescent="0.2">
      <c r="E4490" s="65"/>
    </row>
    <row r="4491" spans="5:5" x14ac:dyDescent="0.2">
      <c r="E4491" s="65"/>
    </row>
    <row r="4492" spans="5:5" x14ac:dyDescent="0.2">
      <c r="E4492" s="65"/>
    </row>
    <row r="4493" spans="5:5" x14ac:dyDescent="0.2">
      <c r="E4493" s="65"/>
    </row>
    <row r="4494" spans="5:5" x14ac:dyDescent="0.2">
      <c r="E4494" s="65"/>
    </row>
    <row r="4495" spans="5:5" x14ac:dyDescent="0.2">
      <c r="E4495" s="65"/>
    </row>
    <row r="4496" spans="5:5" x14ac:dyDescent="0.2">
      <c r="E4496" s="65"/>
    </row>
    <row r="4497" spans="5:5" x14ac:dyDescent="0.2">
      <c r="E4497" s="65"/>
    </row>
    <row r="4498" spans="5:5" x14ac:dyDescent="0.2">
      <c r="E4498" s="65"/>
    </row>
    <row r="4499" spans="5:5" x14ac:dyDescent="0.2">
      <c r="E4499" s="65"/>
    </row>
    <row r="4500" spans="5:5" x14ac:dyDescent="0.2">
      <c r="E4500" s="65"/>
    </row>
    <row r="4501" spans="5:5" x14ac:dyDescent="0.2">
      <c r="E4501" s="65"/>
    </row>
    <row r="4502" spans="5:5" x14ac:dyDescent="0.2">
      <c r="E4502" s="65"/>
    </row>
    <row r="4503" spans="5:5" x14ac:dyDescent="0.2">
      <c r="E4503" s="65"/>
    </row>
    <row r="4504" spans="5:5" x14ac:dyDescent="0.2">
      <c r="E4504" s="65"/>
    </row>
    <row r="4505" spans="5:5" x14ac:dyDescent="0.2">
      <c r="E4505" s="65"/>
    </row>
    <row r="4506" spans="5:5" x14ac:dyDescent="0.2">
      <c r="E4506" s="65"/>
    </row>
    <row r="4507" spans="5:5" x14ac:dyDescent="0.2">
      <c r="E4507" s="65"/>
    </row>
    <row r="4508" spans="5:5" x14ac:dyDescent="0.2">
      <c r="E4508" s="65"/>
    </row>
    <row r="4509" spans="5:5" x14ac:dyDescent="0.2">
      <c r="E4509" s="65"/>
    </row>
    <row r="4510" spans="5:5" x14ac:dyDescent="0.2">
      <c r="E4510" s="65"/>
    </row>
    <row r="4511" spans="5:5" x14ac:dyDescent="0.2">
      <c r="E4511" s="65"/>
    </row>
    <row r="4512" spans="5:5" x14ac:dyDescent="0.2">
      <c r="E4512" s="65"/>
    </row>
    <row r="4513" spans="5:5" x14ac:dyDescent="0.2">
      <c r="E4513" s="65"/>
    </row>
    <row r="4514" spans="5:5" x14ac:dyDescent="0.2">
      <c r="E4514" s="65"/>
    </row>
    <row r="4515" spans="5:5" x14ac:dyDescent="0.2">
      <c r="E4515" s="65"/>
    </row>
    <row r="4516" spans="5:5" x14ac:dyDescent="0.2">
      <c r="E4516" s="65"/>
    </row>
    <row r="4517" spans="5:5" x14ac:dyDescent="0.2">
      <c r="E4517" s="65"/>
    </row>
    <row r="4518" spans="5:5" x14ac:dyDescent="0.2">
      <c r="E4518" s="65"/>
    </row>
    <row r="4519" spans="5:5" x14ac:dyDescent="0.2">
      <c r="E4519" s="65"/>
    </row>
    <row r="4520" spans="5:5" x14ac:dyDescent="0.2">
      <c r="E4520" s="65"/>
    </row>
    <row r="4521" spans="5:5" x14ac:dyDescent="0.2">
      <c r="E4521" s="65"/>
    </row>
    <row r="4522" spans="5:5" x14ac:dyDescent="0.2">
      <c r="E4522" s="65"/>
    </row>
    <row r="4523" spans="5:5" x14ac:dyDescent="0.2">
      <c r="E4523" s="65"/>
    </row>
    <row r="4524" spans="5:5" x14ac:dyDescent="0.2">
      <c r="E4524" s="65"/>
    </row>
    <row r="4525" spans="5:5" x14ac:dyDescent="0.2">
      <c r="E4525" s="65"/>
    </row>
    <row r="4526" spans="5:5" x14ac:dyDescent="0.2">
      <c r="E4526" s="65"/>
    </row>
    <row r="4527" spans="5:5" x14ac:dyDescent="0.2">
      <c r="E4527" s="65"/>
    </row>
    <row r="4528" spans="5:5" x14ac:dyDescent="0.2">
      <c r="E4528" s="65"/>
    </row>
    <row r="4529" spans="5:5" x14ac:dyDescent="0.2">
      <c r="E4529" s="65"/>
    </row>
    <row r="4530" spans="5:5" x14ac:dyDescent="0.2">
      <c r="E4530" s="65"/>
    </row>
    <row r="4531" spans="5:5" x14ac:dyDescent="0.2">
      <c r="E4531" s="65"/>
    </row>
    <row r="4532" spans="5:5" x14ac:dyDescent="0.2">
      <c r="E4532" s="65"/>
    </row>
    <row r="4533" spans="5:5" x14ac:dyDescent="0.2">
      <c r="E4533" s="65"/>
    </row>
    <row r="4534" spans="5:5" x14ac:dyDescent="0.2">
      <c r="E4534" s="65"/>
    </row>
    <row r="4535" spans="5:5" x14ac:dyDescent="0.2">
      <c r="E4535" s="65"/>
    </row>
    <row r="4536" spans="5:5" x14ac:dyDescent="0.2">
      <c r="E4536" s="65"/>
    </row>
    <row r="4537" spans="5:5" x14ac:dyDescent="0.2">
      <c r="E4537" s="65"/>
    </row>
    <row r="4538" spans="5:5" x14ac:dyDescent="0.2">
      <c r="E4538" s="65"/>
    </row>
    <row r="4539" spans="5:5" x14ac:dyDescent="0.2">
      <c r="E4539" s="65"/>
    </row>
    <row r="4540" spans="5:5" x14ac:dyDescent="0.2">
      <c r="E4540" s="65"/>
    </row>
    <row r="4541" spans="5:5" x14ac:dyDescent="0.2">
      <c r="E4541" s="65"/>
    </row>
    <row r="4542" spans="5:5" x14ac:dyDescent="0.2">
      <c r="E4542" s="65"/>
    </row>
    <row r="4543" spans="5:5" x14ac:dyDescent="0.2">
      <c r="E4543" s="65"/>
    </row>
    <row r="4544" spans="5:5" x14ac:dyDescent="0.2">
      <c r="E4544" s="65"/>
    </row>
    <row r="4545" spans="5:5" x14ac:dyDescent="0.2">
      <c r="E4545" s="65"/>
    </row>
    <row r="4546" spans="5:5" x14ac:dyDescent="0.2">
      <c r="E4546" s="65"/>
    </row>
    <row r="4547" spans="5:5" x14ac:dyDescent="0.2">
      <c r="E4547" s="65"/>
    </row>
    <row r="4548" spans="5:5" x14ac:dyDescent="0.2">
      <c r="E4548" s="65"/>
    </row>
    <row r="4549" spans="5:5" x14ac:dyDescent="0.2">
      <c r="E4549" s="65"/>
    </row>
    <row r="4550" spans="5:5" x14ac:dyDescent="0.2">
      <c r="E4550" s="65"/>
    </row>
    <row r="4551" spans="5:5" x14ac:dyDescent="0.2">
      <c r="E4551" s="65"/>
    </row>
    <row r="4552" spans="5:5" x14ac:dyDescent="0.2">
      <c r="E4552" s="65"/>
    </row>
    <row r="4553" spans="5:5" x14ac:dyDescent="0.2">
      <c r="E4553" s="65"/>
    </row>
    <row r="4554" spans="5:5" x14ac:dyDescent="0.2">
      <c r="E4554" s="65"/>
    </row>
    <row r="4555" spans="5:5" x14ac:dyDescent="0.2">
      <c r="E4555" s="65"/>
    </row>
    <row r="4556" spans="5:5" x14ac:dyDescent="0.2">
      <c r="E4556" s="65"/>
    </row>
    <row r="4557" spans="5:5" x14ac:dyDescent="0.2">
      <c r="E4557" s="65"/>
    </row>
    <row r="4558" spans="5:5" x14ac:dyDescent="0.2">
      <c r="E4558" s="65"/>
    </row>
    <row r="4559" spans="5:5" x14ac:dyDescent="0.2">
      <c r="E4559" s="65"/>
    </row>
    <row r="4560" spans="5:5" x14ac:dyDescent="0.2">
      <c r="E4560" s="65"/>
    </row>
    <row r="4561" spans="5:5" x14ac:dyDescent="0.2">
      <c r="E4561" s="65"/>
    </row>
    <row r="4562" spans="5:5" x14ac:dyDescent="0.2">
      <c r="E4562" s="65"/>
    </row>
    <row r="4563" spans="5:5" x14ac:dyDescent="0.2">
      <c r="E4563" s="65"/>
    </row>
    <row r="4564" spans="5:5" x14ac:dyDescent="0.2">
      <c r="E4564" s="65"/>
    </row>
    <row r="4565" spans="5:5" x14ac:dyDescent="0.2">
      <c r="E4565" s="65"/>
    </row>
    <row r="4566" spans="5:5" x14ac:dyDescent="0.2">
      <c r="E4566" s="65"/>
    </row>
    <row r="4567" spans="5:5" x14ac:dyDescent="0.2">
      <c r="E4567" s="65"/>
    </row>
    <row r="4568" spans="5:5" x14ac:dyDescent="0.2">
      <c r="E4568" s="65"/>
    </row>
    <row r="4569" spans="5:5" x14ac:dyDescent="0.2">
      <c r="E4569" s="65"/>
    </row>
    <row r="4570" spans="5:5" x14ac:dyDescent="0.2">
      <c r="E4570" s="65"/>
    </row>
    <row r="4571" spans="5:5" x14ac:dyDescent="0.2">
      <c r="E4571" s="65"/>
    </row>
    <row r="4572" spans="5:5" x14ac:dyDescent="0.2">
      <c r="E4572" s="65"/>
    </row>
    <row r="4573" spans="5:5" x14ac:dyDescent="0.2">
      <c r="E4573" s="65"/>
    </row>
    <row r="4574" spans="5:5" x14ac:dyDescent="0.2">
      <c r="E4574" s="65"/>
    </row>
    <row r="4575" spans="5:5" x14ac:dyDescent="0.2">
      <c r="E4575" s="65"/>
    </row>
    <row r="4576" spans="5:5" x14ac:dyDescent="0.2">
      <c r="E4576" s="65"/>
    </row>
    <row r="4577" spans="5:5" x14ac:dyDescent="0.2">
      <c r="E4577" s="65"/>
    </row>
    <row r="4578" spans="5:5" x14ac:dyDescent="0.2">
      <c r="E4578" s="65"/>
    </row>
    <row r="4579" spans="5:5" x14ac:dyDescent="0.2">
      <c r="E4579" s="65"/>
    </row>
    <row r="4580" spans="5:5" x14ac:dyDescent="0.2">
      <c r="E4580" s="65"/>
    </row>
    <row r="4581" spans="5:5" x14ac:dyDescent="0.2">
      <c r="E4581" s="65"/>
    </row>
    <row r="4582" spans="5:5" x14ac:dyDescent="0.2">
      <c r="E4582" s="65"/>
    </row>
    <row r="4583" spans="5:5" x14ac:dyDescent="0.2">
      <c r="E4583" s="65"/>
    </row>
    <row r="4584" spans="5:5" x14ac:dyDescent="0.2">
      <c r="E4584" s="65"/>
    </row>
    <row r="4585" spans="5:5" x14ac:dyDescent="0.2">
      <c r="E4585" s="65"/>
    </row>
    <row r="4586" spans="5:5" x14ac:dyDescent="0.2">
      <c r="E4586" s="65"/>
    </row>
    <row r="4587" spans="5:5" x14ac:dyDescent="0.2">
      <c r="E4587" s="65"/>
    </row>
    <row r="4588" spans="5:5" x14ac:dyDescent="0.2">
      <c r="E4588" s="65"/>
    </row>
    <row r="4589" spans="5:5" x14ac:dyDescent="0.2">
      <c r="E4589" s="65"/>
    </row>
    <row r="4590" spans="5:5" x14ac:dyDescent="0.2">
      <c r="E4590" s="65"/>
    </row>
    <row r="4591" spans="5:5" x14ac:dyDescent="0.2">
      <c r="E4591" s="65"/>
    </row>
    <row r="4592" spans="5:5" x14ac:dyDescent="0.2">
      <c r="E4592" s="65"/>
    </row>
    <row r="4593" spans="5:5" x14ac:dyDescent="0.2">
      <c r="E4593" s="65"/>
    </row>
    <row r="4594" spans="5:5" x14ac:dyDescent="0.2">
      <c r="E4594" s="65"/>
    </row>
    <row r="4595" spans="5:5" x14ac:dyDescent="0.2">
      <c r="E4595" s="65"/>
    </row>
    <row r="4596" spans="5:5" x14ac:dyDescent="0.2">
      <c r="E4596" s="65"/>
    </row>
    <row r="4597" spans="5:5" x14ac:dyDescent="0.2">
      <c r="E4597" s="65"/>
    </row>
    <row r="4598" spans="5:5" x14ac:dyDescent="0.2">
      <c r="E4598" s="65"/>
    </row>
    <row r="4599" spans="5:5" x14ac:dyDescent="0.2">
      <c r="E4599" s="65"/>
    </row>
    <row r="4600" spans="5:5" x14ac:dyDescent="0.2">
      <c r="E4600" s="65"/>
    </row>
    <row r="4601" spans="5:5" x14ac:dyDescent="0.2">
      <c r="E4601" s="65"/>
    </row>
    <row r="4602" spans="5:5" x14ac:dyDescent="0.2">
      <c r="E4602" s="65"/>
    </row>
    <row r="4603" spans="5:5" x14ac:dyDescent="0.2">
      <c r="E4603" s="65"/>
    </row>
    <row r="4604" spans="5:5" x14ac:dyDescent="0.2">
      <c r="E4604" s="65"/>
    </row>
    <row r="4605" spans="5:5" x14ac:dyDescent="0.2">
      <c r="E4605" s="65"/>
    </row>
    <row r="4606" spans="5:5" x14ac:dyDescent="0.2">
      <c r="E4606" s="65"/>
    </row>
    <row r="4607" spans="5:5" x14ac:dyDescent="0.2">
      <c r="E4607" s="65"/>
    </row>
    <row r="4608" spans="5:5" x14ac:dyDescent="0.2">
      <c r="E4608" s="65"/>
    </row>
    <row r="4609" spans="5:5" x14ac:dyDescent="0.2">
      <c r="E4609" s="65"/>
    </row>
    <row r="4610" spans="5:5" x14ac:dyDescent="0.2">
      <c r="E4610" s="65"/>
    </row>
    <row r="4611" spans="5:5" x14ac:dyDescent="0.2">
      <c r="E4611" s="65"/>
    </row>
    <row r="4612" spans="5:5" x14ac:dyDescent="0.2">
      <c r="E4612" s="65"/>
    </row>
    <row r="4613" spans="5:5" x14ac:dyDescent="0.2">
      <c r="E4613" s="65"/>
    </row>
    <row r="4614" spans="5:5" x14ac:dyDescent="0.2">
      <c r="E4614" s="65"/>
    </row>
    <row r="4615" spans="5:5" x14ac:dyDescent="0.2">
      <c r="E4615" s="65"/>
    </row>
    <row r="4616" spans="5:5" x14ac:dyDescent="0.2">
      <c r="E4616" s="65"/>
    </row>
    <row r="4617" spans="5:5" x14ac:dyDescent="0.2">
      <c r="E4617" s="65"/>
    </row>
    <row r="4618" spans="5:5" x14ac:dyDescent="0.2">
      <c r="E4618" s="65"/>
    </row>
    <row r="4619" spans="5:5" x14ac:dyDescent="0.2">
      <c r="E4619" s="65"/>
    </row>
    <row r="4620" spans="5:5" x14ac:dyDescent="0.2">
      <c r="E4620" s="65"/>
    </row>
    <row r="4621" spans="5:5" x14ac:dyDescent="0.2">
      <c r="E4621" s="65"/>
    </row>
    <row r="4622" spans="5:5" x14ac:dyDescent="0.2">
      <c r="E4622" s="65"/>
    </row>
    <row r="4623" spans="5:5" x14ac:dyDescent="0.2">
      <c r="E4623" s="65"/>
    </row>
    <row r="4624" spans="5:5" x14ac:dyDescent="0.2">
      <c r="E4624" s="65"/>
    </row>
    <row r="4625" spans="5:5" x14ac:dyDescent="0.2">
      <c r="E4625" s="65"/>
    </row>
    <row r="4626" spans="5:5" x14ac:dyDescent="0.2">
      <c r="E4626" s="65"/>
    </row>
    <row r="4627" spans="5:5" x14ac:dyDescent="0.2">
      <c r="E4627" s="65"/>
    </row>
    <row r="4628" spans="5:5" x14ac:dyDescent="0.2">
      <c r="E4628" s="65"/>
    </row>
    <row r="4629" spans="5:5" x14ac:dyDescent="0.2">
      <c r="E4629" s="65"/>
    </row>
    <row r="4630" spans="5:5" x14ac:dyDescent="0.2">
      <c r="E4630" s="65"/>
    </row>
    <row r="4631" spans="5:5" x14ac:dyDescent="0.2">
      <c r="E4631" s="65"/>
    </row>
    <row r="4632" spans="5:5" x14ac:dyDescent="0.2">
      <c r="E4632" s="65"/>
    </row>
    <row r="4633" spans="5:5" x14ac:dyDescent="0.2">
      <c r="E4633" s="65"/>
    </row>
    <row r="4634" spans="5:5" x14ac:dyDescent="0.2">
      <c r="E4634" s="65"/>
    </row>
    <row r="4635" spans="5:5" x14ac:dyDescent="0.2">
      <c r="E4635" s="65"/>
    </row>
    <row r="4636" spans="5:5" x14ac:dyDescent="0.2">
      <c r="E4636" s="65"/>
    </row>
    <row r="4637" spans="5:5" x14ac:dyDescent="0.2">
      <c r="E4637" s="65"/>
    </row>
    <row r="4638" spans="5:5" x14ac:dyDescent="0.2">
      <c r="E4638" s="65"/>
    </row>
    <row r="4639" spans="5:5" x14ac:dyDescent="0.2">
      <c r="E4639" s="65"/>
    </row>
    <row r="4640" spans="5:5" x14ac:dyDescent="0.2">
      <c r="E4640" s="65"/>
    </row>
    <row r="4641" spans="5:5" x14ac:dyDescent="0.2">
      <c r="E4641" s="65"/>
    </row>
    <row r="4642" spans="5:5" x14ac:dyDescent="0.2">
      <c r="E4642" s="65"/>
    </row>
    <row r="4643" spans="5:5" x14ac:dyDescent="0.2">
      <c r="E4643" s="65"/>
    </row>
    <row r="4644" spans="5:5" x14ac:dyDescent="0.2">
      <c r="E4644" s="65"/>
    </row>
    <row r="4645" spans="5:5" x14ac:dyDescent="0.2">
      <c r="E4645" s="65"/>
    </row>
    <row r="4646" spans="5:5" x14ac:dyDescent="0.2">
      <c r="E4646" s="65"/>
    </row>
    <row r="4647" spans="5:5" x14ac:dyDescent="0.2">
      <c r="E4647" s="65"/>
    </row>
    <row r="4648" spans="5:5" x14ac:dyDescent="0.2">
      <c r="E4648" s="65"/>
    </row>
    <row r="4649" spans="5:5" x14ac:dyDescent="0.2">
      <c r="E4649" s="65"/>
    </row>
    <row r="4650" spans="5:5" x14ac:dyDescent="0.2">
      <c r="E4650" s="65"/>
    </row>
    <row r="4651" spans="5:5" x14ac:dyDescent="0.2">
      <c r="E4651" s="65"/>
    </row>
    <row r="4652" spans="5:5" x14ac:dyDescent="0.2">
      <c r="E4652" s="65"/>
    </row>
    <row r="4653" spans="5:5" x14ac:dyDescent="0.2">
      <c r="E4653" s="65"/>
    </row>
    <row r="4654" spans="5:5" x14ac:dyDescent="0.2">
      <c r="E4654" s="65"/>
    </row>
    <row r="4655" spans="5:5" x14ac:dyDescent="0.2">
      <c r="E4655" s="65"/>
    </row>
    <row r="4656" spans="5:5" x14ac:dyDescent="0.2">
      <c r="E4656" s="65"/>
    </row>
    <row r="4657" spans="5:5" x14ac:dyDescent="0.2">
      <c r="E4657" s="65"/>
    </row>
    <row r="4658" spans="5:5" x14ac:dyDescent="0.2">
      <c r="E4658" s="65"/>
    </row>
    <row r="4659" spans="5:5" x14ac:dyDescent="0.2">
      <c r="E4659" s="65"/>
    </row>
    <row r="4660" spans="5:5" x14ac:dyDescent="0.2">
      <c r="E4660" s="65"/>
    </row>
    <row r="4661" spans="5:5" x14ac:dyDescent="0.2">
      <c r="E4661" s="65"/>
    </row>
    <row r="4662" spans="5:5" x14ac:dyDescent="0.2">
      <c r="E4662" s="65"/>
    </row>
    <row r="4663" spans="5:5" x14ac:dyDescent="0.2">
      <c r="E4663" s="65"/>
    </row>
    <row r="4664" spans="5:5" x14ac:dyDescent="0.2">
      <c r="E4664" s="65"/>
    </row>
    <row r="4665" spans="5:5" x14ac:dyDescent="0.2">
      <c r="E4665" s="65"/>
    </row>
    <row r="4666" spans="5:5" x14ac:dyDescent="0.2">
      <c r="E4666" s="65"/>
    </row>
    <row r="4667" spans="5:5" x14ac:dyDescent="0.2">
      <c r="E4667" s="65"/>
    </row>
    <row r="4668" spans="5:5" x14ac:dyDescent="0.2">
      <c r="E4668" s="65"/>
    </row>
    <row r="4669" spans="5:5" x14ac:dyDescent="0.2">
      <c r="E4669" s="65"/>
    </row>
    <row r="4670" spans="5:5" x14ac:dyDescent="0.2">
      <c r="E4670" s="65"/>
    </row>
    <row r="4671" spans="5:5" x14ac:dyDescent="0.2">
      <c r="E4671" s="65"/>
    </row>
    <row r="4672" spans="5:5" x14ac:dyDescent="0.2">
      <c r="E4672" s="65"/>
    </row>
    <row r="4673" spans="5:5" x14ac:dyDescent="0.2">
      <c r="E4673" s="65"/>
    </row>
    <row r="4674" spans="5:5" x14ac:dyDescent="0.2">
      <c r="E4674" s="65"/>
    </row>
    <row r="4675" spans="5:5" x14ac:dyDescent="0.2">
      <c r="E4675" s="65"/>
    </row>
    <row r="4676" spans="5:5" x14ac:dyDescent="0.2">
      <c r="E4676" s="65"/>
    </row>
    <row r="4677" spans="5:5" x14ac:dyDescent="0.2">
      <c r="E4677" s="65"/>
    </row>
    <row r="4678" spans="5:5" x14ac:dyDescent="0.2">
      <c r="E4678" s="65"/>
    </row>
    <row r="4679" spans="5:5" x14ac:dyDescent="0.2">
      <c r="E4679" s="65"/>
    </row>
    <row r="4680" spans="5:5" x14ac:dyDescent="0.2">
      <c r="E4680" s="65"/>
    </row>
    <row r="4681" spans="5:5" x14ac:dyDescent="0.2">
      <c r="E4681" s="65"/>
    </row>
    <row r="4682" spans="5:5" x14ac:dyDescent="0.2">
      <c r="E4682" s="65"/>
    </row>
    <row r="4683" spans="5:5" x14ac:dyDescent="0.2">
      <c r="E4683" s="65"/>
    </row>
    <row r="4684" spans="5:5" x14ac:dyDescent="0.2">
      <c r="E4684" s="65"/>
    </row>
    <row r="4685" spans="5:5" x14ac:dyDescent="0.2">
      <c r="E4685" s="65"/>
    </row>
    <row r="4686" spans="5:5" x14ac:dyDescent="0.2">
      <c r="E4686" s="65"/>
    </row>
    <row r="4687" spans="5:5" x14ac:dyDescent="0.2">
      <c r="E4687" s="65"/>
    </row>
    <row r="4688" spans="5:5" x14ac:dyDescent="0.2">
      <c r="E4688" s="65"/>
    </row>
    <row r="4689" spans="5:5" x14ac:dyDescent="0.2">
      <c r="E4689" s="65"/>
    </row>
    <row r="4690" spans="5:5" x14ac:dyDescent="0.2">
      <c r="E4690" s="65"/>
    </row>
    <row r="4691" spans="5:5" x14ac:dyDescent="0.2">
      <c r="E4691" s="65"/>
    </row>
    <row r="4692" spans="5:5" x14ac:dyDescent="0.2">
      <c r="E4692" s="65"/>
    </row>
    <row r="4693" spans="5:5" x14ac:dyDescent="0.2">
      <c r="E4693" s="65"/>
    </row>
    <row r="4694" spans="5:5" x14ac:dyDescent="0.2">
      <c r="E4694" s="65"/>
    </row>
    <row r="4695" spans="5:5" x14ac:dyDescent="0.2">
      <c r="E4695" s="65"/>
    </row>
    <row r="4696" spans="5:5" x14ac:dyDescent="0.2">
      <c r="E4696" s="65"/>
    </row>
    <row r="4697" spans="5:5" x14ac:dyDescent="0.2">
      <c r="E4697" s="65"/>
    </row>
    <row r="4698" spans="5:5" x14ac:dyDescent="0.2">
      <c r="E4698" s="65"/>
    </row>
    <row r="4699" spans="5:5" x14ac:dyDescent="0.2">
      <c r="E4699" s="65"/>
    </row>
    <row r="4700" spans="5:5" x14ac:dyDescent="0.2">
      <c r="E4700" s="65"/>
    </row>
    <row r="4701" spans="5:5" x14ac:dyDescent="0.2">
      <c r="E4701" s="65"/>
    </row>
    <row r="4702" spans="5:5" x14ac:dyDescent="0.2">
      <c r="E4702" s="65"/>
    </row>
    <row r="4703" spans="5:5" x14ac:dyDescent="0.2">
      <c r="E4703" s="65"/>
    </row>
    <row r="4704" spans="5:5" x14ac:dyDescent="0.2">
      <c r="E4704" s="65"/>
    </row>
    <row r="4705" spans="5:5" x14ac:dyDescent="0.2">
      <c r="E4705" s="65"/>
    </row>
    <row r="4706" spans="5:5" x14ac:dyDescent="0.2">
      <c r="E4706" s="65"/>
    </row>
    <row r="4707" spans="5:5" x14ac:dyDescent="0.2">
      <c r="E4707" s="65"/>
    </row>
    <row r="4708" spans="5:5" x14ac:dyDescent="0.2">
      <c r="E4708" s="65"/>
    </row>
    <row r="4709" spans="5:5" x14ac:dyDescent="0.2">
      <c r="E4709" s="65"/>
    </row>
    <row r="4710" spans="5:5" x14ac:dyDescent="0.2">
      <c r="E4710" s="65"/>
    </row>
    <row r="4711" spans="5:5" x14ac:dyDescent="0.2">
      <c r="E4711" s="65"/>
    </row>
    <row r="4712" spans="5:5" x14ac:dyDescent="0.2">
      <c r="E4712" s="65"/>
    </row>
    <row r="4713" spans="5:5" x14ac:dyDescent="0.2">
      <c r="E4713" s="65"/>
    </row>
    <row r="4714" spans="5:5" x14ac:dyDescent="0.2">
      <c r="E4714" s="65"/>
    </row>
    <row r="4715" spans="5:5" x14ac:dyDescent="0.2">
      <c r="E4715" s="65"/>
    </row>
    <row r="4716" spans="5:5" x14ac:dyDescent="0.2">
      <c r="E4716" s="65"/>
    </row>
    <row r="4717" spans="5:5" x14ac:dyDescent="0.2">
      <c r="E4717" s="65"/>
    </row>
    <row r="4718" spans="5:5" x14ac:dyDescent="0.2">
      <c r="E4718" s="65"/>
    </row>
    <row r="4719" spans="5:5" x14ac:dyDescent="0.2">
      <c r="E4719" s="65"/>
    </row>
    <row r="4720" spans="5:5" x14ac:dyDescent="0.2">
      <c r="E4720" s="65"/>
    </row>
    <row r="4721" spans="5:5" x14ac:dyDescent="0.2">
      <c r="E4721" s="65"/>
    </row>
    <row r="4722" spans="5:5" x14ac:dyDescent="0.2">
      <c r="E4722" s="65"/>
    </row>
    <row r="4723" spans="5:5" x14ac:dyDescent="0.2">
      <c r="E4723" s="65"/>
    </row>
    <row r="4724" spans="5:5" x14ac:dyDescent="0.2">
      <c r="E4724" s="65"/>
    </row>
    <row r="4725" spans="5:5" x14ac:dyDescent="0.2">
      <c r="E4725" s="65"/>
    </row>
    <row r="4726" spans="5:5" x14ac:dyDescent="0.2">
      <c r="E4726" s="65"/>
    </row>
    <row r="4727" spans="5:5" x14ac:dyDescent="0.2">
      <c r="E4727" s="65"/>
    </row>
    <row r="4728" spans="5:5" x14ac:dyDescent="0.2">
      <c r="E4728" s="65"/>
    </row>
    <row r="4729" spans="5:5" x14ac:dyDescent="0.2">
      <c r="E4729" s="65"/>
    </row>
    <row r="4730" spans="5:5" x14ac:dyDescent="0.2">
      <c r="E4730" s="65"/>
    </row>
    <row r="4731" spans="5:5" x14ac:dyDescent="0.2">
      <c r="E4731" s="65"/>
    </row>
    <row r="4732" spans="5:5" x14ac:dyDescent="0.2">
      <c r="E4732" s="65"/>
    </row>
    <row r="4733" spans="5:5" x14ac:dyDescent="0.2">
      <c r="E4733" s="65"/>
    </row>
    <row r="4734" spans="5:5" x14ac:dyDescent="0.2">
      <c r="E4734" s="65"/>
    </row>
    <row r="4735" spans="5:5" x14ac:dyDescent="0.2">
      <c r="E4735" s="65"/>
    </row>
    <row r="4736" spans="5:5" x14ac:dyDescent="0.2">
      <c r="E4736" s="65"/>
    </row>
    <row r="4737" spans="5:5" x14ac:dyDescent="0.2">
      <c r="E4737" s="65"/>
    </row>
    <row r="4738" spans="5:5" x14ac:dyDescent="0.2">
      <c r="E4738" s="65"/>
    </row>
    <row r="4739" spans="5:5" x14ac:dyDescent="0.2">
      <c r="E4739" s="65"/>
    </row>
    <row r="4740" spans="5:5" x14ac:dyDescent="0.2">
      <c r="E4740" s="65"/>
    </row>
    <row r="4741" spans="5:5" x14ac:dyDescent="0.2">
      <c r="E4741" s="65"/>
    </row>
    <row r="4742" spans="5:5" x14ac:dyDescent="0.2">
      <c r="E4742" s="65"/>
    </row>
    <row r="4743" spans="5:5" x14ac:dyDescent="0.2">
      <c r="E4743" s="65"/>
    </row>
    <row r="4744" spans="5:5" x14ac:dyDescent="0.2">
      <c r="E4744" s="65"/>
    </row>
    <row r="4745" spans="5:5" x14ac:dyDescent="0.2">
      <c r="E4745" s="65"/>
    </row>
    <row r="4746" spans="5:5" x14ac:dyDescent="0.2">
      <c r="E4746" s="65"/>
    </row>
    <row r="4747" spans="5:5" x14ac:dyDescent="0.2">
      <c r="E4747" s="65"/>
    </row>
    <row r="4748" spans="5:5" x14ac:dyDescent="0.2">
      <c r="E4748" s="65"/>
    </row>
    <row r="4749" spans="5:5" x14ac:dyDescent="0.2">
      <c r="E4749" s="65"/>
    </row>
    <row r="4750" spans="5:5" x14ac:dyDescent="0.2">
      <c r="E4750" s="65"/>
    </row>
    <row r="4751" spans="5:5" x14ac:dyDescent="0.2">
      <c r="E4751" s="65"/>
    </row>
    <row r="4752" spans="5:5" x14ac:dyDescent="0.2">
      <c r="E4752" s="65"/>
    </row>
    <row r="4753" spans="5:5" x14ac:dyDescent="0.2">
      <c r="E4753" s="65"/>
    </row>
    <row r="4754" spans="5:5" x14ac:dyDescent="0.2">
      <c r="E4754" s="65"/>
    </row>
    <row r="4755" spans="5:5" x14ac:dyDescent="0.2">
      <c r="E4755" s="65"/>
    </row>
    <row r="4756" spans="5:5" x14ac:dyDescent="0.2">
      <c r="E4756" s="65"/>
    </row>
    <row r="4757" spans="5:5" x14ac:dyDescent="0.2">
      <c r="E4757" s="65"/>
    </row>
    <row r="4758" spans="5:5" x14ac:dyDescent="0.2">
      <c r="E4758" s="65"/>
    </row>
    <row r="4759" spans="5:5" x14ac:dyDescent="0.2">
      <c r="E4759" s="65"/>
    </row>
    <row r="4760" spans="5:5" x14ac:dyDescent="0.2">
      <c r="E4760" s="65"/>
    </row>
    <row r="4761" spans="5:5" x14ac:dyDescent="0.2">
      <c r="E4761" s="65"/>
    </row>
    <row r="4762" spans="5:5" x14ac:dyDescent="0.2">
      <c r="E4762" s="65"/>
    </row>
    <row r="4763" spans="5:5" x14ac:dyDescent="0.2">
      <c r="E4763" s="65"/>
    </row>
    <row r="4764" spans="5:5" x14ac:dyDescent="0.2">
      <c r="E4764" s="65"/>
    </row>
    <row r="4765" spans="5:5" x14ac:dyDescent="0.2">
      <c r="E4765" s="65"/>
    </row>
    <row r="4766" spans="5:5" x14ac:dyDescent="0.2">
      <c r="E4766" s="65"/>
    </row>
    <row r="4767" spans="5:5" x14ac:dyDescent="0.2">
      <c r="E4767" s="65"/>
    </row>
    <row r="4768" spans="5:5" x14ac:dyDescent="0.2">
      <c r="E4768" s="65"/>
    </row>
    <row r="4769" spans="5:5" x14ac:dyDescent="0.2">
      <c r="E4769" s="65"/>
    </row>
    <row r="4770" spans="5:5" x14ac:dyDescent="0.2">
      <c r="E4770" s="65"/>
    </row>
    <row r="4771" spans="5:5" x14ac:dyDescent="0.2">
      <c r="E4771" s="65"/>
    </row>
    <row r="4772" spans="5:5" x14ac:dyDescent="0.2">
      <c r="E4772" s="65"/>
    </row>
    <row r="4773" spans="5:5" x14ac:dyDescent="0.2">
      <c r="E4773" s="65"/>
    </row>
    <row r="4774" spans="5:5" x14ac:dyDescent="0.2">
      <c r="E4774" s="65"/>
    </row>
    <row r="4775" spans="5:5" x14ac:dyDescent="0.2">
      <c r="E4775" s="65"/>
    </row>
    <row r="4776" spans="5:5" x14ac:dyDescent="0.2">
      <c r="E4776" s="65"/>
    </row>
    <row r="4777" spans="5:5" x14ac:dyDescent="0.2">
      <c r="E4777" s="65"/>
    </row>
    <row r="4778" spans="5:5" x14ac:dyDescent="0.2">
      <c r="E4778" s="65"/>
    </row>
    <row r="4779" spans="5:5" x14ac:dyDescent="0.2">
      <c r="E4779" s="65"/>
    </row>
    <row r="4780" spans="5:5" x14ac:dyDescent="0.2">
      <c r="E4780" s="65"/>
    </row>
    <row r="4781" spans="5:5" x14ac:dyDescent="0.2">
      <c r="E4781" s="65"/>
    </row>
    <row r="4782" spans="5:5" x14ac:dyDescent="0.2">
      <c r="E4782" s="65"/>
    </row>
    <row r="4783" spans="5:5" x14ac:dyDescent="0.2">
      <c r="E4783" s="65"/>
    </row>
    <row r="4784" spans="5:5" x14ac:dyDescent="0.2">
      <c r="E4784" s="65"/>
    </row>
    <row r="4785" spans="5:5" x14ac:dyDescent="0.2">
      <c r="E4785" s="65"/>
    </row>
    <row r="4786" spans="5:5" x14ac:dyDescent="0.2">
      <c r="E4786" s="65"/>
    </row>
    <row r="4787" spans="5:5" x14ac:dyDescent="0.2">
      <c r="E4787" s="65"/>
    </row>
    <row r="4788" spans="5:5" x14ac:dyDescent="0.2">
      <c r="E4788" s="65"/>
    </row>
    <row r="4789" spans="5:5" x14ac:dyDescent="0.2">
      <c r="E4789" s="65"/>
    </row>
    <row r="4790" spans="5:5" x14ac:dyDescent="0.2">
      <c r="E4790" s="65"/>
    </row>
    <row r="4791" spans="5:5" x14ac:dyDescent="0.2">
      <c r="E4791" s="65"/>
    </row>
    <row r="4792" spans="5:5" x14ac:dyDescent="0.2">
      <c r="E4792" s="65"/>
    </row>
    <row r="4793" spans="5:5" x14ac:dyDescent="0.2">
      <c r="E4793" s="65"/>
    </row>
    <row r="4794" spans="5:5" x14ac:dyDescent="0.2">
      <c r="E4794" s="65"/>
    </row>
    <row r="4795" spans="5:5" x14ac:dyDescent="0.2">
      <c r="E4795" s="65"/>
    </row>
    <row r="4796" spans="5:5" x14ac:dyDescent="0.2">
      <c r="E4796" s="65"/>
    </row>
    <row r="4797" spans="5:5" x14ac:dyDescent="0.2">
      <c r="E4797" s="65"/>
    </row>
    <row r="4798" spans="5:5" x14ac:dyDescent="0.2">
      <c r="E4798" s="65"/>
    </row>
    <row r="4799" spans="5:5" x14ac:dyDescent="0.2">
      <c r="E4799" s="65"/>
    </row>
    <row r="4800" spans="5:5" x14ac:dyDescent="0.2">
      <c r="E4800" s="65"/>
    </row>
    <row r="4801" spans="5:5" x14ac:dyDescent="0.2">
      <c r="E4801" s="65"/>
    </row>
    <row r="4802" spans="5:5" x14ac:dyDescent="0.2">
      <c r="E4802" s="65"/>
    </row>
    <row r="4803" spans="5:5" x14ac:dyDescent="0.2">
      <c r="E4803" s="65"/>
    </row>
    <row r="4804" spans="5:5" x14ac:dyDescent="0.2">
      <c r="E4804" s="65"/>
    </row>
    <row r="4805" spans="5:5" x14ac:dyDescent="0.2">
      <c r="E4805" s="65"/>
    </row>
    <row r="4806" spans="5:5" x14ac:dyDescent="0.2">
      <c r="E4806" s="65"/>
    </row>
    <row r="4807" spans="5:5" x14ac:dyDescent="0.2">
      <c r="E4807" s="65"/>
    </row>
    <row r="4808" spans="5:5" x14ac:dyDescent="0.2">
      <c r="E4808" s="65"/>
    </row>
    <row r="4809" spans="5:5" x14ac:dyDescent="0.2">
      <c r="E4809" s="65"/>
    </row>
    <row r="4810" spans="5:5" x14ac:dyDescent="0.2">
      <c r="E4810" s="65"/>
    </row>
    <row r="4811" spans="5:5" x14ac:dyDescent="0.2">
      <c r="E4811" s="65"/>
    </row>
    <row r="4812" spans="5:5" x14ac:dyDescent="0.2">
      <c r="E4812" s="65"/>
    </row>
    <row r="4813" spans="5:5" x14ac:dyDescent="0.2">
      <c r="E4813" s="65"/>
    </row>
    <row r="4814" spans="5:5" x14ac:dyDescent="0.2">
      <c r="E4814" s="65"/>
    </row>
    <row r="4815" spans="5:5" x14ac:dyDescent="0.2">
      <c r="E4815" s="65"/>
    </row>
    <row r="4816" spans="5:5" x14ac:dyDescent="0.2">
      <c r="E4816" s="65"/>
    </row>
    <row r="4817" spans="5:5" x14ac:dyDescent="0.2">
      <c r="E4817" s="65"/>
    </row>
    <row r="4818" spans="5:5" x14ac:dyDescent="0.2">
      <c r="E4818" s="65"/>
    </row>
    <row r="4819" spans="5:5" x14ac:dyDescent="0.2">
      <c r="E4819" s="65"/>
    </row>
    <row r="4820" spans="5:5" x14ac:dyDescent="0.2">
      <c r="E4820" s="65"/>
    </row>
    <row r="4821" spans="5:5" x14ac:dyDescent="0.2">
      <c r="E4821" s="65"/>
    </row>
    <row r="4822" spans="5:5" x14ac:dyDescent="0.2">
      <c r="E4822" s="65"/>
    </row>
    <row r="4823" spans="5:5" x14ac:dyDescent="0.2">
      <c r="E4823" s="65"/>
    </row>
    <row r="4824" spans="5:5" x14ac:dyDescent="0.2">
      <c r="E4824" s="65"/>
    </row>
    <row r="4825" spans="5:5" x14ac:dyDescent="0.2">
      <c r="E4825" s="65"/>
    </row>
    <row r="4826" spans="5:5" x14ac:dyDescent="0.2">
      <c r="E4826" s="65"/>
    </row>
    <row r="4827" spans="5:5" x14ac:dyDescent="0.2">
      <c r="E4827" s="65"/>
    </row>
    <row r="4828" spans="5:5" x14ac:dyDescent="0.2">
      <c r="E4828" s="65"/>
    </row>
    <row r="4829" spans="5:5" x14ac:dyDescent="0.2">
      <c r="E4829" s="65"/>
    </row>
    <row r="4830" spans="5:5" x14ac:dyDescent="0.2">
      <c r="E4830" s="65"/>
    </row>
    <row r="4831" spans="5:5" x14ac:dyDescent="0.2">
      <c r="E4831" s="65"/>
    </row>
    <row r="4832" spans="5:5" x14ac:dyDescent="0.2">
      <c r="E4832" s="65"/>
    </row>
    <row r="4833" spans="5:5" x14ac:dyDescent="0.2">
      <c r="E4833" s="65"/>
    </row>
    <row r="4834" spans="5:5" x14ac:dyDescent="0.2">
      <c r="E4834" s="65"/>
    </row>
    <row r="4835" spans="5:5" x14ac:dyDescent="0.2">
      <c r="E4835" s="65"/>
    </row>
    <row r="4836" spans="5:5" x14ac:dyDescent="0.2">
      <c r="E4836" s="65"/>
    </row>
    <row r="4837" spans="5:5" x14ac:dyDescent="0.2">
      <c r="E4837" s="65"/>
    </row>
    <row r="4838" spans="5:5" x14ac:dyDescent="0.2">
      <c r="E4838" s="65"/>
    </row>
    <row r="4839" spans="5:5" x14ac:dyDescent="0.2">
      <c r="E4839" s="65"/>
    </row>
    <row r="4840" spans="5:5" x14ac:dyDescent="0.2">
      <c r="E4840" s="65"/>
    </row>
    <row r="4841" spans="5:5" x14ac:dyDescent="0.2">
      <c r="E4841" s="65"/>
    </row>
    <row r="4842" spans="5:5" x14ac:dyDescent="0.2">
      <c r="E4842" s="65"/>
    </row>
    <row r="4843" spans="5:5" x14ac:dyDescent="0.2">
      <c r="E4843" s="65"/>
    </row>
    <row r="4844" spans="5:5" x14ac:dyDescent="0.2">
      <c r="E4844" s="65"/>
    </row>
    <row r="4845" spans="5:5" x14ac:dyDescent="0.2">
      <c r="E4845" s="65"/>
    </row>
    <row r="4846" spans="5:5" x14ac:dyDescent="0.2">
      <c r="E4846" s="65"/>
    </row>
    <row r="4847" spans="5:5" x14ac:dyDescent="0.2">
      <c r="E4847" s="65"/>
    </row>
    <row r="4848" spans="5:5" x14ac:dyDescent="0.2">
      <c r="E4848" s="65"/>
    </row>
    <row r="4849" spans="5:5" x14ac:dyDescent="0.2">
      <c r="E4849" s="65"/>
    </row>
    <row r="4850" spans="5:5" x14ac:dyDescent="0.2">
      <c r="E4850" s="65"/>
    </row>
    <row r="4851" spans="5:5" x14ac:dyDescent="0.2">
      <c r="E4851" s="65"/>
    </row>
    <row r="4852" spans="5:5" x14ac:dyDescent="0.2">
      <c r="E4852" s="65"/>
    </row>
    <row r="4853" spans="5:5" x14ac:dyDescent="0.2">
      <c r="E4853" s="65"/>
    </row>
    <row r="4854" spans="5:5" x14ac:dyDescent="0.2">
      <c r="E4854" s="65"/>
    </row>
    <row r="4855" spans="5:5" x14ac:dyDescent="0.2">
      <c r="E4855" s="65"/>
    </row>
    <row r="4856" spans="5:5" x14ac:dyDescent="0.2">
      <c r="E4856" s="65"/>
    </row>
    <row r="4857" spans="5:5" x14ac:dyDescent="0.2">
      <c r="E4857" s="65"/>
    </row>
    <row r="4858" spans="5:5" x14ac:dyDescent="0.2">
      <c r="E4858" s="65"/>
    </row>
    <row r="4859" spans="5:5" x14ac:dyDescent="0.2">
      <c r="E4859" s="65"/>
    </row>
    <row r="4860" spans="5:5" x14ac:dyDescent="0.2">
      <c r="E4860" s="65"/>
    </row>
    <row r="4861" spans="5:5" x14ac:dyDescent="0.2">
      <c r="E4861" s="65"/>
    </row>
    <row r="4862" spans="5:5" x14ac:dyDescent="0.2">
      <c r="E4862" s="65"/>
    </row>
    <row r="4863" spans="5:5" x14ac:dyDescent="0.2">
      <c r="E4863" s="65"/>
    </row>
    <row r="4864" spans="5:5" x14ac:dyDescent="0.2">
      <c r="E4864" s="65"/>
    </row>
    <row r="4865" spans="5:5" x14ac:dyDescent="0.2">
      <c r="E4865" s="65"/>
    </row>
    <row r="4866" spans="5:5" x14ac:dyDescent="0.2">
      <c r="E4866" s="65"/>
    </row>
    <row r="4867" spans="5:5" x14ac:dyDescent="0.2">
      <c r="E4867" s="65"/>
    </row>
    <row r="4868" spans="5:5" x14ac:dyDescent="0.2">
      <c r="E4868" s="65"/>
    </row>
    <row r="4869" spans="5:5" x14ac:dyDescent="0.2">
      <c r="E4869" s="65"/>
    </row>
    <row r="4870" spans="5:5" x14ac:dyDescent="0.2">
      <c r="E4870" s="65"/>
    </row>
    <row r="4871" spans="5:5" x14ac:dyDescent="0.2">
      <c r="E4871" s="65"/>
    </row>
    <row r="4872" spans="5:5" x14ac:dyDescent="0.2">
      <c r="E4872" s="65"/>
    </row>
    <row r="4873" spans="5:5" x14ac:dyDescent="0.2">
      <c r="E4873" s="65"/>
    </row>
    <row r="4874" spans="5:5" x14ac:dyDescent="0.2">
      <c r="E4874" s="65"/>
    </row>
    <row r="4875" spans="5:5" x14ac:dyDescent="0.2">
      <c r="E4875" s="65"/>
    </row>
    <row r="4876" spans="5:5" x14ac:dyDescent="0.2">
      <c r="E4876" s="65"/>
    </row>
    <row r="4877" spans="5:5" x14ac:dyDescent="0.2">
      <c r="E4877" s="65"/>
    </row>
    <row r="4878" spans="5:5" x14ac:dyDescent="0.2">
      <c r="E4878" s="65"/>
    </row>
    <row r="4879" spans="5:5" x14ac:dyDescent="0.2">
      <c r="E4879" s="65"/>
    </row>
    <row r="4880" spans="5:5" x14ac:dyDescent="0.2">
      <c r="E4880" s="65"/>
    </row>
    <row r="4881" spans="5:5" x14ac:dyDescent="0.2">
      <c r="E4881" s="65"/>
    </row>
    <row r="4882" spans="5:5" x14ac:dyDescent="0.2">
      <c r="E4882" s="65"/>
    </row>
    <row r="4883" spans="5:5" x14ac:dyDescent="0.2">
      <c r="E4883" s="65"/>
    </row>
    <row r="4884" spans="5:5" x14ac:dyDescent="0.2">
      <c r="E4884" s="65"/>
    </row>
    <row r="4885" spans="5:5" x14ac:dyDescent="0.2">
      <c r="E4885" s="65"/>
    </row>
    <row r="4886" spans="5:5" x14ac:dyDescent="0.2">
      <c r="E4886" s="65"/>
    </row>
    <row r="4887" spans="5:5" x14ac:dyDescent="0.2">
      <c r="E4887" s="65"/>
    </row>
    <row r="4888" spans="5:5" x14ac:dyDescent="0.2">
      <c r="E4888" s="65"/>
    </row>
    <row r="4889" spans="5:5" x14ac:dyDescent="0.2">
      <c r="E4889" s="65"/>
    </row>
    <row r="4890" spans="5:5" x14ac:dyDescent="0.2">
      <c r="E4890" s="65"/>
    </row>
    <row r="4891" spans="5:5" x14ac:dyDescent="0.2">
      <c r="E4891" s="65"/>
    </row>
    <row r="4892" spans="5:5" x14ac:dyDescent="0.2">
      <c r="E4892" s="65"/>
    </row>
    <row r="4893" spans="5:5" x14ac:dyDescent="0.2">
      <c r="E4893" s="65"/>
    </row>
    <row r="4894" spans="5:5" x14ac:dyDescent="0.2">
      <c r="E4894" s="65"/>
    </row>
    <row r="4895" spans="5:5" x14ac:dyDescent="0.2">
      <c r="E4895" s="65"/>
    </row>
    <row r="4896" spans="5:5" x14ac:dyDescent="0.2">
      <c r="E4896" s="65"/>
    </row>
    <row r="4897" spans="5:5" x14ac:dyDescent="0.2">
      <c r="E4897" s="65"/>
    </row>
    <row r="4898" spans="5:5" x14ac:dyDescent="0.2">
      <c r="E4898" s="65"/>
    </row>
    <row r="4899" spans="5:5" x14ac:dyDescent="0.2">
      <c r="E4899" s="65"/>
    </row>
    <row r="4900" spans="5:5" x14ac:dyDescent="0.2">
      <c r="E4900" s="65"/>
    </row>
    <row r="4901" spans="5:5" x14ac:dyDescent="0.2">
      <c r="E4901" s="65"/>
    </row>
    <row r="4902" spans="5:5" x14ac:dyDescent="0.2">
      <c r="E4902" s="65"/>
    </row>
    <row r="4903" spans="5:5" x14ac:dyDescent="0.2">
      <c r="E4903" s="65"/>
    </row>
    <row r="4904" spans="5:5" x14ac:dyDescent="0.2">
      <c r="E4904" s="65"/>
    </row>
    <row r="4905" spans="5:5" x14ac:dyDescent="0.2">
      <c r="E4905" s="65"/>
    </row>
    <row r="4906" spans="5:5" x14ac:dyDescent="0.2">
      <c r="E4906" s="65"/>
    </row>
    <row r="4907" spans="5:5" x14ac:dyDescent="0.2">
      <c r="E4907" s="65"/>
    </row>
    <row r="4908" spans="5:5" x14ac:dyDescent="0.2">
      <c r="E4908" s="65"/>
    </row>
    <row r="4909" spans="5:5" x14ac:dyDescent="0.2">
      <c r="E4909" s="65"/>
    </row>
    <row r="4910" spans="5:5" x14ac:dyDescent="0.2">
      <c r="E4910" s="65"/>
    </row>
    <row r="4911" spans="5:5" x14ac:dyDescent="0.2">
      <c r="E4911" s="65"/>
    </row>
    <row r="4912" spans="5:5" x14ac:dyDescent="0.2">
      <c r="E4912" s="65"/>
    </row>
    <row r="4913" spans="5:5" x14ac:dyDescent="0.2">
      <c r="E4913" s="65"/>
    </row>
    <row r="4914" spans="5:5" x14ac:dyDescent="0.2">
      <c r="E4914" s="65"/>
    </row>
    <row r="4915" spans="5:5" x14ac:dyDescent="0.2">
      <c r="E4915" s="65"/>
    </row>
    <row r="4916" spans="5:5" x14ac:dyDescent="0.2">
      <c r="E4916" s="65"/>
    </row>
    <row r="4917" spans="5:5" x14ac:dyDescent="0.2">
      <c r="E4917" s="65"/>
    </row>
    <row r="4918" spans="5:5" x14ac:dyDescent="0.2">
      <c r="E4918" s="65"/>
    </row>
    <row r="4919" spans="5:5" x14ac:dyDescent="0.2">
      <c r="E4919" s="65"/>
    </row>
    <row r="4920" spans="5:5" x14ac:dyDescent="0.2">
      <c r="E4920" s="65"/>
    </row>
    <row r="4921" spans="5:5" x14ac:dyDescent="0.2">
      <c r="E4921" s="65"/>
    </row>
    <row r="4922" spans="5:5" x14ac:dyDescent="0.2">
      <c r="E4922" s="65"/>
    </row>
    <row r="4923" spans="5:5" x14ac:dyDescent="0.2">
      <c r="E4923" s="65"/>
    </row>
    <row r="4924" spans="5:5" x14ac:dyDescent="0.2">
      <c r="E4924" s="65"/>
    </row>
    <row r="4925" spans="5:5" x14ac:dyDescent="0.2">
      <c r="E4925" s="65"/>
    </row>
    <row r="4926" spans="5:5" x14ac:dyDescent="0.2">
      <c r="E4926" s="65"/>
    </row>
    <row r="4927" spans="5:5" x14ac:dyDescent="0.2">
      <c r="E4927" s="65"/>
    </row>
    <row r="4928" spans="5:5" x14ac:dyDescent="0.2">
      <c r="E4928" s="65"/>
    </row>
    <row r="4929" spans="5:5" x14ac:dyDescent="0.2">
      <c r="E4929" s="65"/>
    </row>
    <row r="4930" spans="5:5" x14ac:dyDescent="0.2">
      <c r="E4930" s="65"/>
    </row>
    <row r="4931" spans="5:5" x14ac:dyDescent="0.2">
      <c r="E4931" s="65"/>
    </row>
    <row r="4932" spans="5:5" x14ac:dyDescent="0.2">
      <c r="E4932" s="65"/>
    </row>
    <row r="4933" spans="5:5" x14ac:dyDescent="0.2">
      <c r="E4933" s="65"/>
    </row>
    <row r="4934" spans="5:5" x14ac:dyDescent="0.2">
      <c r="E4934" s="65"/>
    </row>
    <row r="4935" spans="5:5" x14ac:dyDescent="0.2">
      <c r="E4935" s="65"/>
    </row>
    <row r="4936" spans="5:5" x14ac:dyDescent="0.2">
      <c r="E4936" s="65"/>
    </row>
    <row r="4937" spans="5:5" x14ac:dyDescent="0.2">
      <c r="E4937" s="65"/>
    </row>
    <row r="4938" spans="5:5" x14ac:dyDescent="0.2">
      <c r="E4938" s="65"/>
    </row>
    <row r="4939" spans="5:5" x14ac:dyDescent="0.2">
      <c r="E4939" s="65"/>
    </row>
    <row r="4940" spans="5:5" x14ac:dyDescent="0.2">
      <c r="E4940" s="65"/>
    </row>
    <row r="4941" spans="5:5" x14ac:dyDescent="0.2">
      <c r="E4941" s="65"/>
    </row>
    <row r="4942" spans="5:5" x14ac:dyDescent="0.2">
      <c r="E4942" s="65"/>
    </row>
    <row r="4943" spans="5:5" x14ac:dyDescent="0.2">
      <c r="E4943" s="65"/>
    </row>
    <row r="4944" spans="5:5" x14ac:dyDescent="0.2">
      <c r="E4944" s="65"/>
    </row>
    <row r="4945" spans="5:5" x14ac:dyDescent="0.2">
      <c r="E4945" s="65"/>
    </row>
    <row r="4946" spans="5:5" x14ac:dyDescent="0.2">
      <c r="E4946" s="65"/>
    </row>
    <row r="4947" spans="5:5" x14ac:dyDescent="0.2">
      <c r="E4947" s="65"/>
    </row>
    <row r="4948" spans="5:5" x14ac:dyDescent="0.2">
      <c r="E4948" s="65"/>
    </row>
    <row r="4949" spans="5:5" x14ac:dyDescent="0.2">
      <c r="E4949" s="65"/>
    </row>
    <row r="4950" spans="5:5" x14ac:dyDescent="0.2">
      <c r="E4950" s="65"/>
    </row>
    <row r="4951" spans="5:5" x14ac:dyDescent="0.2">
      <c r="E4951" s="65"/>
    </row>
    <row r="4952" spans="5:5" x14ac:dyDescent="0.2">
      <c r="E4952" s="65"/>
    </row>
    <row r="4953" spans="5:5" x14ac:dyDescent="0.2">
      <c r="E4953" s="65"/>
    </row>
    <row r="4954" spans="5:5" x14ac:dyDescent="0.2">
      <c r="E4954" s="65"/>
    </row>
    <row r="4955" spans="5:5" x14ac:dyDescent="0.2">
      <c r="E4955" s="65"/>
    </row>
    <row r="4956" spans="5:5" x14ac:dyDescent="0.2">
      <c r="E4956" s="65"/>
    </row>
    <row r="4957" spans="5:5" x14ac:dyDescent="0.2">
      <c r="E4957" s="65"/>
    </row>
    <row r="4958" spans="5:5" x14ac:dyDescent="0.2">
      <c r="E4958" s="65"/>
    </row>
    <row r="4959" spans="5:5" x14ac:dyDescent="0.2">
      <c r="E4959" s="65"/>
    </row>
    <row r="4960" spans="5:5" x14ac:dyDescent="0.2">
      <c r="E4960" s="65"/>
    </row>
    <row r="4961" spans="5:5" x14ac:dyDescent="0.2">
      <c r="E4961" s="65"/>
    </row>
    <row r="4962" spans="5:5" x14ac:dyDescent="0.2">
      <c r="E4962" s="65"/>
    </row>
    <row r="4963" spans="5:5" x14ac:dyDescent="0.2">
      <c r="E4963" s="65"/>
    </row>
    <row r="4964" spans="5:5" x14ac:dyDescent="0.2">
      <c r="E4964" s="65"/>
    </row>
    <row r="4965" spans="5:5" x14ac:dyDescent="0.2">
      <c r="E4965" s="65"/>
    </row>
    <row r="4966" spans="5:5" x14ac:dyDescent="0.2">
      <c r="E4966" s="65"/>
    </row>
    <row r="4967" spans="5:5" x14ac:dyDescent="0.2">
      <c r="E4967" s="65"/>
    </row>
    <row r="4968" spans="5:5" x14ac:dyDescent="0.2">
      <c r="E4968" s="65"/>
    </row>
    <row r="4969" spans="5:5" x14ac:dyDescent="0.2">
      <c r="E4969" s="65"/>
    </row>
    <row r="4970" spans="5:5" x14ac:dyDescent="0.2">
      <c r="E4970" s="65"/>
    </row>
    <row r="4971" spans="5:5" x14ac:dyDescent="0.2">
      <c r="E4971" s="65"/>
    </row>
    <row r="4972" spans="5:5" x14ac:dyDescent="0.2">
      <c r="E4972" s="65"/>
    </row>
    <row r="4973" spans="5:5" x14ac:dyDescent="0.2">
      <c r="E4973" s="65"/>
    </row>
    <row r="4974" spans="5:5" x14ac:dyDescent="0.2">
      <c r="E4974" s="65"/>
    </row>
    <row r="4975" spans="5:5" x14ac:dyDescent="0.2">
      <c r="E4975" s="65"/>
    </row>
    <row r="4976" spans="5:5" x14ac:dyDescent="0.2">
      <c r="E4976" s="65"/>
    </row>
    <row r="4977" spans="5:5" x14ac:dyDescent="0.2">
      <c r="E4977" s="65"/>
    </row>
    <row r="4978" spans="5:5" x14ac:dyDescent="0.2">
      <c r="E4978" s="65"/>
    </row>
    <row r="4979" spans="5:5" x14ac:dyDescent="0.2">
      <c r="E4979" s="65"/>
    </row>
    <row r="4980" spans="5:5" x14ac:dyDescent="0.2">
      <c r="E4980" s="65"/>
    </row>
    <row r="4981" spans="5:5" x14ac:dyDescent="0.2">
      <c r="E4981" s="65"/>
    </row>
    <row r="4982" spans="5:5" x14ac:dyDescent="0.2">
      <c r="E4982" s="65"/>
    </row>
    <row r="4983" spans="5:5" x14ac:dyDescent="0.2">
      <c r="E4983" s="65"/>
    </row>
    <row r="4984" spans="5:5" x14ac:dyDescent="0.2">
      <c r="E4984" s="65"/>
    </row>
    <row r="4985" spans="5:5" x14ac:dyDescent="0.2">
      <c r="E4985" s="65"/>
    </row>
    <row r="4986" spans="5:5" x14ac:dyDescent="0.2">
      <c r="E4986" s="65"/>
    </row>
    <row r="4987" spans="5:5" x14ac:dyDescent="0.2">
      <c r="E4987" s="65"/>
    </row>
    <row r="4988" spans="5:5" x14ac:dyDescent="0.2">
      <c r="E4988" s="65"/>
    </row>
    <row r="4989" spans="5:5" x14ac:dyDescent="0.2">
      <c r="E4989" s="65"/>
    </row>
    <row r="4990" spans="5:5" x14ac:dyDescent="0.2">
      <c r="E4990" s="65"/>
    </row>
    <row r="4991" spans="5:5" x14ac:dyDescent="0.2">
      <c r="E4991" s="65"/>
    </row>
    <row r="4992" spans="5:5" x14ac:dyDescent="0.2">
      <c r="E4992" s="65"/>
    </row>
    <row r="4993" spans="5:5" x14ac:dyDescent="0.2">
      <c r="E4993" s="65"/>
    </row>
    <row r="4994" spans="5:5" x14ac:dyDescent="0.2">
      <c r="E4994" s="65"/>
    </row>
    <row r="4995" spans="5:5" x14ac:dyDescent="0.2">
      <c r="E4995" s="65"/>
    </row>
    <row r="4996" spans="5:5" x14ac:dyDescent="0.2">
      <c r="E4996" s="65"/>
    </row>
    <row r="4997" spans="5:5" x14ac:dyDescent="0.2">
      <c r="E4997" s="65"/>
    </row>
    <row r="4998" spans="5:5" x14ac:dyDescent="0.2">
      <c r="E4998" s="65"/>
    </row>
    <row r="4999" spans="5:5" x14ac:dyDescent="0.2">
      <c r="E4999" s="65"/>
    </row>
    <row r="5000" spans="5:5" x14ac:dyDescent="0.2">
      <c r="E5000" s="65"/>
    </row>
    <row r="5001" spans="5:5" x14ac:dyDescent="0.2">
      <c r="E5001" s="65"/>
    </row>
    <row r="5002" spans="5:5" x14ac:dyDescent="0.2">
      <c r="E5002" s="65"/>
    </row>
    <row r="5003" spans="5:5" x14ac:dyDescent="0.2">
      <c r="E5003" s="65"/>
    </row>
    <row r="5004" spans="5:5" x14ac:dyDescent="0.2">
      <c r="E5004" s="65"/>
    </row>
    <row r="5005" spans="5:5" x14ac:dyDescent="0.2">
      <c r="E5005" s="65"/>
    </row>
    <row r="5006" spans="5:5" x14ac:dyDescent="0.2">
      <c r="E5006" s="65"/>
    </row>
    <row r="5007" spans="5:5" x14ac:dyDescent="0.2">
      <c r="E5007" s="65"/>
    </row>
    <row r="5008" spans="5:5" x14ac:dyDescent="0.2">
      <c r="E5008" s="65"/>
    </row>
    <row r="5009" spans="5:5" x14ac:dyDescent="0.2">
      <c r="E5009" s="65"/>
    </row>
    <row r="5010" spans="5:5" x14ac:dyDescent="0.2">
      <c r="E5010" s="65"/>
    </row>
    <row r="5011" spans="5:5" x14ac:dyDescent="0.2">
      <c r="E5011" s="65"/>
    </row>
    <row r="5012" spans="5:5" x14ac:dyDescent="0.2">
      <c r="E5012" s="65"/>
    </row>
    <row r="5013" spans="5:5" x14ac:dyDescent="0.2">
      <c r="E5013" s="65"/>
    </row>
    <row r="5014" spans="5:5" x14ac:dyDescent="0.2">
      <c r="E5014" s="65"/>
    </row>
    <row r="5015" spans="5:5" x14ac:dyDescent="0.2">
      <c r="E5015" s="65"/>
    </row>
    <row r="5016" spans="5:5" x14ac:dyDescent="0.2">
      <c r="E5016" s="65"/>
    </row>
    <row r="5017" spans="5:5" x14ac:dyDescent="0.2">
      <c r="E5017" s="65"/>
    </row>
    <row r="5018" spans="5:5" x14ac:dyDescent="0.2">
      <c r="E5018" s="65"/>
    </row>
    <row r="5019" spans="5:5" x14ac:dyDescent="0.2">
      <c r="E5019" s="65"/>
    </row>
    <row r="5020" spans="5:5" x14ac:dyDescent="0.2">
      <c r="E5020" s="65"/>
    </row>
    <row r="5021" spans="5:5" x14ac:dyDescent="0.2">
      <c r="E5021" s="65"/>
    </row>
    <row r="5022" spans="5:5" x14ac:dyDescent="0.2">
      <c r="E5022" s="65"/>
    </row>
    <row r="5023" spans="5:5" x14ac:dyDescent="0.2">
      <c r="E5023" s="65"/>
    </row>
    <row r="5024" spans="5:5" x14ac:dyDescent="0.2">
      <c r="E5024" s="65"/>
    </row>
    <row r="5025" spans="5:5" x14ac:dyDescent="0.2">
      <c r="E5025" s="65"/>
    </row>
    <row r="5026" spans="5:5" x14ac:dyDescent="0.2">
      <c r="E5026" s="65"/>
    </row>
    <row r="5027" spans="5:5" x14ac:dyDescent="0.2">
      <c r="E5027" s="65"/>
    </row>
    <row r="5028" spans="5:5" x14ac:dyDescent="0.2">
      <c r="E5028" s="65"/>
    </row>
    <row r="5029" spans="5:5" x14ac:dyDescent="0.2">
      <c r="E5029" s="65"/>
    </row>
    <row r="5030" spans="5:5" x14ac:dyDescent="0.2">
      <c r="E5030" s="65"/>
    </row>
    <row r="5031" spans="5:5" x14ac:dyDescent="0.2">
      <c r="E5031" s="65"/>
    </row>
    <row r="5032" spans="5:5" x14ac:dyDescent="0.2">
      <c r="E5032" s="65"/>
    </row>
    <row r="5033" spans="5:5" x14ac:dyDescent="0.2">
      <c r="E5033" s="65"/>
    </row>
    <row r="5034" spans="5:5" x14ac:dyDescent="0.2">
      <c r="E5034" s="65"/>
    </row>
    <row r="5035" spans="5:5" x14ac:dyDescent="0.2">
      <c r="E5035" s="65"/>
    </row>
    <row r="5036" spans="5:5" x14ac:dyDescent="0.2">
      <c r="E5036" s="65"/>
    </row>
    <row r="5037" spans="5:5" x14ac:dyDescent="0.2">
      <c r="E5037" s="65"/>
    </row>
    <row r="5038" spans="5:5" x14ac:dyDescent="0.2">
      <c r="E5038" s="65"/>
    </row>
    <row r="5039" spans="5:5" x14ac:dyDescent="0.2">
      <c r="E5039" s="65"/>
    </row>
    <row r="5040" spans="5:5" x14ac:dyDescent="0.2">
      <c r="E5040" s="65"/>
    </row>
    <row r="5041" spans="5:5" x14ac:dyDescent="0.2">
      <c r="E5041" s="65"/>
    </row>
    <row r="5042" spans="5:5" x14ac:dyDescent="0.2">
      <c r="E5042" s="65"/>
    </row>
    <row r="5043" spans="5:5" x14ac:dyDescent="0.2">
      <c r="E5043" s="65"/>
    </row>
    <row r="5044" spans="5:5" x14ac:dyDescent="0.2">
      <c r="E5044" s="65"/>
    </row>
    <row r="5045" spans="5:5" x14ac:dyDescent="0.2">
      <c r="E5045" s="65"/>
    </row>
    <row r="5046" spans="5:5" x14ac:dyDescent="0.2">
      <c r="E5046" s="65"/>
    </row>
    <row r="5047" spans="5:5" x14ac:dyDescent="0.2">
      <c r="E5047" s="65"/>
    </row>
    <row r="5048" spans="5:5" x14ac:dyDescent="0.2">
      <c r="E5048" s="65"/>
    </row>
    <row r="5049" spans="5:5" x14ac:dyDescent="0.2">
      <c r="E5049" s="65"/>
    </row>
    <row r="5050" spans="5:5" x14ac:dyDescent="0.2">
      <c r="E5050" s="65"/>
    </row>
    <row r="5051" spans="5:5" x14ac:dyDescent="0.2">
      <c r="E5051" s="65"/>
    </row>
    <row r="5052" spans="5:5" x14ac:dyDescent="0.2">
      <c r="E5052" s="65"/>
    </row>
    <row r="5053" spans="5:5" x14ac:dyDescent="0.2">
      <c r="E5053" s="65"/>
    </row>
    <row r="5054" spans="5:5" x14ac:dyDescent="0.2">
      <c r="E5054" s="65"/>
    </row>
    <row r="5055" spans="5:5" x14ac:dyDescent="0.2">
      <c r="E5055" s="65"/>
    </row>
    <row r="5056" spans="5:5" x14ac:dyDescent="0.2">
      <c r="E5056" s="65"/>
    </row>
    <row r="5057" spans="5:5" x14ac:dyDescent="0.2">
      <c r="E5057" s="65"/>
    </row>
    <row r="5058" spans="5:5" x14ac:dyDescent="0.2">
      <c r="E5058" s="65"/>
    </row>
    <row r="5059" spans="5:5" x14ac:dyDescent="0.2">
      <c r="E5059" s="65"/>
    </row>
    <row r="5060" spans="5:5" x14ac:dyDescent="0.2">
      <c r="E5060" s="65"/>
    </row>
    <row r="5061" spans="5:5" x14ac:dyDescent="0.2">
      <c r="E5061" s="65"/>
    </row>
    <row r="5062" spans="5:5" x14ac:dyDescent="0.2">
      <c r="E5062" s="65"/>
    </row>
    <row r="5063" spans="5:5" x14ac:dyDescent="0.2">
      <c r="E5063" s="65"/>
    </row>
    <row r="5064" spans="5:5" x14ac:dyDescent="0.2">
      <c r="E5064" s="65"/>
    </row>
    <row r="5065" spans="5:5" x14ac:dyDescent="0.2">
      <c r="E5065" s="65"/>
    </row>
    <row r="5066" spans="5:5" x14ac:dyDescent="0.2">
      <c r="E5066" s="65"/>
    </row>
    <row r="5067" spans="5:5" x14ac:dyDescent="0.2">
      <c r="E5067" s="65"/>
    </row>
    <row r="5068" spans="5:5" x14ac:dyDescent="0.2">
      <c r="E5068" s="65"/>
    </row>
    <row r="5069" spans="5:5" x14ac:dyDescent="0.2">
      <c r="E5069" s="65"/>
    </row>
    <row r="5070" spans="5:5" x14ac:dyDescent="0.2">
      <c r="E5070" s="65"/>
    </row>
    <row r="5071" spans="5:5" x14ac:dyDescent="0.2">
      <c r="E5071" s="65"/>
    </row>
    <row r="5072" spans="5:5" x14ac:dyDescent="0.2">
      <c r="E5072" s="65"/>
    </row>
    <row r="5073" spans="5:5" x14ac:dyDescent="0.2">
      <c r="E5073" s="65"/>
    </row>
    <row r="5074" spans="5:5" x14ac:dyDescent="0.2">
      <c r="E5074" s="65"/>
    </row>
    <row r="5075" spans="5:5" x14ac:dyDescent="0.2">
      <c r="E5075" s="65"/>
    </row>
    <row r="5076" spans="5:5" x14ac:dyDescent="0.2">
      <c r="E5076" s="65"/>
    </row>
    <row r="5077" spans="5:5" x14ac:dyDescent="0.2">
      <c r="E5077" s="65"/>
    </row>
    <row r="5078" spans="5:5" x14ac:dyDescent="0.2">
      <c r="E5078" s="65"/>
    </row>
    <row r="5079" spans="5:5" x14ac:dyDescent="0.2">
      <c r="E5079" s="65"/>
    </row>
    <row r="5080" spans="5:5" x14ac:dyDescent="0.2">
      <c r="E5080" s="65"/>
    </row>
    <row r="5081" spans="5:5" x14ac:dyDescent="0.2">
      <c r="E5081" s="65"/>
    </row>
    <row r="5082" spans="5:5" x14ac:dyDescent="0.2">
      <c r="E5082" s="65"/>
    </row>
    <row r="5083" spans="5:5" x14ac:dyDescent="0.2">
      <c r="E5083" s="65"/>
    </row>
    <row r="5084" spans="5:5" x14ac:dyDescent="0.2">
      <c r="E5084" s="65"/>
    </row>
    <row r="5085" spans="5:5" x14ac:dyDescent="0.2">
      <c r="E5085" s="65"/>
    </row>
    <row r="5086" spans="5:5" x14ac:dyDescent="0.2">
      <c r="E5086" s="65"/>
    </row>
    <row r="5087" spans="5:5" x14ac:dyDescent="0.2">
      <c r="E5087" s="65"/>
    </row>
    <row r="5088" spans="5:5" x14ac:dyDescent="0.2">
      <c r="E5088" s="65"/>
    </row>
    <row r="5089" spans="5:5" x14ac:dyDescent="0.2">
      <c r="E5089" s="65"/>
    </row>
    <row r="5090" spans="5:5" x14ac:dyDescent="0.2">
      <c r="E5090" s="65"/>
    </row>
    <row r="5091" spans="5:5" x14ac:dyDescent="0.2">
      <c r="E5091" s="65"/>
    </row>
    <row r="5092" spans="5:5" x14ac:dyDescent="0.2">
      <c r="E5092" s="65"/>
    </row>
    <row r="5093" spans="5:5" x14ac:dyDescent="0.2">
      <c r="E5093" s="65"/>
    </row>
    <row r="5094" spans="5:5" x14ac:dyDescent="0.2">
      <c r="E5094" s="65"/>
    </row>
    <row r="5095" spans="5:5" x14ac:dyDescent="0.2">
      <c r="E5095" s="65"/>
    </row>
    <row r="5096" spans="5:5" x14ac:dyDescent="0.2">
      <c r="E5096" s="65"/>
    </row>
    <row r="5097" spans="5:5" x14ac:dyDescent="0.2">
      <c r="E5097" s="65"/>
    </row>
    <row r="5098" spans="5:5" x14ac:dyDescent="0.2">
      <c r="E5098" s="65"/>
    </row>
    <row r="5099" spans="5:5" x14ac:dyDescent="0.2">
      <c r="E5099" s="65"/>
    </row>
    <row r="5100" spans="5:5" x14ac:dyDescent="0.2">
      <c r="E5100" s="65"/>
    </row>
    <row r="5101" spans="5:5" x14ac:dyDescent="0.2">
      <c r="E5101" s="65"/>
    </row>
    <row r="5102" spans="5:5" x14ac:dyDescent="0.2">
      <c r="E5102" s="65"/>
    </row>
    <row r="5103" spans="5:5" x14ac:dyDescent="0.2">
      <c r="E5103" s="65"/>
    </row>
    <row r="5104" spans="5:5" x14ac:dyDescent="0.2">
      <c r="E5104" s="65"/>
    </row>
    <row r="5105" spans="5:5" x14ac:dyDescent="0.2">
      <c r="E5105" s="65"/>
    </row>
    <row r="5106" spans="5:5" x14ac:dyDescent="0.2">
      <c r="E5106" s="65"/>
    </row>
    <row r="5107" spans="5:5" x14ac:dyDescent="0.2">
      <c r="E5107" s="65"/>
    </row>
    <row r="5108" spans="5:5" x14ac:dyDescent="0.2">
      <c r="E5108" s="65"/>
    </row>
    <row r="5109" spans="5:5" x14ac:dyDescent="0.2">
      <c r="E5109" s="65"/>
    </row>
    <row r="5110" spans="5:5" x14ac:dyDescent="0.2">
      <c r="E5110" s="65"/>
    </row>
    <row r="5111" spans="5:5" x14ac:dyDescent="0.2">
      <c r="E5111" s="65"/>
    </row>
    <row r="5112" spans="5:5" x14ac:dyDescent="0.2">
      <c r="E5112" s="65"/>
    </row>
    <row r="5113" spans="5:5" x14ac:dyDescent="0.2">
      <c r="E5113" s="65"/>
    </row>
    <row r="5114" spans="5:5" x14ac:dyDescent="0.2">
      <c r="E5114" s="65"/>
    </row>
    <row r="5115" spans="5:5" x14ac:dyDescent="0.2">
      <c r="E5115" s="65"/>
    </row>
    <row r="5116" spans="5:5" x14ac:dyDescent="0.2">
      <c r="E5116" s="65"/>
    </row>
    <row r="5117" spans="5:5" x14ac:dyDescent="0.2">
      <c r="E5117" s="65"/>
    </row>
    <row r="5118" spans="5:5" x14ac:dyDescent="0.2">
      <c r="E5118" s="65"/>
    </row>
    <row r="5119" spans="5:5" x14ac:dyDescent="0.2">
      <c r="E5119" s="65"/>
    </row>
    <row r="5120" spans="5:5" x14ac:dyDescent="0.2">
      <c r="E5120" s="65"/>
    </row>
    <row r="5121" spans="5:5" x14ac:dyDescent="0.2">
      <c r="E5121" s="65"/>
    </row>
    <row r="5122" spans="5:5" x14ac:dyDescent="0.2">
      <c r="E5122" s="65"/>
    </row>
    <row r="5123" spans="5:5" x14ac:dyDescent="0.2">
      <c r="E5123" s="65"/>
    </row>
    <row r="5124" spans="5:5" x14ac:dyDescent="0.2">
      <c r="E5124" s="65"/>
    </row>
    <row r="5125" spans="5:5" x14ac:dyDescent="0.2">
      <c r="E5125" s="65"/>
    </row>
    <row r="5126" spans="5:5" x14ac:dyDescent="0.2">
      <c r="E5126" s="65"/>
    </row>
    <row r="5127" spans="5:5" x14ac:dyDescent="0.2">
      <c r="E5127" s="65"/>
    </row>
    <row r="5128" spans="5:5" x14ac:dyDescent="0.2">
      <c r="E5128" s="65"/>
    </row>
    <row r="5129" spans="5:5" x14ac:dyDescent="0.2">
      <c r="E5129" s="65"/>
    </row>
    <row r="5130" spans="5:5" x14ac:dyDescent="0.2">
      <c r="E5130" s="65"/>
    </row>
    <row r="5131" spans="5:5" x14ac:dyDescent="0.2">
      <c r="E5131" s="65"/>
    </row>
    <row r="5132" spans="5:5" x14ac:dyDescent="0.2">
      <c r="E5132" s="65"/>
    </row>
    <row r="5133" spans="5:5" x14ac:dyDescent="0.2">
      <c r="E5133" s="65"/>
    </row>
    <row r="5134" spans="5:5" x14ac:dyDescent="0.2">
      <c r="E5134" s="65"/>
    </row>
    <row r="5135" spans="5:5" x14ac:dyDescent="0.2">
      <c r="E5135" s="65"/>
    </row>
    <row r="5136" spans="5:5" x14ac:dyDescent="0.2">
      <c r="E5136" s="65"/>
    </row>
    <row r="5137" spans="5:5" x14ac:dyDescent="0.2">
      <c r="E5137" s="65"/>
    </row>
    <row r="5138" spans="5:5" x14ac:dyDescent="0.2">
      <c r="E5138" s="65"/>
    </row>
    <row r="5139" spans="5:5" x14ac:dyDescent="0.2">
      <c r="E5139" s="65"/>
    </row>
    <row r="5140" spans="5:5" x14ac:dyDescent="0.2">
      <c r="E5140" s="65"/>
    </row>
    <row r="5141" spans="5:5" x14ac:dyDescent="0.2">
      <c r="E5141" s="65"/>
    </row>
    <row r="5142" spans="5:5" x14ac:dyDescent="0.2">
      <c r="E5142" s="65"/>
    </row>
    <row r="5143" spans="5:5" x14ac:dyDescent="0.2">
      <c r="E5143" s="65"/>
    </row>
    <row r="5144" spans="5:5" x14ac:dyDescent="0.2">
      <c r="E5144" s="65"/>
    </row>
    <row r="5145" spans="5:5" x14ac:dyDescent="0.2">
      <c r="E5145" s="65"/>
    </row>
    <row r="5146" spans="5:5" x14ac:dyDescent="0.2">
      <c r="E5146" s="65"/>
    </row>
    <row r="5147" spans="5:5" x14ac:dyDescent="0.2">
      <c r="E5147" s="65"/>
    </row>
    <row r="5148" spans="5:5" x14ac:dyDescent="0.2">
      <c r="E5148" s="65"/>
    </row>
    <row r="5149" spans="5:5" x14ac:dyDescent="0.2">
      <c r="E5149" s="65"/>
    </row>
    <row r="5150" spans="5:5" x14ac:dyDescent="0.2">
      <c r="E5150" s="65"/>
    </row>
    <row r="5151" spans="5:5" x14ac:dyDescent="0.2">
      <c r="E5151" s="65"/>
    </row>
    <row r="5152" spans="5:5" x14ac:dyDescent="0.2">
      <c r="E5152" s="65"/>
    </row>
    <row r="5153" spans="5:5" x14ac:dyDescent="0.2">
      <c r="E5153" s="65"/>
    </row>
    <row r="5154" spans="5:5" x14ac:dyDescent="0.2">
      <c r="E5154" s="65"/>
    </row>
    <row r="5155" spans="5:5" x14ac:dyDescent="0.2">
      <c r="E5155" s="65"/>
    </row>
    <row r="5156" spans="5:5" x14ac:dyDescent="0.2">
      <c r="E5156" s="65"/>
    </row>
    <row r="5157" spans="5:5" x14ac:dyDescent="0.2">
      <c r="E5157" s="65"/>
    </row>
    <row r="5158" spans="5:5" x14ac:dyDescent="0.2">
      <c r="E5158" s="65"/>
    </row>
    <row r="5159" spans="5:5" x14ac:dyDescent="0.2">
      <c r="E5159" s="65"/>
    </row>
    <row r="5160" spans="5:5" x14ac:dyDescent="0.2">
      <c r="E5160" s="65"/>
    </row>
    <row r="5161" spans="5:5" x14ac:dyDescent="0.2">
      <c r="E5161" s="65"/>
    </row>
    <row r="5162" spans="5:5" x14ac:dyDescent="0.2">
      <c r="E5162" s="65"/>
    </row>
    <row r="5163" spans="5:5" x14ac:dyDescent="0.2">
      <c r="E5163" s="65"/>
    </row>
    <row r="5164" spans="5:5" x14ac:dyDescent="0.2">
      <c r="E5164" s="65"/>
    </row>
    <row r="5165" spans="5:5" x14ac:dyDescent="0.2">
      <c r="E5165" s="65"/>
    </row>
    <row r="5166" spans="5:5" x14ac:dyDescent="0.2">
      <c r="E5166" s="65"/>
    </row>
    <row r="5167" spans="5:5" x14ac:dyDescent="0.2">
      <c r="E5167" s="65"/>
    </row>
    <row r="5168" spans="5:5" x14ac:dyDescent="0.2">
      <c r="E5168" s="65"/>
    </row>
    <row r="5169" spans="5:5" x14ac:dyDescent="0.2">
      <c r="E5169" s="65"/>
    </row>
    <row r="5170" spans="5:5" x14ac:dyDescent="0.2">
      <c r="E5170" s="65"/>
    </row>
    <row r="5171" spans="5:5" x14ac:dyDescent="0.2">
      <c r="E5171" s="65"/>
    </row>
    <row r="5172" spans="5:5" x14ac:dyDescent="0.2">
      <c r="E5172" s="65"/>
    </row>
    <row r="5173" spans="5:5" x14ac:dyDescent="0.2">
      <c r="E5173" s="65"/>
    </row>
    <row r="5174" spans="5:5" x14ac:dyDescent="0.2">
      <c r="E5174" s="65"/>
    </row>
    <row r="5175" spans="5:5" x14ac:dyDescent="0.2">
      <c r="E5175" s="65"/>
    </row>
    <row r="5176" spans="5:5" x14ac:dyDescent="0.2">
      <c r="E5176" s="65"/>
    </row>
    <row r="5177" spans="5:5" x14ac:dyDescent="0.2">
      <c r="E5177" s="65"/>
    </row>
    <row r="5178" spans="5:5" x14ac:dyDescent="0.2">
      <c r="E5178" s="65"/>
    </row>
    <row r="5179" spans="5:5" x14ac:dyDescent="0.2">
      <c r="E5179" s="65"/>
    </row>
    <row r="5180" spans="5:5" x14ac:dyDescent="0.2">
      <c r="E5180" s="65"/>
    </row>
    <row r="5181" spans="5:5" x14ac:dyDescent="0.2">
      <c r="E5181" s="65"/>
    </row>
    <row r="5182" spans="5:5" x14ac:dyDescent="0.2">
      <c r="E5182" s="65"/>
    </row>
    <row r="5183" spans="5:5" x14ac:dyDescent="0.2">
      <c r="E5183" s="65"/>
    </row>
    <row r="5184" spans="5:5" x14ac:dyDescent="0.2">
      <c r="E5184" s="65"/>
    </row>
    <row r="5185" spans="5:5" x14ac:dyDescent="0.2">
      <c r="E5185" s="65"/>
    </row>
    <row r="5186" spans="5:5" x14ac:dyDescent="0.2">
      <c r="E5186" s="65"/>
    </row>
    <row r="5187" spans="5:5" x14ac:dyDescent="0.2">
      <c r="E5187" s="65"/>
    </row>
    <row r="5188" spans="5:5" x14ac:dyDescent="0.2">
      <c r="E5188" s="65"/>
    </row>
    <row r="5189" spans="5:5" x14ac:dyDescent="0.2">
      <c r="E5189" s="65"/>
    </row>
    <row r="5190" spans="5:5" x14ac:dyDescent="0.2">
      <c r="E5190" s="65"/>
    </row>
    <row r="5191" spans="5:5" x14ac:dyDescent="0.2">
      <c r="E5191" s="65"/>
    </row>
    <row r="5192" spans="5:5" x14ac:dyDescent="0.2">
      <c r="E5192" s="65"/>
    </row>
    <row r="5193" spans="5:5" x14ac:dyDescent="0.2">
      <c r="E5193" s="65"/>
    </row>
    <row r="5194" spans="5:5" x14ac:dyDescent="0.2">
      <c r="E5194" s="65"/>
    </row>
    <row r="5195" spans="5:5" x14ac:dyDescent="0.2">
      <c r="E5195" s="65"/>
    </row>
    <row r="5196" spans="5:5" x14ac:dyDescent="0.2">
      <c r="E5196" s="65"/>
    </row>
    <row r="5197" spans="5:5" x14ac:dyDescent="0.2">
      <c r="E5197" s="65"/>
    </row>
    <row r="5198" spans="5:5" x14ac:dyDescent="0.2">
      <c r="E5198" s="65"/>
    </row>
    <row r="5199" spans="5:5" x14ac:dyDescent="0.2">
      <c r="E5199" s="65"/>
    </row>
    <row r="5200" spans="5:5" x14ac:dyDescent="0.2">
      <c r="E5200" s="65"/>
    </row>
    <row r="5201" spans="5:5" x14ac:dyDescent="0.2">
      <c r="E5201" s="65"/>
    </row>
    <row r="5202" spans="5:5" x14ac:dyDescent="0.2">
      <c r="E5202" s="65"/>
    </row>
    <row r="5203" spans="5:5" x14ac:dyDescent="0.2">
      <c r="E5203" s="65"/>
    </row>
    <row r="5204" spans="5:5" x14ac:dyDescent="0.2">
      <c r="E5204" s="65"/>
    </row>
    <row r="5205" spans="5:5" x14ac:dyDescent="0.2">
      <c r="E5205" s="65"/>
    </row>
    <row r="5206" spans="5:5" x14ac:dyDescent="0.2">
      <c r="E5206" s="65"/>
    </row>
    <row r="5207" spans="5:5" x14ac:dyDescent="0.2">
      <c r="E5207" s="65"/>
    </row>
    <row r="5208" spans="5:5" x14ac:dyDescent="0.2">
      <c r="E5208" s="65"/>
    </row>
    <row r="5209" spans="5:5" x14ac:dyDescent="0.2">
      <c r="E5209" s="65"/>
    </row>
    <row r="5210" spans="5:5" x14ac:dyDescent="0.2">
      <c r="E5210" s="65"/>
    </row>
    <row r="5211" spans="5:5" x14ac:dyDescent="0.2">
      <c r="E5211" s="65"/>
    </row>
    <row r="5212" spans="5:5" x14ac:dyDescent="0.2">
      <c r="E5212" s="65"/>
    </row>
    <row r="5213" spans="5:5" x14ac:dyDescent="0.2">
      <c r="E5213" s="65"/>
    </row>
    <row r="5214" spans="5:5" x14ac:dyDescent="0.2">
      <c r="E5214" s="65"/>
    </row>
    <row r="5215" spans="5:5" x14ac:dyDescent="0.2">
      <c r="E5215" s="65"/>
    </row>
    <row r="5216" spans="5:5" x14ac:dyDescent="0.2">
      <c r="E5216" s="65"/>
    </row>
    <row r="5217" spans="5:5" x14ac:dyDescent="0.2">
      <c r="E5217" s="65"/>
    </row>
    <row r="5218" spans="5:5" x14ac:dyDescent="0.2">
      <c r="E5218" s="65"/>
    </row>
    <row r="5219" spans="5:5" x14ac:dyDescent="0.2">
      <c r="E5219" s="65"/>
    </row>
    <row r="5220" spans="5:5" x14ac:dyDescent="0.2">
      <c r="E5220" s="65"/>
    </row>
    <row r="5221" spans="5:5" x14ac:dyDescent="0.2">
      <c r="E5221" s="65"/>
    </row>
    <row r="5222" spans="5:5" x14ac:dyDescent="0.2">
      <c r="E5222" s="65"/>
    </row>
    <row r="5223" spans="5:5" x14ac:dyDescent="0.2">
      <c r="E5223" s="65"/>
    </row>
    <row r="5224" spans="5:5" x14ac:dyDescent="0.2">
      <c r="E5224" s="65"/>
    </row>
    <row r="5225" spans="5:5" x14ac:dyDescent="0.2">
      <c r="E5225" s="65"/>
    </row>
    <row r="5226" spans="5:5" x14ac:dyDescent="0.2">
      <c r="E5226" s="65"/>
    </row>
    <row r="5227" spans="5:5" x14ac:dyDescent="0.2">
      <c r="E5227" s="65"/>
    </row>
    <row r="5228" spans="5:5" x14ac:dyDescent="0.2">
      <c r="E5228" s="65"/>
    </row>
    <row r="5229" spans="5:5" x14ac:dyDescent="0.2">
      <c r="E5229" s="65"/>
    </row>
    <row r="5230" spans="5:5" x14ac:dyDescent="0.2">
      <c r="E5230" s="65"/>
    </row>
    <row r="5231" spans="5:5" x14ac:dyDescent="0.2">
      <c r="E5231" s="65"/>
    </row>
    <row r="5232" spans="5:5" x14ac:dyDescent="0.2">
      <c r="E5232" s="65"/>
    </row>
    <row r="5233" spans="5:5" x14ac:dyDescent="0.2">
      <c r="E5233" s="65"/>
    </row>
    <row r="5234" spans="5:5" x14ac:dyDescent="0.2">
      <c r="E5234" s="65"/>
    </row>
    <row r="5235" spans="5:5" x14ac:dyDescent="0.2">
      <c r="E5235" s="65"/>
    </row>
    <row r="5236" spans="5:5" x14ac:dyDescent="0.2">
      <c r="E5236" s="65"/>
    </row>
    <row r="5237" spans="5:5" x14ac:dyDescent="0.2">
      <c r="E5237" s="65"/>
    </row>
    <row r="5238" spans="5:5" x14ac:dyDescent="0.2">
      <c r="E5238" s="65"/>
    </row>
    <row r="5239" spans="5:5" x14ac:dyDescent="0.2">
      <c r="E5239" s="65"/>
    </row>
    <row r="5240" spans="5:5" x14ac:dyDescent="0.2">
      <c r="E5240" s="65"/>
    </row>
    <row r="5241" spans="5:5" x14ac:dyDescent="0.2">
      <c r="E5241" s="65"/>
    </row>
    <row r="5242" spans="5:5" x14ac:dyDescent="0.2">
      <c r="E5242" s="65"/>
    </row>
    <row r="5243" spans="5:5" x14ac:dyDescent="0.2">
      <c r="E5243" s="65"/>
    </row>
    <row r="5244" spans="5:5" x14ac:dyDescent="0.2">
      <c r="E5244" s="65"/>
    </row>
    <row r="5245" spans="5:5" x14ac:dyDescent="0.2">
      <c r="E5245" s="65"/>
    </row>
    <row r="5246" spans="5:5" x14ac:dyDescent="0.2">
      <c r="E5246" s="65"/>
    </row>
    <row r="5247" spans="5:5" x14ac:dyDescent="0.2">
      <c r="E5247" s="65"/>
    </row>
    <row r="5248" spans="5:5" x14ac:dyDescent="0.2">
      <c r="E5248" s="65"/>
    </row>
    <row r="5249" spans="5:5" x14ac:dyDescent="0.2">
      <c r="E5249" s="65"/>
    </row>
    <row r="5250" spans="5:5" x14ac:dyDescent="0.2">
      <c r="E5250" s="65"/>
    </row>
    <row r="5251" spans="5:5" x14ac:dyDescent="0.2">
      <c r="E5251" s="65"/>
    </row>
    <row r="5252" spans="5:5" x14ac:dyDescent="0.2">
      <c r="E5252" s="65"/>
    </row>
    <row r="5253" spans="5:5" x14ac:dyDescent="0.2">
      <c r="E5253" s="65"/>
    </row>
    <row r="5254" spans="5:5" x14ac:dyDescent="0.2">
      <c r="E5254" s="65"/>
    </row>
    <row r="5255" spans="5:5" x14ac:dyDescent="0.2">
      <c r="E5255" s="65"/>
    </row>
    <row r="5256" spans="5:5" x14ac:dyDescent="0.2">
      <c r="E5256" s="65"/>
    </row>
    <row r="5257" spans="5:5" x14ac:dyDescent="0.2">
      <c r="E5257" s="65"/>
    </row>
    <row r="5258" spans="5:5" x14ac:dyDescent="0.2">
      <c r="E5258" s="65"/>
    </row>
    <row r="5259" spans="5:5" x14ac:dyDescent="0.2">
      <c r="E5259" s="65"/>
    </row>
    <row r="5260" spans="5:5" x14ac:dyDescent="0.2">
      <c r="E5260" s="65"/>
    </row>
    <row r="5261" spans="5:5" x14ac:dyDescent="0.2">
      <c r="E5261" s="65"/>
    </row>
    <row r="5262" spans="5:5" x14ac:dyDescent="0.2">
      <c r="E5262" s="65"/>
    </row>
    <row r="5263" spans="5:5" x14ac:dyDescent="0.2">
      <c r="E5263" s="65"/>
    </row>
    <row r="5264" spans="5:5" x14ac:dyDescent="0.2">
      <c r="E5264" s="65"/>
    </row>
    <row r="5265" spans="5:5" x14ac:dyDescent="0.2">
      <c r="E5265" s="65"/>
    </row>
    <row r="5266" spans="5:5" x14ac:dyDescent="0.2">
      <c r="E5266" s="65"/>
    </row>
    <row r="5267" spans="5:5" x14ac:dyDescent="0.2">
      <c r="E5267" s="65"/>
    </row>
    <row r="5268" spans="5:5" x14ac:dyDescent="0.2">
      <c r="E5268" s="65"/>
    </row>
    <row r="5269" spans="5:5" x14ac:dyDescent="0.2">
      <c r="E5269" s="65"/>
    </row>
    <row r="5270" spans="5:5" x14ac:dyDescent="0.2">
      <c r="E5270" s="65"/>
    </row>
    <row r="5271" spans="5:5" x14ac:dyDescent="0.2">
      <c r="E5271" s="65"/>
    </row>
    <row r="5272" spans="5:5" x14ac:dyDescent="0.2">
      <c r="E5272" s="65"/>
    </row>
    <row r="5273" spans="5:5" x14ac:dyDescent="0.2">
      <c r="E5273" s="65"/>
    </row>
    <row r="5274" spans="5:5" x14ac:dyDescent="0.2">
      <c r="E5274" s="65"/>
    </row>
    <row r="5275" spans="5:5" x14ac:dyDescent="0.2">
      <c r="E5275" s="65"/>
    </row>
    <row r="5276" spans="5:5" x14ac:dyDescent="0.2">
      <c r="E5276" s="65"/>
    </row>
    <row r="5277" spans="5:5" x14ac:dyDescent="0.2">
      <c r="E5277" s="65"/>
    </row>
    <row r="5278" spans="5:5" x14ac:dyDescent="0.2">
      <c r="E5278" s="65"/>
    </row>
    <row r="5279" spans="5:5" x14ac:dyDescent="0.2">
      <c r="E5279" s="65"/>
    </row>
    <row r="5280" spans="5:5" x14ac:dyDescent="0.2">
      <c r="E5280" s="65"/>
    </row>
    <row r="5281" spans="5:5" x14ac:dyDescent="0.2">
      <c r="E5281" s="65"/>
    </row>
    <row r="5282" spans="5:5" x14ac:dyDescent="0.2">
      <c r="E5282" s="65"/>
    </row>
    <row r="5283" spans="5:5" x14ac:dyDescent="0.2">
      <c r="E5283" s="65"/>
    </row>
    <row r="5284" spans="5:5" x14ac:dyDescent="0.2">
      <c r="E5284" s="65"/>
    </row>
    <row r="5285" spans="5:5" x14ac:dyDescent="0.2">
      <c r="E5285" s="65"/>
    </row>
    <row r="5286" spans="5:5" x14ac:dyDescent="0.2">
      <c r="E5286" s="65"/>
    </row>
    <row r="5287" spans="5:5" x14ac:dyDescent="0.2">
      <c r="E5287" s="65"/>
    </row>
    <row r="5288" spans="5:5" x14ac:dyDescent="0.2">
      <c r="E5288" s="65"/>
    </row>
    <row r="5289" spans="5:5" x14ac:dyDescent="0.2">
      <c r="E5289" s="65"/>
    </row>
    <row r="5290" spans="5:5" x14ac:dyDescent="0.2">
      <c r="E5290" s="65"/>
    </row>
    <row r="5291" spans="5:5" x14ac:dyDescent="0.2">
      <c r="E5291" s="65"/>
    </row>
    <row r="5292" spans="5:5" x14ac:dyDescent="0.2">
      <c r="E5292" s="65"/>
    </row>
    <row r="5293" spans="5:5" x14ac:dyDescent="0.2">
      <c r="E5293" s="65"/>
    </row>
    <row r="5294" spans="5:5" x14ac:dyDescent="0.2">
      <c r="E5294" s="65"/>
    </row>
    <row r="5295" spans="5:5" x14ac:dyDescent="0.2">
      <c r="E5295" s="65"/>
    </row>
    <row r="5296" spans="5:5" x14ac:dyDescent="0.2">
      <c r="E5296" s="65"/>
    </row>
    <row r="5297" spans="5:5" x14ac:dyDescent="0.2">
      <c r="E5297" s="65"/>
    </row>
    <row r="5298" spans="5:5" x14ac:dyDescent="0.2">
      <c r="E5298" s="65"/>
    </row>
    <row r="5299" spans="5:5" x14ac:dyDescent="0.2">
      <c r="E5299" s="65"/>
    </row>
    <row r="5300" spans="5:5" x14ac:dyDescent="0.2">
      <c r="E5300" s="65"/>
    </row>
    <row r="5301" spans="5:5" x14ac:dyDescent="0.2">
      <c r="E5301" s="65"/>
    </row>
    <row r="5302" spans="5:5" x14ac:dyDescent="0.2">
      <c r="E5302" s="65"/>
    </row>
    <row r="5303" spans="5:5" x14ac:dyDescent="0.2">
      <c r="E5303" s="65"/>
    </row>
    <row r="5304" spans="5:5" x14ac:dyDescent="0.2">
      <c r="E5304" s="65"/>
    </row>
    <row r="5305" spans="5:5" x14ac:dyDescent="0.2">
      <c r="E5305" s="65"/>
    </row>
    <row r="5306" spans="5:5" x14ac:dyDescent="0.2">
      <c r="E5306" s="65"/>
    </row>
    <row r="5307" spans="5:5" x14ac:dyDescent="0.2">
      <c r="E5307" s="65"/>
    </row>
    <row r="5308" spans="5:5" x14ac:dyDescent="0.2">
      <c r="E5308" s="65"/>
    </row>
    <row r="5309" spans="5:5" x14ac:dyDescent="0.2">
      <c r="E5309" s="65"/>
    </row>
    <row r="5310" spans="5:5" x14ac:dyDescent="0.2">
      <c r="E5310" s="65"/>
    </row>
    <row r="5311" spans="5:5" x14ac:dyDescent="0.2">
      <c r="E5311" s="65"/>
    </row>
    <row r="5312" spans="5:5" x14ac:dyDescent="0.2">
      <c r="E5312" s="65"/>
    </row>
    <row r="5313" spans="5:5" x14ac:dyDescent="0.2">
      <c r="E5313" s="65"/>
    </row>
    <row r="5314" spans="5:5" x14ac:dyDescent="0.2">
      <c r="E5314" s="65"/>
    </row>
    <row r="5315" spans="5:5" x14ac:dyDescent="0.2">
      <c r="E5315" s="65"/>
    </row>
    <row r="5316" spans="5:5" x14ac:dyDescent="0.2">
      <c r="E5316" s="65"/>
    </row>
    <row r="5317" spans="5:5" x14ac:dyDescent="0.2">
      <c r="E5317" s="65"/>
    </row>
    <row r="5318" spans="5:5" x14ac:dyDescent="0.2">
      <c r="E5318" s="65"/>
    </row>
    <row r="5319" spans="5:5" x14ac:dyDescent="0.2">
      <c r="E5319" s="65"/>
    </row>
    <row r="5320" spans="5:5" x14ac:dyDescent="0.2">
      <c r="E5320" s="65"/>
    </row>
    <row r="5321" spans="5:5" x14ac:dyDescent="0.2">
      <c r="E5321" s="65"/>
    </row>
    <row r="5322" spans="5:5" x14ac:dyDescent="0.2">
      <c r="E5322" s="65"/>
    </row>
    <row r="5323" spans="5:5" x14ac:dyDescent="0.2">
      <c r="E5323" s="65"/>
    </row>
    <row r="5324" spans="5:5" x14ac:dyDescent="0.2">
      <c r="E5324" s="65"/>
    </row>
    <row r="5325" spans="5:5" x14ac:dyDescent="0.2">
      <c r="E5325" s="65"/>
    </row>
    <row r="5326" spans="5:5" x14ac:dyDescent="0.2">
      <c r="E5326" s="65"/>
    </row>
    <row r="5327" spans="5:5" x14ac:dyDescent="0.2">
      <c r="E5327" s="65"/>
    </row>
    <row r="5328" spans="5:5" x14ac:dyDescent="0.2">
      <c r="E5328" s="65"/>
    </row>
    <row r="5329" spans="5:5" x14ac:dyDescent="0.2">
      <c r="E5329" s="65"/>
    </row>
    <row r="5330" spans="5:5" x14ac:dyDescent="0.2">
      <c r="E5330" s="65"/>
    </row>
    <row r="5331" spans="5:5" x14ac:dyDescent="0.2">
      <c r="E5331" s="65"/>
    </row>
    <row r="5332" spans="5:5" x14ac:dyDescent="0.2">
      <c r="E5332" s="65"/>
    </row>
    <row r="5333" spans="5:5" x14ac:dyDescent="0.2">
      <c r="E5333" s="65"/>
    </row>
    <row r="5334" spans="5:5" x14ac:dyDescent="0.2">
      <c r="E5334" s="65"/>
    </row>
    <row r="5335" spans="5:5" x14ac:dyDescent="0.2">
      <c r="E5335" s="65"/>
    </row>
    <row r="5336" spans="5:5" x14ac:dyDescent="0.2">
      <c r="E5336" s="65"/>
    </row>
    <row r="5337" spans="5:5" x14ac:dyDescent="0.2">
      <c r="E5337" s="65"/>
    </row>
    <row r="5338" spans="5:5" x14ac:dyDescent="0.2">
      <c r="E5338" s="65"/>
    </row>
    <row r="5339" spans="5:5" x14ac:dyDescent="0.2">
      <c r="E5339" s="65"/>
    </row>
    <row r="5340" spans="5:5" x14ac:dyDescent="0.2">
      <c r="E5340" s="65"/>
    </row>
    <row r="5341" spans="5:5" x14ac:dyDescent="0.2">
      <c r="E5341" s="65"/>
    </row>
    <row r="5342" spans="5:5" x14ac:dyDescent="0.2">
      <c r="E5342" s="65"/>
    </row>
    <row r="5343" spans="5:5" x14ac:dyDescent="0.2">
      <c r="E5343" s="65"/>
    </row>
    <row r="5344" spans="5:5" x14ac:dyDescent="0.2">
      <c r="E5344" s="65"/>
    </row>
    <row r="5345" spans="5:5" x14ac:dyDescent="0.2">
      <c r="E5345" s="65"/>
    </row>
    <row r="5346" spans="5:5" x14ac:dyDescent="0.2">
      <c r="E5346" s="65"/>
    </row>
    <row r="5347" spans="5:5" x14ac:dyDescent="0.2">
      <c r="E5347" s="65"/>
    </row>
    <row r="5348" spans="5:5" x14ac:dyDescent="0.2">
      <c r="E5348" s="65"/>
    </row>
    <row r="5349" spans="5:5" x14ac:dyDescent="0.2">
      <c r="E5349" s="65"/>
    </row>
    <row r="5350" spans="5:5" x14ac:dyDescent="0.2">
      <c r="E5350" s="65"/>
    </row>
    <row r="5351" spans="5:5" x14ac:dyDescent="0.2">
      <c r="E5351" s="65"/>
    </row>
    <row r="5352" spans="5:5" x14ac:dyDescent="0.2">
      <c r="E5352" s="65"/>
    </row>
    <row r="5353" spans="5:5" x14ac:dyDescent="0.2">
      <c r="E5353" s="65"/>
    </row>
    <row r="5354" spans="5:5" x14ac:dyDescent="0.2">
      <c r="E5354" s="65"/>
    </row>
    <row r="5355" spans="5:5" x14ac:dyDescent="0.2">
      <c r="E5355" s="65"/>
    </row>
    <row r="5356" spans="5:5" x14ac:dyDescent="0.2">
      <c r="E5356" s="65"/>
    </row>
    <row r="5357" spans="5:5" x14ac:dyDescent="0.2">
      <c r="E5357" s="65"/>
    </row>
    <row r="5358" spans="5:5" x14ac:dyDescent="0.2">
      <c r="E5358" s="65"/>
    </row>
    <row r="5359" spans="5:5" x14ac:dyDescent="0.2">
      <c r="E5359" s="65"/>
    </row>
    <row r="5360" spans="5:5" x14ac:dyDescent="0.2">
      <c r="E5360" s="65"/>
    </row>
    <row r="5361" spans="5:5" x14ac:dyDescent="0.2">
      <c r="E5361" s="65"/>
    </row>
    <row r="5362" spans="5:5" x14ac:dyDescent="0.2">
      <c r="E5362" s="65"/>
    </row>
    <row r="5363" spans="5:5" x14ac:dyDescent="0.2">
      <c r="E5363" s="65"/>
    </row>
    <row r="5364" spans="5:5" x14ac:dyDescent="0.2">
      <c r="E5364" s="65"/>
    </row>
    <row r="5365" spans="5:5" x14ac:dyDescent="0.2">
      <c r="E5365" s="65"/>
    </row>
    <row r="5366" spans="5:5" x14ac:dyDescent="0.2">
      <c r="E5366" s="65"/>
    </row>
    <row r="5367" spans="5:5" x14ac:dyDescent="0.2">
      <c r="E5367" s="65"/>
    </row>
    <row r="5368" spans="5:5" x14ac:dyDescent="0.2">
      <c r="E5368" s="65"/>
    </row>
    <row r="5369" spans="5:5" x14ac:dyDescent="0.2">
      <c r="E5369" s="65"/>
    </row>
    <row r="5370" spans="5:5" x14ac:dyDescent="0.2">
      <c r="E5370" s="65"/>
    </row>
    <row r="5371" spans="5:5" x14ac:dyDescent="0.2">
      <c r="E5371" s="65"/>
    </row>
    <row r="5372" spans="5:5" x14ac:dyDescent="0.2">
      <c r="E5372" s="65"/>
    </row>
    <row r="5373" spans="5:5" x14ac:dyDescent="0.2">
      <c r="E5373" s="65"/>
    </row>
    <row r="5374" spans="5:5" x14ac:dyDescent="0.2">
      <c r="E5374" s="65"/>
    </row>
    <row r="5375" spans="5:5" x14ac:dyDescent="0.2">
      <c r="E5375" s="65"/>
    </row>
    <row r="5376" spans="5:5" x14ac:dyDescent="0.2">
      <c r="E5376" s="65"/>
    </row>
    <row r="5377" spans="5:5" x14ac:dyDescent="0.2">
      <c r="E5377" s="65"/>
    </row>
    <row r="5378" spans="5:5" x14ac:dyDescent="0.2">
      <c r="E5378" s="65"/>
    </row>
    <row r="5379" spans="5:5" x14ac:dyDescent="0.2">
      <c r="E5379" s="65"/>
    </row>
    <row r="5380" spans="5:5" x14ac:dyDescent="0.2">
      <c r="E5380" s="65"/>
    </row>
    <row r="5381" spans="5:5" x14ac:dyDescent="0.2">
      <c r="E5381" s="65"/>
    </row>
    <row r="5382" spans="5:5" x14ac:dyDescent="0.2">
      <c r="E5382" s="65"/>
    </row>
    <row r="5383" spans="5:5" x14ac:dyDescent="0.2">
      <c r="E5383" s="65"/>
    </row>
    <row r="5384" spans="5:5" x14ac:dyDescent="0.2">
      <c r="E5384" s="65"/>
    </row>
    <row r="5385" spans="5:5" x14ac:dyDescent="0.2">
      <c r="E5385" s="65"/>
    </row>
    <row r="5386" spans="5:5" x14ac:dyDescent="0.2">
      <c r="E5386" s="65"/>
    </row>
    <row r="5387" spans="5:5" x14ac:dyDescent="0.2">
      <c r="E5387" s="65"/>
    </row>
    <row r="5388" spans="5:5" x14ac:dyDescent="0.2">
      <c r="E5388" s="65"/>
    </row>
    <row r="5389" spans="5:5" x14ac:dyDescent="0.2">
      <c r="E5389" s="65"/>
    </row>
    <row r="5390" spans="5:5" x14ac:dyDescent="0.2">
      <c r="E5390" s="65"/>
    </row>
    <row r="5391" spans="5:5" x14ac:dyDescent="0.2">
      <c r="E5391" s="65"/>
    </row>
    <row r="5392" spans="5:5" x14ac:dyDescent="0.2">
      <c r="E5392" s="65"/>
    </row>
    <row r="5393" spans="5:5" x14ac:dyDescent="0.2">
      <c r="E5393" s="65"/>
    </row>
    <row r="5394" spans="5:5" x14ac:dyDescent="0.2">
      <c r="E5394" s="65"/>
    </row>
    <row r="5395" spans="5:5" x14ac:dyDescent="0.2">
      <c r="E5395" s="65"/>
    </row>
    <row r="5396" spans="5:5" x14ac:dyDescent="0.2">
      <c r="E5396" s="65"/>
    </row>
    <row r="5397" spans="5:5" x14ac:dyDescent="0.2">
      <c r="E5397" s="65"/>
    </row>
    <row r="5398" spans="5:5" x14ac:dyDescent="0.2">
      <c r="E5398" s="65"/>
    </row>
    <row r="5399" spans="5:5" x14ac:dyDescent="0.2">
      <c r="E5399" s="65"/>
    </row>
    <row r="5400" spans="5:5" x14ac:dyDescent="0.2">
      <c r="E5400" s="65"/>
    </row>
    <row r="5401" spans="5:5" x14ac:dyDescent="0.2">
      <c r="E5401" s="65"/>
    </row>
    <row r="5402" spans="5:5" x14ac:dyDescent="0.2">
      <c r="E5402" s="65"/>
    </row>
    <row r="5403" spans="5:5" x14ac:dyDescent="0.2">
      <c r="E5403" s="65"/>
    </row>
    <row r="5404" spans="5:5" x14ac:dyDescent="0.2">
      <c r="E5404" s="65"/>
    </row>
    <row r="5405" spans="5:5" x14ac:dyDescent="0.2">
      <c r="E5405" s="65"/>
    </row>
    <row r="5406" spans="5:5" x14ac:dyDescent="0.2">
      <c r="E5406" s="65"/>
    </row>
    <row r="5407" spans="5:5" x14ac:dyDescent="0.2">
      <c r="E5407" s="65"/>
    </row>
    <row r="5408" spans="5:5" x14ac:dyDescent="0.2">
      <c r="E5408" s="65"/>
    </row>
    <row r="5409" spans="5:5" x14ac:dyDescent="0.2">
      <c r="E5409" s="65"/>
    </row>
    <row r="5410" spans="5:5" x14ac:dyDescent="0.2">
      <c r="E5410" s="65"/>
    </row>
    <row r="5411" spans="5:5" x14ac:dyDescent="0.2">
      <c r="E5411" s="65"/>
    </row>
    <row r="5412" spans="5:5" x14ac:dyDescent="0.2">
      <c r="E5412" s="65"/>
    </row>
    <row r="5413" spans="5:5" x14ac:dyDescent="0.2">
      <c r="E5413" s="65"/>
    </row>
    <row r="5414" spans="5:5" x14ac:dyDescent="0.2">
      <c r="E5414" s="65"/>
    </row>
    <row r="5415" spans="5:5" x14ac:dyDescent="0.2">
      <c r="E5415" s="65"/>
    </row>
    <row r="5416" spans="5:5" x14ac:dyDescent="0.2">
      <c r="E5416" s="65"/>
    </row>
    <row r="5417" spans="5:5" x14ac:dyDescent="0.2">
      <c r="E5417" s="65"/>
    </row>
    <row r="5418" spans="5:5" x14ac:dyDescent="0.2">
      <c r="E5418" s="65"/>
    </row>
    <row r="5419" spans="5:5" x14ac:dyDescent="0.2">
      <c r="E5419" s="65"/>
    </row>
    <row r="5420" spans="5:5" x14ac:dyDescent="0.2">
      <c r="E5420" s="65"/>
    </row>
    <row r="5421" spans="5:5" x14ac:dyDescent="0.2">
      <c r="E5421" s="65"/>
    </row>
    <row r="5422" spans="5:5" x14ac:dyDescent="0.2">
      <c r="E5422" s="65"/>
    </row>
    <row r="5423" spans="5:5" x14ac:dyDescent="0.2">
      <c r="E5423" s="65"/>
    </row>
    <row r="5424" spans="5:5" x14ac:dyDescent="0.2">
      <c r="E5424" s="65"/>
    </row>
    <row r="5425" spans="5:5" x14ac:dyDescent="0.2">
      <c r="E5425" s="65"/>
    </row>
    <row r="5426" spans="5:5" x14ac:dyDescent="0.2">
      <c r="E5426" s="65"/>
    </row>
    <row r="5427" spans="5:5" x14ac:dyDescent="0.2">
      <c r="E5427" s="65"/>
    </row>
    <row r="5428" spans="5:5" x14ac:dyDescent="0.2">
      <c r="E5428" s="65"/>
    </row>
    <row r="5429" spans="5:5" x14ac:dyDescent="0.2">
      <c r="E5429" s="65"/>
    </row>
    <row r="5430" spans="5:5" x14ac:dyDescent="0.2">
      <c r="E5430" s="65"/>
    </row>
    <row r="5431" spans="5:5" x14ac:dyDescent="0.2">
      <c r="E5431" s="65"/>
    </row>
    <row r="5432" spans="5:5" x14ac:dyDescent="0.2">
      <c r="E5432" s="65"/>
    </row>
    <row r="5433" spans="5:5" x14ac:dyDescent="0.2">
      <c r="E5433" s="65"/>
    </row>
    <row r="5434" spans="5:5" x14ac:dyDescent="0.2">
      <c r="E5434" s="65"/>
    </row>
    <row r="5435" spans="5:5" x14ac:dyDescent="0.2">
      <c r="E5435" s="65"/>
    </row>
    <row r="5436" spans="5:5" x14ac:dyDescent="0.2">
      <c r="E5436" s="65"/>
    </row>
    <row r="5437" spans="5:5" x14ac:dyDescent="0.2">
      <c r="E5437" s="65"/>
    </row>
    <row r="5438" spans="5:5" x14ac:dyDescent="0.2">
      <c r="E5438" s="65"/>
    </row>
    <row r="5439" spans="5:5" x14ac:dyDescent="0.2">
      <c r="E5439" s="65"/>
    </row>
    <row r="5440" spans="5:5" x14ac:dyDescent="0.2">
      <c r="E5440" s="65"/>
    </row>
    <row r="5441" spans="5:5" x14ac:dyDescent="0.2">
      <c r="E5441" s="65"/>
    </row>
    <row r="5442" spans="5:5" x14ac:dyDescent="0.2">
      <c r="E5442" s="65"/>
    </row>
    <row r="5443" spans="5:5" x14ac:dyDescent="0.2">
      <c r="E5443" s="65"/>
    </row>
    <row r="5444" spans="5:5" x14ac:dyDescent="0.2">
      <c r="E5444" s="65"/>
    </row>
    <row r="5445" spans="5:5" x14ac:dyDescent="0.2">
      <c r="E5445" s="65"/>
    </row>
    <row r="5446" spans="5:5" x14ac:dyDescent="0.2">
      <c r="E5446" s="65"/>
    </row>
    <row r="5447" spans="5:5" x14ac:dyDescent="0.2">
      <c r="E5447" s="65"/>
    </row>
    <row r="5448" spans="5:5" x14ac:dyDescent="0.2">
      <c r="E5448" s="65"/>
    </row>
    <row r="5449" spans="5:5" x14ac:dyDescent="0.2">
      <c r="E5449" s="65"/>
    </row>
    <row r="5450" spans="5:5" x14ac:dyDescent="0.2">
      <c r="E5450" s="65"/>
    </row>
    <row r="5451" spans="5:5" x14ac:dyDescent="0.2">
      <c r="E5451" s="65"/>
    </row>
    <row r="5452" spans="5:5" x14ac:dyDescent="0.2">
      <c r="E5452" s="65"/>
    </row>
    <row r="5453" spans="5:5" x14ac:dyDescent="0.2">
      <c r="E5453" s="65"/>
    </row>
    <row r="5454" spans="5:5" x14ac:dyDescent="0.2">
      <c r="E5454" s="65"/>
    </row>
    <row r="5455" spans="5:5" x14ac:dyDescent="0.2">
      <c r="E5455" s="65"/>
    </row>
    <row r="5456" spans="5:5" x14ac:dyDescent="0.2">
      <c r="E5456" s="65"/>
    </row>
    <row r="5457" spans="5:5" x14ac:dyDescent="0.2">
      <c r="E5457" s="65"/>
    </row>
    <row r="5458" spans="5:5" x14ac:dyDescent="0.2">
      <c r="E5458" s="65"/>
    </row>
    <row r="5459" spans="5:5" x14ac:dyDescent="0.2">
      <c r="E5459" s="65"/>
    </row>
    <row r="5460" spans="5:5" x14ac:dyDescent="0.2">
      <c r="E5460" s="65"/>
    </row>
    <row r="5461" spans="5:5" x14ac:dyDescent="0.2">
      <c r="E5461" s="65"/>
    </row>
    <row r="5462" spans="5:5" x14ac:dyDescent="0.2">
      <c r="E5462" s="65"/>
    </row>
    <row r="5463" spans="5:5" x14ac:dyDescent="0.2">
      <c r="E5463" s="65"/>
    </row>
    <row r="5464" spans="5:5" x14ac:dyDescent="0.2">
      <c r="E5464" s="65"/>
    </row>
    <row r="5465" spans="5:5" x14ac:dyDescent="0.2">
      <c r="E5465" s="65"/>
    </row>
    <row r="5466" spans="5:5" x14ac:dyDescent="0.2">
      <c r="E5466" s="65"/>
    </row>
    <row r="5467" spans="5:5" x14ac:dyDescent="0.2">
      <c r="E5467" s="65"/>
    </row>
    <row r="5468" spans="5:5" x14ac:dyDescent="0.2">
      <c r="E5468" s="65"/>
    </row>
    <row r="5469" spans="5:5" x14ac:dyDescent="0.2">
      <c r="E5469" s="65"/>
    </row>
    <row r="5470" spans="5:5" x14ac:dyDescent="0.2">
      <c r="E5470" s="65"/>
    </row>
    <row r="5471" spans="5:5" x14ac:dyDescent="0.2">
      <c r="E5471" s="65"/>
    </row>
    <row r="5472" spans="5:5" x14ac:dyDescent="0.2">
      <c r="E5472" s="65"/>
    </row>
    <row r="5473" spans="5:5" x14ac:dyDescent="0.2">
      <c r="E5473" s="65"/>
    </row>
    <row r="5474" spans="5:5" x14ac:dyDescent="0.2">
      <c r="E5474" s="65"/>
    </row>
    <row r="5475" spans="5:5" x14ac:dyDescent="0.2">
      <c r="E5475" s="65"/>
    </row>
    <row r="5476" spans="5:5" x14ac:dyDescent="0.2">
      <c r="E5476" s="65"/>
    </row>
    <row r="5477" spans="5:5" x14ac:dyDescent="0.2">
      <c r="E5477" s="65"/>
    </row>
    <row r="5478" spans="5:5" x14ac:dyDescent="0.2">
      <c r="E5478" s="65"/>
    </row>
    <row r="5479" spans="5:5" x14ac:dyDescent="0.2">
      <c r="E5479" s="65"/>
    </row>
    <row r="5480" spans="5:5" x14ac:dyDescent="0.2">
      <c r="E5480" s="65"/>
    </row>
    <row r="5481" spans="5:5" x14ac:dyDescent="0.2">
      <c r="E5481" s="65"/>
    </row>
    <row r="5482" spans="5:5" x14ac:dyDescent="0.2">
      <c r="E5482" s="65"/>
    </row>
    <row r="5483" spans="5:5" x14ac:dyDescent="0.2">
      <c r="E5483" s="65"/>
    </row>
    <row r="5484" spans="5:5" x14ac:dyDescent="0.2">
      <c r="E5484" s="65"/>
    </row>
    <row r="5485" spans="5:5" x14ac:dyDescent="0.2">
      <c r="E5485" s="65"/>
    </row>
    <row r="5486" spans="5:5" x14ac:dyDescent="0.2">
      <c r="E5486" s="65"/>
    </row>
    <row r="5487" spans="5:5" x14ac:dyDescent="0.2">
      <c r="E5487" s="65"/>
    </row>
    <row r="5488" spans="5:5" x14ac:dyDescent="0.2">
      <c r="E5488" s="65"/>
    </row>
    <row r="5489" spans="5:5" x14ac:dyDescent="0.2">
      <c r="E5489" s="65"/>
    </row>
    <row r="5490" spans="5:5" x14ac:dyDescent="0.2">
      <c r="E5490" s="65"/>
    </row>
    <row r="5491" spans="5:5" x14ac:dyDescent="0.2">
      <c r="E5491" s="65"/>
    </row>
    <row r="5492" spans="5:5" x14ac:dyDescent="0.2">
      <c r="E5492" s="65"/>
    </row>
    <row r="5493" spans="5:5" x14ac:dyDescent="0.2">
      <c r="E5493" s="65"/>
    </row>
    <row r="5494" spans="5:5" x14ac:dyDescent="0.2">
      <c r="E5494" s="65"/>
    </row>
    <row r="5495" spans="5:5" x14ac:dyDescent="0.2">
      <c r="E5495" s="65"/>
    </row>
    <row r="5496" spans="5:5" x14ac:dyDescent="0.2">
      <c r="E5496" s="65"/>
    </row>
    <row r="5497" spans="5:5" x14ac:dyDescent="0.2">
      <c r="E5497" s="65"/>
    </row>
    <row r="5498" spans="5:5" x14ac:dyDescent="0.2">
      <c r="E5498" s="65"/>
    </row>
    <row r="5499" spans="5:5" x14ac:dyDescent="0.2">
      <c r="E5499" s="65"/>
    </row>
    <row r="5500" spans="5:5" x14ac:dyDescent="0.2">
      <c r="E5500" s="65"/>
    </row>
    <row r="5501" spans="5:5" x14ac:dyDescent="0.2">
      <c r="E5501" s="65"/>
    </row>
    <row r="5502" spans="5:5" x14ac:dyDescent="0.2">
      <c r="E5502" s="65"/>
    </row>
    <row r="5503" spans="5:5" x14ac:dyDescent="0.2">
      <c r="E5503" s="65"/>
    </row>
    <row r="5504" spans="5:5" x14ac:dyDescent="0.2">
      <c r="E5504" s="65"/>
    </row>
    <row r="5505" spans="5:5" x14ac:dyDescent="0.2">
      <c r="E5505" s="65"/>
    </row>
    <row r="5506" spans="5:5" x14ac:dyDescent="0.2">
      <c r="E5506" s="65"/>
    </row>
    <row r="5507" spans="5:5" x14ac:dyDescent="0.2">
      <c r="E5507" s="65"/>
    </row>
    <row r="5508" spans="5:5" x14ac:dyDescent="0.2">
      <c r="E5508" s="65"/>
    </row>
    <row r="5509" spans="5:5" x14ac:dyDescent="0.2">
      <c r="E5509" s="65"/>
    </row>
    <row r="5510" spans="5:5" x14ac:dyDescent="0.2">
      <c r="E5510" s="65"/>
    </row>
    <row r="5511" spans="5:5" x14ac:dyDescent="0.2">
      <c r="E5511" s="65"/>
    </row>
    <row r="5512" spans="5:5" x14ac:dyDescent="0.2">
      <c r="E5512" s="65"/>
    </row>
    <row r="5513" spans="5:5" x14ac:dyDescent="0.2">
      <c r="E5513" s="65"/>
    </row>
    <row r="5514" spans="5:5" x14ac:dyDescent="0.2">
      <c r="E5514" s="65"/>
    </row>
    <row r="5515" spans="5:5" x14ac:dyDescent="0.2">
      <c r="E5515" s="65"/>
    </row>
    <row r="5516" spans="5:5" x14ac:dyDescent="0.2">
      <c r="E5516" s="65"/>
    </row>
    <row r="5517" spans="5:5" x14ac:dyDescent="0.2">
      <c r="E5517" s="65"/>
    </row>
    <row r="5518" spans="5:5" x14ac:dyDescent="0.2">
      <c r="E5518" s="65"/>
    </row>
    <row r="5519" spans="5:5" x14ac:dyDescent="0.2">
      <c r="E5519" s="65"/>
    </row>
    <row r="5520" spans="5:5" x14ac:dyDescent="0.2">
      <c r="E5520" s="65"/>
    </row>
    <row r="5521" spans="5:5" x14ac:dyDescent="0.2">
      <c r="E5521" s="65"/>
    </row>
    <row r="5522" spans="5:5" x14ac:dyDescent="0.2">
      <c r="E5522" s="65"/>
    </row>
    <row r="5523" spans="5:5" x14ac:dyDescent="0.2">
      <c r="E5523" s="65"/>
    </row>
    <row r="5524" spans="5:5" x14ac:dyDescent="0.2">
      <c r="E5524" s="65"/>
    </row>
    <row r="5525" spans="5:5" x14ac:dyDescent="0.2">
      <c r="E5525" s="65"/>
    </row>
    <row r="5526" spans="5:5" x14ac:dyDescent="0.2">
      <c r="E5526" s="65"/>
    </row>
    <row r="5527" spans="5:5" x14ac:dyDescent="0.2">
      <c r="E5527" s="65"/>
    </row>
    <row r="5528" spans="5:5" x14ac:dyDescent="0.2">
      <c r="E5528" s="65"/>
    </row>
    <row r="5529" spans="5:5" x14ac:dyDescent="0.2">
      <c r="E5529" s="65"/>
    </row>
    <row r="5530" spans="5:5" x14ac:dyDescent="0.2">
      <c r="E5530" s="65"/>
    </row>
    <row r="5531" spans="5:5" x14ac:dyDescent="0.2">
      <c r="E5531" s="65"/>
    </row>
    <row r="5532" spans="5:5" x14ac:dyDescent="0.2">
      <c r="E5532" s="65"/>
    </row>
    <row r="5533" spans="5:5" x14ac:dyDescent="0.2">
      <c r="E5533" s="65"/>
    </row>
    <row r="5534" spans="5:5" x14ac:dyDescent="0.2">
      <c r="E5534" s="65"/>
    </row>
    <row r="5535" spans="5:5" x14ac:dyDescent="0.2">
      <c r="E5535" s="65"/>
    </row>
    <row r="5536" spans="5:5" x14ac:dyDescent="0.2">
      <c r="E5536" s="65"/>
    </row>
    <row r="5537" spans="5:5" x14ac:dyDescent="0.2">
      <c r="E5537" s="65"/>
    </row>
    <row r="5538" spans="5:5" x14ac:dyDescent="0.2">
      <c r="E5538" s="65"/>
    </row>
    <row r="5539" spans="5:5" x14ac:dyDescent="0.2">
      <c r="E5539" s="65"/>
    </row>
    <row r="5540" spans="5:5" x14ac:dyDescent="0.2">
      <c r="E5540" s="65"/>
    </row>
    <row r="5541" spans="5:5" x14ac:dyDescent="0.2">
      <c r="E5541" s="65"/>
    </row>
    <row r="5542" spans="5:5" x14ac:dyDescent="0.2">
      <c r="E5542" s="65"/>
    </row>
    <row r="5543" spans="5:5" x14ac:dyDescent="0.2">
      <c r="E5543" s="65"/>
    </row>
    <row r="5544" spans="5:5" x14ac:dyDescent="0.2">
      <c r="E5544" s="65"/>
    </row>
    <row r="5545" spans="5:5" x14ac:dyDescent="0.2">
      <c r="E5545" s="65"/>
    </row>
    <row r="5546" spans="5:5" x14ac:dyDescent="0.2">
      <c r="E5546" s="65"/>
    </row>
    <row r="5547" spans="5:5" x14ac:dyDescent="0.2">
      <c r="E5547" s="65"/>
    </row>
    <row r="5548" spans="5:5" x14ac:dyDescent="0.2">
      <c r="E5548" s="65"/>
    </row>
    <row r="5549" spans="5:5" x14ac:dyDescent="0.2">
      <c r="E5549" s="65"/>
    </row>
    <row r="5550" spans="5:5" x14ac:dyDescent="0.2">
      <c r="E5550" s="65"/>
    </row>
    <row r="5551" spans="5:5" x14ac:dyDescent="0.2">
      <c r="E5551" s="65"/>
    </row>
    <row r="5552" spans="5:5" x14ac:dyDescent="0.2">
      <c r="E5552" s="65"/>
    </row>
    <row r="5553" spans="5:5" x14ac:dyDescent="0.2">
      <c r="E5553" s="65"/>
    </row>
    <row r="5554" spans="5:5" x14ac:dyDescent="0.2">
      <c r="E5554" s="65"/>
    </row>
    <row r="5555" spans="5:5" x14ac:dyDescent="0.2">
      <c r="E5555" s="65"/>
    </row>
    <row r="5556" spans="5:5" x14ac:dyDescent="0.2">
      <c r="E5556" s="65"/>
    </row>
    <row r="5557" spans="5:5" x14ac:dyDescent="0.2">
      <c r="E5557" s="65"/>
    </row>
    <row r="5558" spans="5:5" x14ac:dyDescent="0.2">
      <c r="E5558" s="65"/>
    </row>
    <row r="5559" spans="5:5" x14ac:dyDescent="0.2">
      <c r="E5559" s="65"/>
    </row>
    <row r="5560" spans="5:5" x14ac:dyDescent="0.2">
      <c r="E5560" s="65"/>
    </row>
    <row r="5561" spans="5:5" x14ac:dyDescent="0.2">
      <c r="E5561" s="65"/>
    </row>
    <row r="5562" spans="5:5" x14ac:dyDescent="0.2">
      <c r="E5562" s="65"/>
    </row>
    <row r="5563" spans="5:5" x14ac:dyDescent="0.2">
      <c r="E5563" s="65"/>
    </row>
    <row r="5564" spans="5:5" x14ac:dyDescent="0.2">
      <c r="E5564" s="65"/>
    </row>
    <row r="5565" spans="5:5" x14ac:dyDescent="0.2">
      <c r="E5565" s="65"/>
    </row>
    <row r="5566" spans="5:5" x14ac:dyDescent="0.2">
      <c r="E5566" s="65"/>
    </row>
    <row r="5567" spans="5:5" x14ac:dyDescent="0.2">
      <c r="E5567" s="65"/>
    </row>
    <row r="5568" spans="5:5" x14ac:dyDescent="0.2">
      <c r="E5568" s="65"/>
    </row>
    <row r="5569" spans="5:5" x14ac:dyDescent="0.2">
      <c r="E5569" s="65"/>
    </row>
    <row r="5570" spans="5:5" x14ac:dyDescent="0.2">
      <c r="E5570" s="65"/>
    </row>
    <row r="5571" spans="5:5" x14ac:dyDescent="0.2">
      <c r="E5571" s="65"/>
    </row>
    <row r="5572" spans="5:5" x14ac:dyDescent="0.2">
      <c r="E5572" s="65"/>
    </row>
    <row r="5573" spans="5:5" x14ac:dyDescent="0.2">
      <c r="E5573" s="65"/>
    </row>
    <row r="5574" spans="5:5" x14ac:dyDescent="0.2">
      <c r="E5574" s="65"/>
    </row>
    <row r="5575" spans="5:5" x14ac:dyDescent="0.2">
      <c r="E5575" s="65"/>
    </row>
    <row r="5576" spans="5:5" x14ac:dyDescent="0.2">
      <c r="E5576" s="65"/>
    </row>
    <row r="5577" spans="5:5" x14ac:dyDescent="0.2">
      <c r="E5577" s="65"/>
    </row>
    <row r="5578" spans="5:5" x14ac:dyDescent="0.2">
      <c r="E5578" s="65"/>
    </row>
    <row r="5579" spans="5:5" x14ac:dyDescent="0.2">
      <c r="E5579" s="65"/>
    </row>
    <row r="5580" spans="5:5" x14ac:dyDescent="0.2">
      <c r="E5580" s="65"/>
    </row>
    <row r="5581" spans="5:5" x14ac:dyDescent="0.2">
      <c r="E5581" s="65"/>
    </row>
    <row r="5582" spans="5:5" x14ac:dyDescent="0.2">
      <c r="E5582" s="65"/>
    </row>
    <row r="5583" spans="5:5" x14ac:dyDescent="0.2">
      <c r="E5583" s="65"/>
    </row>
    <row r="5584" spans="5:5" x14ac:dyDescent="0.2">
      <c r="E5584" s="65"/>
    </row>
    <row r="5585" spans="5:5" x14ac:dyDescent="0.2">
      <c r="E5585" s="65"/>
    </row>
    <row r="5586" spans="5:5" x14ac:dyDescent="0.2">
      <c r="E5586" s="65"/>
    </row>
    <row r="5587" spans="5:5" x14ac:dyDescent="0.2">
      <c r="E5587" s="65"/>
    </row>
    <row r="5588" spans="5:5" x14ac:dyDescent="0.2">
      <c r="E5588" s="65"/>
    </row>
    <row r="5589" spans="5:5" x14ac:dyDescent="0.2">
      <c r="E5589" s="65"/>
    </row>
    <row r="5590" spans="5:5" x14ac:dyDescent="0.2">
      <c r="E5590" s="65"/>
    </row>
    <row r="5591" spans="5:5" x14ac:dyDescent="0.2">
      <c r="E5591" s="65"/>
    </row>
    <row r="5592" spans="5:5" x14ac:dyDescent="0.2">
      <c r="E5592" s="65"/>
    </row>
    <row r="5593" spans="5:5" x14ac:dyDescent="0.2">
      <c r="E5593" s="65"/>
    </row>
    <row r="5594" spans="5:5" x14ac:dyDescent="0.2">
      <c r="E5594" s="65"/>
    </row>
    <row r="5595" spans="5:5" x14ac:dyDescent="0.2">
      <c r="E5595" s="65"/>
    </row>
    <row r="5596" spans="5:5" x14ac:dyDescent="0.2">
      <c r="E5596" s="65"/>
    </row>
    <row r="5597" spans="5:5" x14ac:dyDescent="0.2">
      <c r="E5597" s="65"/>
    </row>
    <row r="5598" spans="5:5" x14ac:dyDescent="0.2">
      <c r="E5598" s="65"/>
    </row>
    <row r="5599" spans="5:5" x14ac:dyDescent="0.2">
      <c r="E5599" s="65"/>
    </row>
    <row r="5600" spans="5:5" x14ac:dyDescent="0.2">
      <c r="E5600" s="65"/>
    </row>
    <row r="5601" spans="5:5" x14ac:dyDescent="0.2">
      <c r="E5601" s="65"/>
    </row>
    <row r="5602" spans="5:5" x14ac:dyDescent="0.2">
      <c r="E5602" s="65"/>
    </row>
    <row r="5603" spans="5:5" x14ac:dyDescent="0.2">
      <c r="E5603" s="65"/>
    </row>
    <row r="5604" spans="5:5" x14ac:dyDescent="0.2">
      <c r="E5604" s="65"/>
    </row>
    <row r="5605" spans="5:5" x14ac:dyDescent="0.2">
      <c r="E5605" s="65"/>
    </row>
    <row r="5606" spans="5:5" x14ac:dyDescent="0.2">
      <c r="E5606" s="65"/>
    </row>
    <row r="5607" spans="5:5" x14ac:dyDescent="0.2">
      <c r="E5607" s="65"/>
    </row>
    <row r="5608" spans="5:5" x14ac:dyDescent="0.2">
      <c r="E5608" s="65"/>
    </row>
    <row r="5609" spans="5:5" x14ac:dyDescent="0.2">
      <c r="E5609" s="65"/>
    </row>
    <row r="5610" spans="5:5" x14ac:dyDescent="0.2">
      <c r="E5610" s="65"/>
    </row>
    <row r="5611" spans="5:5" x14ac:dyDescent="0.2">
      <c r="E5611" s="65"/>
    </row>
    <row r="5612" spans="5:5" x14ac:dyDescent="0.2">
      <c r="E5612" s="65"/>
    </row>
    <row r="5613" spans="5:5" x14ac:dyDescent="0.2">
      <c r="E5613" s="65"/>
    </row>
    <row r="5614" spans="5:5" x14ac:dyDescent="0.2">
      <c r="E5614" s="65"/>
    </row>
    <row r="5615" spans="5:5" x14ac:dyDescent="0.2">
      <c r="E5615" s="65"/>
    </row>
    <row r="5616" spans="5:5" x14ac:dyDescent="0.2">
      <c r="E5616" s="65"/>
    </row>
    <row r="5617" spans="5:5" x14ac:dyDescent="0.2">
      <c r="E5617" s="65"/>
    </row>
    <row r="5618" spans="5:5" x14ac:dyDescent="0.2">
      <c r="E5618" s="65"/>
    </row>
    <row r="5619" spans="5:5" x14ac:dyDescent="0.2">
      <c r="E5619" s="65"/>
    </row>
    <row r="5620" spans="5:5" x14ac:dyDescent="0.2">
      <c r="E5620" s="65"/>
    </row>
    <row r="5621" spans="5:5" x14ac:dyDescent="0.2">
      <c r="E5621" s="65"/>
    </row>
    <row r="5622" spans="5:5" x14ac:dyDescent="0.2">
      <c r="E5622" s="65"/>
    </row>
    <row r="5623" spans="5:5" x14ac:dyDescent="0.2">
      <c r="E5623" s="65"/>
    </row>
    <row r="5624" spans="5:5" x14ac:dyDescent="0.2">
      <c r="E5624" s="65"/>
    </row>
    <row r="5625" spans="5:5" x14ac:dyDescent="0.2">
      <c r="E5625" s="65"/>
    </row>
    <row r="5626" spans="5:5" x14ac:dyDescent="0.2">
      <c r="E5626" s="65"/>
    </row>
    <row r="5627" spans="5:5" x14ac:dyDescent="0.2">
      <c r="E5627" s="65"/>
    </row>
    <row r="5628" spans="5:5" x14ac:dyDescent="0.2">
      <c r="E5628" s="65"/>
    </row>
    <row r="5629" spans="5:5" x14ac:dyDescent="0.2">
      <c r="E5629" s="65"/>
    </row>
    <row r="5630" spans="5:5" x14ac:dyDescent="0.2">
      <c r="E5630" s="65"/>
    </row>
    <row r="5631" spans="5:5" x14ac:dyDescent="0.2">
      <c r="E5631" s="65"/>
    </row>
    <row r="5632" spans="5:5" x14ac:dyDescent="0.2">
      <c r="E5632" s="65"/>
    </row>
    <row r="5633" spans="5:5" x14ac:dyDescent="0.2">
      <c r="E5633" s="65"/>
    </row>
    <row r="5634" spans="5:5" x14ac:dyDescent="0.2">
      <c r="E5634" s="65"/>
    </row>
    <row r="5635" spans="5:5" x14ac:dyDescent="0.2">
      <c r="E5635" s="65"/>
    </row>
    <row r="5636" spans="5:5" x14ac:dyDescent="0.2">
      <c r="E5636" s="65"/>
    </row>
    <row r="5637" spans="5:5" x14ac:dyDescent="0.2">
      <c r="E5637" s="65"/>
    </row>
    <row r="5638" spans="5:5" x14ac:dyDescent="0.2">
      <c r="E5638" s="65"/>
    </row>
    <row r="5639" spans="5:5" x14ac:dyDescent="0.2">
      <c r="E5639" s="65"/>
    </row>
    <row r="5640" spans="5:5" x14ac:dyDescent="0.2">
      <c r="E5640" s="65"/>
    </row>
    <row r="5641" spans="5:5" x14ac:dyDescent="0.2">
      <c r="E5641" s="65"/>
    </row>
    <row r="5642" spans="5:5" x14ac:dyDescent="0.2">
      <c r="E5642" s="65"/>
    </row>
    <row r="5643" spans="5:5" x14ac:dyDescent="0.2">
      <c r="E5643" s="65"/>
    </row>
    <row r="5644" spans="5:5" x14ac:dyDescent="0.2">
      <c r="E5644" s="65"/>
    </row>
    <row r="5645" spans="5:5" x14ac:dyDescent="0.2">
      <c r="E5645" s="65"/>
    </row>
    <row r="5646" spans="5:5" x14ac:dyDescent="0.2">
      <c r="E5646" s="65"/>
    </row>
    <row r="5647" spans="5:5" x14ac:dyDescent="0.2">
      <c r="E5647" s="65"/>
    </row>
    <row r="5648" spans="5:5" x14ac:dyDescent="0.2">
      <c r="E5648" s="65"/>
    </row>
    <row r="5649" spans="5:5" x14ac:dyDescent="0.2">
      <c r="E5649" s="65"/>
    </row>
    <row r="5650" spans="5:5" x14ac:dyDescent="0.2">
      <c r="E5650" s="65"/>
    </row>
    <row r="5651" spans="5:5" x14ac:dyDescent="0.2">
      <c r="E5651" s="65"/>
    </row>
    <row r="5652" spans="5:5" x14ac:dyDescent="0.2">
      <c r="E5652" s="65"/>
    </row>
    <row r="5653" spans="5:5" x14ac:dyDescent="0.2">
      <c r="E5653" s="65"/>
    </row>
    <row r="5654" spans="5:5" x14ac:dyDescent="0.2">
      <c r="E5654" s="65"/>
    </row>
    <row r="5655" spans="5:5" x14ac:dyDescent="0.2">
      <c r="E5655" s="65"/>
    </row>
    <row r="5656" spans="5:5" x14ac:dyDescent="0.2">
      <c r="E5656" s="65"/>
    </row>
    <row r="5657" spans="5:5" x14ac:dyDescent="0.2">
      <c r="E5657" s="65"/>
    </row>
    <row r="5658" spans="5:5" x14ac:dyDescent="0.2">
      <c r="E5658" s="65"/>
    </row>
    <row r="5659" spans="5:5" x14ac:dyDescent="0.2">
      <c r="E5659" s="65"/>
    </row>
    <row r="5660" spans="5:5" x14ac:dyDescent="0.2">
      <c r="E5660" s="65"/>
    </row>
    <row r="5661" spans="5:5" x14ac:dyDescent="0.2">
      <c r="E5661" s="65"/>
    </row>
    <row r="5662" spans="5:5" x14ac:dyDescent="0.2">
      <c r="E5662" s="65"/>
    </row>
    <row r="5663" spans="5:5" x14ac:dyDescent="0.2">
      <c r="E5663" s="65"/>
    </row>
    <row r="5664" spans="5:5" x14ac:dyDescent="0.2">
      <c r="E5664" s="65"/>
    </row>
    <row r="5665" spans="5:5" x14ac:dyDescent="0.2">
      <c r="E5665" s="65"/>
    </row>
    <row r="5666" spans="5:5" x14ac:dyDescent="0.2">
      <c r="E5666" s="65"/>
    </row>
    <row r="5667" spans="5:5" x14ac:dyDescent="0.2">
      <c r="E5667" s="65"/>
    </row>
    <row r="5668" spans="5:5" x14ac:dyDescent="0.2">
      <c r="E5668" s="65"/>
    </row>
    <row r="5669" spans="5:5" x14ac:dyDescent="0.2">
      <c r="E5669" s="65"/>
    </row>
    <row r="5670" spans="5:5" x14ac:dyDescent="0.2">
      <c r="E5670" s="65"/>
    </row>
    <row r="5671" spans="5:5" x14ac:dyDescent="0.2">
      <c r="E5671" s="65"/>
    </row>
    <row r="5672" spans="5:5" x14ac:dyDescent="0.2">
      <c r="E5672" s="65"/>
    </row>
    <row r="5673" spans="5:5" x14ac:dyDescent="0.2">
      <c r="E5673" s="65"/>
    </row>
    <row r="5674" spans="5:5" x14ac:dyDescent="0.2">
      <c r="E5674" s="65"/>
    </row>
    <row r="5675" spans="5:5" x14ac:dyDescent="0.2">
      <c r="E5675" s="65"/>
    </row>
    <row r="5676" spans="5:5" x14ac:dyDescent="0.2">
      <c r="E5676" s="65"/>
    </row>
    <row r="5677" spans="5:5" x14ac:dyDescent="0.2">
      <c r="E5677" s="65"/>
    </row>
    <row r="5678" spans="5:5" x14ac:dyDescent="0.2">
      <c r="E5678" s="65"/>
    </row>
    <row r="5679" spans="5:5" x14ac:dyDescent="0.2">
      <c r="E5679" s="65"/>
    </row>
    <row r="5680" spans="5:5" x14ac:dyDescent="0.2">
      <c r="E5680" s="65"/>
    </row>
    <row r="5681" spans="5:5" x14ac:dyDescent="0.2">
      <c r="E5681" s="65"/>
    </row>
    <row r="5682" spans="5:5" x14ac:dyDescent="0.2">
      <c r="E5682" s="65"/>
    </row>
    <row r="5683" spans="5:5" x14ac:dyDescent="0.2">
      <c r="E5683" s="65"/>
    </row>
    <row r="5684" spans="5:5" x14ac:dyDescent="0.2">
      <c r="E5684" s="65"/>
    </row>
    <row r="5685" spans="5:5" x14ac:dyDescent="0.2">
      <c r="E5685" s="65"/>
    </row>
    <row r="5686" spans="5:5" x14ac:dyDescent="0.2">
      <c r="E5686" s="65"/>
    </row>
    <row r="5687" spans="5:5" x14ac:dyDescent="0.2">
      <c r="E5687" s="65"/>
    </row>
    <row r="5688" spans="5:5" x14ac:dyDescent="0.2">
      <c r="E5688" s="65"/>
    </row>
    <row r="5689" spans="5:5" x14ac:dyDescent="0.2">
      <c r="E5689" s="65"/>
    </row>
    <row r="5690" spans="5:5" x14ac:dyDescent="0.2">
      <c r="E5690" s="65"/>
    </row>
    <row r="5691" spans="5:5" x14ac:dyDescent="0.2">
      <c r="E5691" s="65"/>
    </row>
    <row r="5692" spans="5:5" x14ac:dyDescent="0.2">
      <c r="E5692" s="65"/>
    </row>
    <row r="5693" spans="5:5" x14ac:dyDescent="0.2">
      <c r="E5693" s="65"/>
    </row>
    <row r="5694" spans="5:5" x14ac:dyDescent="0.2">
      <c r="E5694" s="65"/>
    </row>
    <row r="5695" spans="5:5" x14ac:dyDescent="0.2">
      <c r="E5695" s="65"/>
    </row>
    <row r="5696" spans="5:5" x14ac:dyDescent="0.2">
      <c r="E5696" s="65"/>
    </row>
    <row r="5697" spans="5:5" x14ac:dyDescent="0.2">
      <c r="E5697" s="65"/>
    </row>
    <row r="5698" spans="5:5" x14ac:dyDescent="0.2">
      <c r="E5698" s="65"/>
    </row>
    <row r="5699" spans="5:5" x14ac:dyDescent="0.2">
      <c r="E5699" s="65"/>
    </row>
    <row r="5700" spans="5:5" x14ac:dyDescent="0.2">
      <c r="E5700" s="65"/>
    </row>
    <row r="5701" spans="5:5" x14ac:dyDescent="0.2">
      <c r="E5701" s="65"/>
    </row>
    <row r="5702" spans="5:5" x14ac:dyDescent="0.2">
      <c r="E5702" s="65"/>
    </row>
    <row r="5703" spans="5:5" x14ac:dyDescent="0.2">
      <c r="E5703" s="65"/>
    </row>
    <row r="5704" spans="5:5" x14ac:dyDescent="0.2">
      <c r="E5704" s="65"/>
    </row>
    <row r="5705" spans="5:5" x14ac:dyDescent="0.2">
      <c r="E5705" s="65"/>
    </row>
    <row r="5706" spans="5:5" x14ac:dyDescent="0.2">
      <c r="E5706" s="65"/>
    </row>
    <row r="5707" spans="5:5" x14ac:dyDescent="0.2">
      <c r="E5707" s="65"/>
    </row>
    <row r="5708" spans="5:5" x14ac:dyDescent="0.2">
      <c r="E5708" s="65"/>
    </row>
    <row r="5709" spans="5:5" x14ac:dyDescent="0.2">
      <c r="E5709" s="65"/>
    </row>
    <row r="5710" spans="5:5" x14ac:dyDescent="0.2">
      <c r="E5710" s="65"/>
    </row>
    <row r="5711" spans="5:5" x14ac:dyDescent="0.2">
      <c r="E5711" s="65"/>
    </row>
    <row r="5712" spans="5:5" x14ac:dyDescent="0.2">
      <c r="E5712" s="65"/>
    </row>
    <row r="5713" spans="5:5" x14ac:dyDescent="0.2">
      <c r="E5713" s="65"/>
    </row>
    <row r="5714" spans="5:5" x14ac:dyDescent="0.2">
      <c r="E5714" s="65"/>
    </row>
    <row r="5715" spans="5:5" x14ac:dyDescent="0.2">
      <c r="E5715" s="65"/>
    </row>
    <row r="5716" spans="5:5" x14ac:dyDescent="0.2">
      <c r="E5716" s="65"/>
    </row>
    <row r="5717" spans="5:5" x14ac:dyDescent="0.2">
      <c r="E5717" s="65"/>
    </row>
    <row r="5718" spans="5:5" x14ac:dyDescent="0.2">
      <c r="E5718" s="65"/>
    </row>
    <row r="5719" spans="5:5" x14ac:dyDescent="0.2">
      <c r="E5719" s="65"/>
    </row>
    <row r="5720" spans="5:5" x14ac:dyDescent="0.2">
      <c r="E5720" s="65"/>
    </row>
    <row r="5721" spans="5:5" x14ac:dyDescent="0.2">
      <c r="E5721" s="65"/>
    </row>
    <row r="5722" spans="5:5" x14ac:dyDescent="0.2">
      <c r="E5722" s="65"/>
    </row>
    <row r="5723" spans="5:5" x14ac:dyDescent="0.2">
      <c r="E5723" s="65"/>
    </row>
    <row r="5724" spans="5:5" x14ac:dyDescent="0.2">
      <c r="E5724" s="65"/>
    </row>
    <row r="5725" spans="5:5" x14ac:dyDescent="0.2">
      <c r="E5725" s="65"/>
    </row>
    <row r="5726" spans="5:5" x14ac:dyDescent="0.2">
      <c r="E5726" s="65"/>
    </row>
    <row r="5727" spans="5:5" x14ac:dyDescent="0.2">
      <c r="E5727" s="65"/>
    </row>
    <row r="5728" spans="5:5" x14ac:dyDescent="0.2">
      <c r="E5728" s="65"/>
    </row>
    <row r="5729" spans="5:5" x14ac:dyDescent="0.2">
      <c r="E5729" s="65"/>
    </row>
    <row r="5730" spans="5:5" x14ac:dyDescent="0.2">
      <c r="E5730" s="65"/>
    </row>
    <row r="5731" spans="5:5" x14ac:dyDescent="0.2">
      <c r="E5731" s="65"/>
    </row>
    <row r="5732" spans="5:5" x14ac:dyDescent="0.2">
      <c r="E5732" s="65"/>
    </row>
    <row r="5733" spans="5:5" x14ac:dyDescent="0.2">
      <c r="E5733" s="65"/>
    </row>
    <row r="5734" spans="5:5" x14ac:dyDescent="0.2">
      <c r="E5734" s="65"/>
    </row>
    <row r="5735" spans="5:5" x14ac:dyDescent="0.2">
      <c r="E5735" s="65"/>
    </row>
    <row r="5736" spans="5:5" x14ac:dyDescent="0.2">
      <c r="E5736" s="65"/>
    </row>
    <row r="5737" spans="5:5" x14ac:dyDescent="0.2">
      <c r="E5737" s="65"/>
    </row>
    <row r="5738" spans="5:5" x14ac:dyDescent="0.2">
      <c r="E5738" s="65"/>
    </row>
    <row r="5739" spans="5:5" x14ac:dyDescent="0.2">
      <c r="E5739" s="65"/>
    </row>
    <row r="5740" spans="5:5" x14ac:dyDescent="0.2">
      <c r="E5740" s="65"/>
    </row>
    <row r="5741" spans="5:5" x14ac:dyDescent="0.2">
      <c r="E5741" s="65"/>
    </row>
    <row r="5742" spans="5:5" x14ac:dyDescent="0.2">
      <c r="E5742" s="65"/>
    </row>
    <row r="5743" spans="5:5" x14ac:dyDescent="0.2">
      <c r="E5743" s="65"/>
    </row>
    <row r="5744" spans="5:5" x14ac:dyDescent="0.2">
      <c r="E5744" s="65"/>
    </row>
    <row r="5745" spans="5:5" x14ac:dyDescent="0.2">
      <c r="E5745" s="65"/>
    </row>
    <row r="5746" spans="5:5" x14ac:dyDescent="0.2">
      <c r="E5746" s="65"/>
    </row>
    <row r="5747" spans="5:5" x14ac:dyDescent="0.2">
      <c r="E5747" s="65"/>
    </row>
    <row r="5748" spans="5:5" x14ac:dyDescent="0.2">
      <c r="E5748" s="65"/>
    </row>
    <row r="5749" spans="5:5" x14ac:dyDescent="0.2">
      <c r="E5749" s="65"/>
    </row>
    <row r="5750" spans="5:5" x14ac:dyDescent="0.2">
      <c r="E5750" s="65"/>
    </row>
    <row r="5751" spans="5:5" x14ac:dyDescent="0.2">
      <c r="E5751" s="65"/>
    </row>
    <row r="5752" spans="5:5" x14ac:dyDescent="0.2">
      <c r="E5752" s="65"/>
    </row>
    <row r="5753" spans="5:5" x14ac:dyDescent="0.2">
      <c r="E5753" s="65"/>
    </row>
    <row r="5754" spans="5:5" x14ac:dyDescent="0.2">
      <c r="E5754" s="65"/>
    </row>
    <row r="5755" spans="5:5" x14ac:dyDescent="0.2">
      <c r="E5755" s="65"/>
    </row>
    <row r="5756" spans="5:5" x14ac:dyDescent="0.2">
      <c r="E5756" s="65"/>
    </row>
    <row r="5757" spans="5:5" x14ac:dyDescent="0.2">
      <c r="E5757" s="65"/>
    </row>
    <row r="5758" spans="5:5" x14ac:dyDescent="0.2">
      <c r="E5758" s="65"/>
    </row>
    <row r="5759" spans="5:5" x14ac:dyDescent="0.2">
      <c r="E5759" s="65"/>
    </row>
    <row r="5760" spans="5:5" x14ac:dyDescent="0.2">
      <c r="E5760" s="65"/>
    </row>
    <row r="5761" spans="5:5" x14ac:dyDescent="0.2">
      <c r="E5761" s="65"/>
    </row>
    <row r="5762" spans="5:5" x14ac:dyDescent="0.2">
      <c r="E5762" s="65"/>
    </row>
    <row r="5763" spans="5:5" x14ac:dyDescent="0.2">
      <c r="E5763" s="65"/>
    </row>
    <row r="5764" spans="5:5" x14ac:dyDescent="0.2">
      <c r="E5764" s="65"/>
    </row>
    <row r="5765" spans="5:5" x14ac:dyDescent="0.2">
      <c r="E5765" s="65"/>
    </row>
    <row r="5766" spans="5:5" x14ac:dyDescent="0.2">
      <c r="E5766" s="65"/>
    </row>
    <row r="5767" spans="5:5" x14ac:dyDescent="0.2">
      <c r="E5767" s="65"/>
    </row>
    <row r="5768" spans="5:5" x14ac:dyDescent="0.2">
      <c r="E5768" s="65"/>
    </row>
    <row r="5769" spans="5:5" x14ac:dyDescent="0.2">
      <c r="E5769" s="65"/>
    </row>
    <row r="5770" spans="5:5" x14ac:dyDescent="0.2">
      <c r="E5770" s="65"/>
    </row>
    <row r="5771" spans="5:5" x14ac:dyDescent="0.2">
      <c r="E5771" s="65"/>
    </row>
    <row r="5772" spans="5:5" x14ac:dyDescent="0.2">
      <c r="E5772" s="65"/>
    </row>
    <row r="5773" spans="5:5" x14ac:dyDescent="0.2">
      <c r="E5773" s="65"/>
    </row>
    <row r="5774" spans="5:5" x14ac:dyDescent="0.2">
      <c r="E5774" s="65"/>
    </row>
    <row r="5775" spans="5:5" x14ac:dyDescent="0.2">
      <c r="E5775" s="65"/>
    </row>
    <row r="5776" spans="5:5" x14ac:dyDescent="0.2">
      <c r="E5776" s="65"/>
    </row>
    <row r="5777" spans="5:5" x14ac:dyDescent="0.2">
      <c r="E5777" s="65"/>
    </row>
    <row r="5778" spans="5:5" x14ac:dyDescent="0.2">
      <c r="E5778" s="65"/>
    </row>
    <row r="5779" spans="5:5" x14ac:dyDescent="0.2">
      <c r="E5779" s="65"/>
    </row>
    <row r="5780" spans="5:5" x14ac:dyDescent="0.2">
      <c r="E5780" s="65"/>
    </row>
    <row r="5781" spans="5:5" x14ac:dyDescent="0.2">
      <c r="E5781" s="65"/>
    </row>
    <row r="5782" spans="5:5" x14ac:dyDescent="0.2">
      <c r="E5782" s="65"/>
    </row>
    <row r="5783" spans="5:5" x14ac:dyDescent="0.2">
      <c r="E5783" s="65"/>
    </row>
    <row r="5784" spans="5:5" x14ac:dyDescent="0.2">
      <c r="E5784" s="65"/>
    </row>
    <row r="5785" spans="5:5" x14ac:dyDescent="0.2">
      <c r="E5785" s="65"/>
    </row>
    <row r="5786" spans="5:5" x14ac:dyDescent="0.2">
      <c r="E5786" s="65"/>
    </row>
    <row r="5787" spans="5:5" x14ac:dyDescent="0.2">
      <c r="E5787" s="65"/>
    </row>
    <row r="5788" spans="5:5" x14ac:dyDescent="0.2">
      <c r="E5788" s="65"/>
    </row>
    <row r="5789" spans="5:5" x14ac:dyDescent="0.2">
      <c r="E5789" s="65"/>
    </row>
    <row r="5790" spans="5:5" x14ac:dyDescent="0.2">
      <c r="E5790" s="65"/>
    </row>
    <row r="5791" spans="5:5" x14ac:dyDescent="0.2">
      <c r="E5791" s="65"/>
    </row>
    <row r="5792" spans="5:5" x14ac:dyDescent="0.2">
      <c r="E5792" s="65"/>
    </row>
    <row r="5793" spans="5:5" x14ac:dyDescent="0.2">
      <c r="E5793" s="65"/>
    </row>
    <row r="5794" spans="5:5" x14ac:dyDescent="0.2">
      <c r="E5794" s="65"/>
    </row>
    <row r="5795" spans="5:5" x14ac:dyDescent="0.2">
      <c r="E5795" s="65"/>
    </row>
    <row r="5796" spans="5:5" x14ac:dyDescent="0.2">
      <c r="E5796" s="65"/>
    </row>
    <row r="5797" spans="5:5" x14ac:dyDescent="0.2">
      <c r="E5797" s="65"/>
    </row>
    <row r="5798" spans="5:5" x14ac:dyDescent="0.2">
      <c r="E5798" s="65"/>
    </row>
    <row r="5799" spans="5:5" x14ac:dyDescent="0.2">
      <c r="E5799" s="65"/>
    </row>
    <row r="5800" spans="5:5" x14ac:dyDescent="0.2">
      <c r="E5800" s="65"/>
    </row>
    <row r="5801" spans="5:5" x14ac:dyDescent="0.2">
      <c r="E5801" s="65"/>
    </row>
    <row r="5802" spans="5:5" x14ac:dyDescent="0.2">
      <c r="E5802" s="65"/>
    </row>
    <row r="5803" spans="5:5" x14ac:dyDescent="0.2">
      <c r="E5803" s="65"/>
    </row>
    <row r="5804" spans="5:5" x14ac:dyDescent="0.2">
      <c r="E5804" s="65"/>
    </row>
    <row r="5805" spans="5:5" x14ac:dyDescent="0.2">
      <c r="E5805" s="65"/>
    </row>
    <row r="5806" spans="5:5" x14ac:dyDescent="0.2">
      <c r="E5806" s="65"/>
    </row>
    <row r="5807" spans="5:5" x14ac:dyDescent="0.2">
      <c r="E5807" s="65"/>
    </row>
    <row r="5808" spans="5:5" x14ac:dyDescent="0.2">
      <c r="E5808" s="65"/>
    </row>
    <row r="5809" spans="5:5" x14ac:dyDescent="0.2">
      <c r="E5809" s="65"/>
    </row>
    <row r="5810" spans="5:5" x14ac:dyDescent="0.2">
      <c r="E5810" s="65"/>
    </row>
    <row r="5811" spans="5:5" x14ac:dyDescent="0.2">
      <c r="E5811" s="65"/>
    </row>
    <row r="5812" spans="5:5" x14ac:dyDescent="0.2">
      <c r="E5812" s="65"/>
    </row>
    <row r="5813" spans="5:5" x14ac:dyDescent="0.2">
      <c r="E5813" s="65"/>
    </row>
    <row r="5814" spans="5:5" x14ac:dyDescent="0.2">
      <c r="E5814" s="65"/>
    </row>
    <row r="5815" spans="5:5" x14ac:dyDescent="0.2">
      <c r="E5815" s="65"/>
    </row>
    <row r="5816" spans="5:5" x14ac:dyDescent="0.2">
      <c r="E5816" s="65"/>
    </row>
    <row r="5817" spans="5:5" x14ac:dyDescent="0.2">
      <c r="E5817" s="65"/>
    </row>
    <row r="5818" spans="5:5" x14ac:dyDescent="0.2">
      <c r="E5818" s="65"/>
    </row>
    <row r="5819" spans="5:5" x14ac:dyDescent="0.2">
      <c r="E5819" s="65"/>
    </row>
    <row r="5820" spans="5:5" x14ac:dyDescent="0.2">
      <c r="E5820" s="65"/>
    </row>
    <row r="5821" spans="5:5" x14ac:dyDescent="0.2">
      <c r="E5821" s="65"/>
    </row>
    <row r="5822" spans="5:5" x14ac:dyDescent="0.2">
      <c r="E5822" s="65"/>
    </row>
    <row r="5823" spans="5:5" x14ac:dyDescent="0.2">
      <c r="E5823" s="65"/>
    </row>
    <row r="5824" spans="5:5" x14ac:dyDescent="0.2">
      <c r="E5824" s="65"/>
    </row>
    <row r="5825" spans="5:5" x14ac:dyDescent="0.2">
      <c r="E5825" s="65"/>
    </row>
    <row r="5826" spans="5:5" x14ac:dyDescent="0.2">
      <c r="E5826" s="65"/>
    </row>
    <row r="5827" spans="5:5" x14ac:dyDescent="0.2">
      <c r="E5827" s="65"/>
    </row>
    <row r="5828" spans="5:5" x14ac:dyDescent="0.2">
      <c r="E5828" s="65"/>
    </row>
    <row r="5829" spans="5:5" x14ac:dyDescent="0.2">
      <c r="E5829" s="65"/>
    </row>
    <row r="5830" spans="5:5" x14ac:dyDescent="0.2">
      <c r="E5830" s="65"/>
    </row>
    <row r="5831" spans="5:5" x14ac:dyDescent="0.2">
      <c r="E5831" s="65"/>
    </row>
    <row r="5832" spans="5:5" x14ac:dyDescent="0.2">
      <c r="E5832" s="65"/>
    </row>
    <row r="5833" spans="5:5" x14ac:dyDescent="0.2">
      <c r="E5833" s="65"/>
    </row>
    <row r="5834" spans="5:5" x14ac:dyDescent="0.2">
      <c r="E5834" s="65"/>
    </row>
    <row r="5835" spans="5:5" x14ac:dyDescent="0.2">
      <c r="E5835" s="65"/>
    </row>
    <row r="5836" spans="5:5" x14ac:dyDescent="0.2">
      <c r="E5836" s="65"/>
    </row>
    <row r="5837" spans="5:5" x14ac:dyDescent="0.2">
      <c r="E5837" s="65"/>
    </row>
    <row r="5838" spans="5:5" x14ac:dyDescent="0.2">
      <c r="E5838" s="65"/>
    </row>
    <row r="5839" spans="5:5" x14ac:dyDescent="0.2">
      <c r="E5839" s="65"/>
    </row>
    <row r="5840" spans="5:5" x14ac:dyDescent="0.2">
      <c r="E5840" s="65"/>
    </row>
    <row r="5841" spans="5:5" x14ac:dyDescent="0.2">
      <c r="E5841" s="65"/>
    </row>
    <row r="5842" spans="5:5" x14ac:dyDescent="0.2">
      <c r="E5842" s="65"/>
    </row>
    <row r="5843" spans="5:5" x14ac:dyDescent="0.2">
      <c r="E5843" s="65"/>
    </row>
    <row r="5844" spans="5:5" x14ac:dyDescent="0.2">
      <c r="E5844" s="65"/>
    </row>
    <row r="5845" spans="5:5" x14ac:dyDescent="0.2">
      <c r="E5845" s="65"/>
    </row>
    <row r="5846" spans="5:5" x14ac:dyDescent="0.2">
      <c r="E5846" s="65"/>
    </row>
    <row r="5847" spans="5:5" x14ac:dyDescent="0.2">
      <c r="E5847" s="65"/>
    </row>
    <row r="5848" spans="5:5" x14ac:dyDescent="0.2">
      <c r="E5848" s="65"/>
    </row>
    <row r="5849" spans="5:5" x14ac:dyDescent="0.2">
      <c r="E5849" s="65"/>
    </row>
    <row r="5850" spans="5:5" x14ac:dyDescent="0.2">
      <c r="E5850" s="65"/>
    </row>
    <row r="5851" spans="5:5" x14ac:dyDescent="0.2">
      <c r="E5851" s="65"/>
    </row>
    <row r="5852" spans="5:5" x14ac:dyDescent="0.2">
      <c r="E5852" s="65"/>
    </row>
    <row r="5853" spans="5:5" x14ac:dyDescent="0.2">
      <c r="E5853" s="65"/>
    </row>
    <row r="5854" spans="5:5" x14ac:dyDescent="0.2">
      <c r="E5854" s="65"/>
    </row>
    <row r="5855" spans="5:5" x14ac:dyDescent="0.2">
      <c r="E5855" s="65"/>
    </row>
    <row r="5856" spans="5:5" x14ac:dyDescent="0.2">
      <c r="E5856" s="65"/>
    </row>
    <row r="5857" spans="5:5" x14ac:dyDescent="0.2">
      <c r="E5857" s="65"/>
    </row>
    <row r="5858" spans="5:5" x14ac:dyDescent="0.2">
      <c r="E5858" s="65"/>
    </row>
    <row r="5859" spans="5:5" x14ac:dyDescent="0.2">
      <c r="E5859" s="65"/>
    </row>
    <row r="5860" spans="5:5" x14ac:dyDescent="0.2">
      <c r="E5860" s="65"/>
    </row>
    <row r="5861" spans="5:5" x14ac:dyDescent="0.2">
      <c r="E5861" s="65"/>
    </row>
    <row r="5862" spans="5:5" x14ac:dyDescent="0.2">
      <c r="E5862" s="65"/>
    </row>
    <row r="5863" spans="5:5" x14ac:dyDescent="0.2">
      <c r="E5863" s="65"/>
    </row>
    <row r="5864" spans="5:5" x14ac:dyDescent="0.2">
      <c r="E5864" s="65"/>
    </row>
    <row r="5865" spans="5:5" x14ac:dyDescent="0.2">
      <c r="E5865" s="65"/>
    </row>
    <row r="5866" spans="5:5" x14ac:dyDescent="0.2">
      <c r="E5866" s="65"/>
    </row>
    <row r="5867" spans="5:5" x14ac:dyDescent="0.2">
      <c r="E5867" s="65"/>
    </row>
    <row r="5868" spans="5:5" x14ac:dyDescent="0.2">
      <c r="E5868" s="65"/>
    </row>
    <row r="5869" spans="5:5" x14ac:dyDescent="0.2">
      <c r="E5869" s="65"/>
    </row>
    <row r="5870" spans="5:5" x14ac:dyDescent="0.2">
      <c r="E5870" s="65"/>
    </row>
    <row r="5871" spans="5:5" x14ac:dyDescent="0.2">
      <c r="E5871" s="65"/>
    </row>
    <row r="5872" spans="5:5" x14ac:dyDescent="0.2">
      <c r="E5872" s="65"/>
    </row>
    <row r="5873" spans="5:5" x14ac:dyDescent="0.2">
      <c r="E5873" s="65"/>
    </row>
    <row r="5874" spans="5:5" x14ac:dyDescent="0.2">
      <c r="E5874" s="65"/>
    </row>
    <row r="5875" spans="5:5" x14ac:dyDescent="0.2">
      <c r="E5875" s="65"/>
    </row>
    <row r="5876" spans="5:5" x14ac:dyDescent="0.2">
      <c r="E5876" s="65"/>
    </row>
    <row r="5877" spans="5:5" x14ac:dyDescent="0.2">
      <c r="E5877" s="65"/>
    </row>
    <row r="5878" spans="5:5" x14ac:dyDescent="0.2">
      <c r="E5878" s="65"/>
    </row>
    <row r="5879" spans="5:5" x14ac:dyDescent="0.2">
      <c r="E5879" s="65"/>
    </row>
    <row r="5880" spans="5:5" x14ac:dyDescent="0.2">
      <c r="E5880" s="65"/>
    </row>
    <row r="5881" spans="5:5" x14ac:dyDescent="0.2">
      <c r="E5881" s="65"/>
    </row>
    <row r="5882" spans="5:5" x14ac:dyDescent="0.2">
      <c r="E5882" s="65"/>
    </row>
    <row r="5883" spans="5:5" x14ac:dyDescent="0.2">
      <c r="E5883" s="65"/>
    </row>
    <row r="5884" spans="5:5" x14ac:dyDescent="0.2">
      <c r="E5884" s="65"/>
    </row>
    <row r="5885" spans="5:5" x14ac:dyDescent="0.2">
      <c r="E5885" s="65"/>
    </row>
    <row r="5886" spans="5:5" x14ac:dyDescent="0.2">
      <c r="E5886" s="65"/>
    </row>
    <row r="5887" spans="5:5" x14ac:dyDescent="0.2">
      <c r="E5887" s="65"/>
    </row>
    <row r="5888" spans="5:5" x14ac:dyDescent="0.2">
      <c r="E5888" s="65"/>
    </row>
    <row r="5889" spans="5:5" x14ac:dyDescent="0.2">
      <c r="E5889" s="65"/>
    </row>
    <row r="5890" spans="5:5" x14ac:dyDescent="0.2">
      <c r="E5890" s="65"/>
    </row>
    <row r="5891" spans="5:5" x14ac:dyDescent="0.2">
      <c r="E5891" s="65"/>
    </row>
    <row r="5892" spans="5:5" x14ac:dyDescent="0.2">
      <c r="E5892" s="65"/>
    </row>
    <row r="5893" spans="5:5" x14ac:dyDescent="0.2">
      <c r="E5893" s="65"/>
    </row>
    <row r="5894" spans="5:5" x14ac:dyDescent="0.2">
      <c r="E5894" s="65"/>
    </row>
    <row r="5895" spans="5:5" x14ac:dyDescent="0.2">
      <c r="E5895" s="65"/>
    </row>
    <row r="5896" spans="5:5" x14ac:dyDescent="0.2">
      <c r="E5896" s="65"/>
    </row>
    <row r="5897" spans="5:5" x14ac:dyDescent="0.2">
      <c r="E5897" s="65"/>
    </row>
    <row r="5898" spans="5:5" x14ac:dyDescent="0.2">
      <c r="E5898" s="65"/>
    </row>
    <row r="5899" spans="5:5" x14ac:dyDescent="0.2">
      <c r="E5899" s="65"/>
    </row>
    <row r="5900" spans="5:5" x14ac:dyDescent="0.2">
      <c r="E5900" s="65"/>
    </row>
    <row r="5901" spans="5:5" x14ac:dyDescent="0.2">
      <c r="E5901" s="65"/>
    </row>
    <row r="5902" spans="5:5" x14ac:dyDescent="0.2">
      <c r="E5902" s="65"/>
    </row>
    <row r="5903" spans="5:5" x14ac:dyDescent="0.2">
      <c r="E5903" s="65"/>
    </row>
    <row r="5904" spans="5:5" x14ac:dyDescent="0.2">
      <c r="E5904" s="65"/>
    </row>
    <row r="5905" spans="5:5" x14ac:dyDescent="0.2">
      <c r="E5905" s="65"/>
    </row>
    <row r="5906" spans="5:5" x14ac:dyDescent="0.2">
      <c r="E5906" s="65"/>
    </row>
    <row r="5907" spans="5:5" x14ac:dyDescent="0.2">
      <c r="E5907" s="65"/>
    </row>
    <row r="5908" spans="5:5" x14ac:dyDescent="0.2">
      <c r="E5908" s="65"/>
    </row>
    <row r="5909" spans="5:5" x14ac:dyDescent="0.2">
      <c r="E5909" s="65"/>
    </row>
    <row r="5910" spans="5:5" x14ac:dyDescent="0.2">
      <c r="E5910" s="65"/>
    </row>
    <row r="5911" spans="5:5" x14ac:dyDescent="0.2">
      <c r="E5911" s="65"/>
    </row>
    <row r="5912" spans="5:5" x14ac:dyDescent="0.2">
      <c r="E5912" s="65"/>
    </row>
    <row r="5913" spans="5:5" x14ac:dyDescent="0.2">
      <c r="E5913" s="65"/>
    </row>
    <row r="5914" spans="5:5" x14ac:dyDescent="0.2">
      <c r="E5914" s="65"/>
    </row>
    <row r="5915" spans="5:5" x14ac:dyDescent="0.2">
      <c r="E5915" s="65"/>
    </row>
    <row r="5916" spans="5:5" x14ac:dyDescent="0.2">
      <c r="E5916" s="65"/>
    </row>
    <row r="5917" spans="5:5" x14ac:dyDescent="0.2">
      <c r="E5917" s="65"/>
    </row>
    <row r="5918" spans="5:5" x14ac:dyDescent="0.2">
      <c r="E5918" s="65"/>
    </row>
    <row r="5919" spans="5:5" x14ac:dyDescent="0.2">
      <c r="E5919" s="65"/>
    </row>
    <row r="5920" spans="5:5" x14ac:dyDescent="0.2">
      <c r="E5920" s="65"/>
    </row>
    <row r="5921" spans="5:5" x14ac:dyDescent="0.2">
      <c r="E5921" s="65"/>
    </row>
    <row r="5922" spans="5:5" x14ac:dyDescent="0.2">
      <c r="E5922" s="65"/>
    </row>
    <row r="5923" spans="5:5" x14ac:dyDescent="0.2">
      <c r="E5923" s="65"/>
    </row>
    <row r="5924" spans="5:5" x14ac:dyDescent="0.2">
      <c r="E5924" s="65"/>
    </row>
    <row r="5925" spans="5:5" x14ac:dyDescent="0.2">
      <c r="E5925" s="65"/>
    </row>
    <row r="5926" spans="5:5" x14ac:dyDescent="0.2">
      <c r="E5926" s="65"/>
    </row>
    <row r="5927" spans="5:5" x14ac:dyDescent="0.2">
      <c r="E5927" s="65"/>
    </row>
    <row r="5928" spans="5:5" x14ac:dyDescent="0.2">
      <c r="E5928" s="65"/>
    </row>
    <row r="5929" spans="5:5" x14ac:dyDescent="0.2">
      <c r="E5929" s="65"/>
    </row>
    <row r="5930" spans="5:5" x14ac:dyDescent="0.2">
      <c r="E5930" s="65"/>
    </row>
    <row r="5931" spans="5:5" x14ac:dyDescent="0.2">
      <c r="E5931" s="65"/>
    </row>
    <row r="5932" spans="5:5" x14ac:dyDescent="0.2">
      <c r="E5932" s="65"/>
    </row>
    <row r="5933" spans="5:5" x14ac:dyDescent="0.2">
      <c r="E5933" s="65"/>
    </row>
    <row r="5934" spans="5:5" x14ac:dyDescent="0.2">
      <c r="E5934" s="65"/>
    </row>
    <row r="5935" spans="5:5" x14ac:dyDescent="0.2">
      <c r="E5935" s="65"/>
    </row>
    <row r="5936" spans="5:5" x14ac:dyDescent="0.2">
      <c r="E5936" s="65"/>
    </row>
    <row r="5937" spans="5:5" x14ac:dyDescent="0.2">
      <c r="E5937" s="65"/>
    </row>
    <row r="5938" spans="5:5" x14ac:dyDescent="0.2">
      <c r="E5938" s="65"/>
    </row>
    <row r="5939" spans="5:5" x14ac:dyDescent="0.2">
      <c r="E5939" s="65"/>
    </row>
    <row r="5940" spans="5:5" x14ac:dyDescent="0.2">
      <c r="E5940" s="65"/>
    </row>
    <row r="5941" spans="5:5" x14ac:dyDescent="0.2">
      <c r="E5941" s="65"/>
    </row>
    <row r="5942" spans="5:5" x14ac:dyDescent="0.2">
      <c r="E5942" s="65"/>
    </row>
    <row r="5943" spans="5:5" x14ac:dyDescent="0.2">
      <c r="E5943" s="65"/>
    </row>
    <row r="5944" spans="5:5" x14ac:dyDescent="0.2">
      <c r="E5944" s="65"/>
    </row>
    <row r="5945" spans="5:5" x14ac:dyDescent="0.2">
      <c r="E5945" s="65"/>
    </row>
    <row r="5946" spans="5:5" x14ac:dyDescent="0.2">
      <c r="E5946" s="65"/>
    </row>
    <row r="5947" spans="5:5" x14ac:dyDescent="0.2">
      <c r="E5947" s="65"/>
    </row>
    <row r="5948" spans="5:5" x14ac:dyDescent="0.2">
      <c r="E5948" s="65"/>
    </row>
    <row r="5949" spans="5:5" x14ac:dyDescent="0.2">
      <c r="E5949" s="65"/>
    </row>
    <row r="5950" spans="5:5" x14ac:dyDescent="0.2">
      <c r="E5950" s="65"/>
    </row>
    <row r="5951" spans="5:5" x14ac:dyDescent="0.2">
      <c r="E5951" s="65"/>
    </row>
    <row r="5952" spans="5:5" x14ac:dyDescent="0.2">
      <c r="E5952" s="65"/>
    </row>
    <row r="5953" spans="5:5" x14ac:dyDescent="0.2">
      <c r="E5953" s="65"/>
    </row>
    <row r="5954" spans="5:5" x14ac:dyDescent="0.2">
      <c r="E5954" s="65"/>
    </row>
    <row r="5955" spans="5:5" x14ac:dyDescent="0.2">
      <c r="E5955" s="65"/>
    </row>
    <row r="5956" spans="5:5" x14ac:dyDescent="0.2">
      <c r="E5956" s="65"/>
    </row>
    <row r="5957" spans="5:5" x14ac:dyDescent="0.2">
      <c r="E5957" s="65"/>
    </row>
    <row r="5958" spans="5:5" x14ac:dyDescent="0.2">
      <c r="E5958" s="65"/>
    </row>
    <row r="5959" spans="5:5" x14ac:dyDescent="0.2">
      <c r="E5959" s="65"/>
    </row>
    <row r="5960" spans="5:5" x14ac:dyDescent="0.2">
      <c r="E5960" s="65"/>
    </row>
    <row r="5961" spans="5:5" x14ac:dyDescent="0.2">
      <c r="E5961" s="65"/>
    </row>
    <row r="5962" spans="5:5" x14ac:dyDescent="0.2">
      <c r="E5962" s="65"/>
    </row>
    <row r="5963" spans="5:5" x14ac:dyDescent="0.2">
      <c r="E5963" s="65"/>
    </row>
    <row r="5964" spans="5:5" x14ac:dyDescent="0.2">
      <c r="E5964" s="65"/>
    </row>
    <row r="5965" spans="5:5" x14ac:dyDescent="0.2">
      <c r="E5965" s="65"/>
    </row>
    <row r="5966" spans="5:5" x14ac:dyDescent="0.2">
      <c r="E5966" s="65"/>
    </row>
    <row r="5967" spans="5:5" x14ac:dyDescent="0.2">
      <c r="E5967" s="65"/>
    </row>
    <row r="5968" spans="5:5" x14ac:dyDescent="0.2">
      <c r="E5968" s="65"/>
    </row>
    <row r="5969" spans="5:5" x14ac:dyDescent="0.2">
      <c r="E5969" s="65"/>
    </row>
    <row r="5970" spans="5:5" x14ac:dyDescent="0.2">
      <c r="E5970" s="65"/>
    </row>
    <row r="5971" spans="5:5" x14ac:dyDescent="0.2">
      <c r="E5971" s="65"/>
    </row>
    <row r="5972" spans="5:5" x14ac:dyDescent="0.2">
      <c r="E5972" s="65"/>
    </row>
    <row r="5973" spans="5:5" x14ac:dyDescent="0.2">
      <c r="E5973" s="65"/>
    </row>
    <row r="5974" spans="5:5" x14ac:dyDescent="0.2">
      <c r="E5974" s="65"/>
    </row>
    <row r="5975" spans="5:5" x14ac:dyDescent="0.2">
      <c r="E5975" s="65"/>
    </row>
    <row r="5976" spans="5:5" x14ac:dyDescent="0.2">
      <c r="E5976" s="65"/>
    </row>
    <row r="5977" spans="5:5" x14ac:dyDescent="0.2">
      <c r="E5977" s="65"/>
    </row>
    <row r="5978" spans="5:5" x14ac:dyDescent="0.2">
      <c r="E5978" s="65"/>
    </row>
    <row r="5979" spans="5:5" x14ac:dyDescent="0.2">
      <c r="E5979" s="65"/>
    </row>
    <row r="5980" spans="5:5" x14ac:dyDescent="0.2">
      <c r="E5980" s="65"/>
    </row>
    <row r="5981" spans="5:5" x14ac:dyDescent="0.2">
      <c r="E5981" s="65"/>
    </row>
    <row r="5982" spans="5:5" x14ac:dyDescent="0.2">
      <c r="E5982" s="65"/>
    </row>
    <row r="5983" spans="5:5" x14ac:dyDescent="0.2">
      <c r="E5983" s="65"/>
    </row>
    <row r="5984" spans="5:5" x14ac:dyDescent="0.2">
      <c r="E5984" s="65"/>
    </row>
    <row r="5985" spans="5:5" x14ac:dyDescent="0.2">
      <c r="E5985" s="65"/>
    </row>
    <row r="5986" spans="5:5" x14ac:dyDescent="0.2">
      <c r="E5986" s="65"/>
    </row>
    <row r="5987" spans="5:5" x14ac:dyDescent="0.2">
      <c r="E5987" s="65"/>
    </row>
    <row r="5988" spans="5:5" x14ac:dyDescent="0.2">
      <c r="E5988" s="65"/>
    </row>
    <row r="5989" spans="5:5" x14ac:dyDescent="0.2">
      <c r="E5989" s="65"/>
    </row>
    <row r="5990" spans="5:5" x14ac:dyDescent="0.2">
      <c r="E5990" s="65"/>
    </row>
    <row r="5991" spans="5:5" x14ac:dyDescent="0.2">
      <c r="E5991" s="65"/>
    </row>
    <row r="5992" spans="5:5" x14ac:dyDescent="0.2">
      <c r="E5992" s="65"/>
    </row>
    <row r="5993" spans="5:5" x14ac:dyDescent="0.2">
      <c r="E5993" s="65"/>
    </row>
    <row r="5994" spans="5:5" x14ac:dyDescent="0.2">
      <c r="E5994" s="65"/>
    </row>
    <row r="5995" spans="5:5" x14ac:dyDescent="0.2">
      <c r="E5995" s="65"/>
    </row>
    <row r="5996" spans="5:5" x14ac:dyDescent="0.2">
      <c r="E5996" s="65"/>
    </row>
    <row r="5997" spans="5:5" x14ac:dyDescent="0.2">
      <c r="E5997" s="65"/>
    </row>
    <row r="5998" spans="5:5" x14ac:dyDescent="0.2">
      <c r="E5998" s="65"/>
    </row>
    <row r="5999" spans="5:5" x14ac:dyDescent="0.2">
      <c r="E5999" s="65"/>
    </row>
    <row r="6000" spans="5:5" x14ac:dyDescent="0.2">
      <c r="E6000" s="65"/>
    </row>
    <row r="6001" spans="5:5" x14ac:dyDescent="0.2">
      <c r="E6001" s="65"/>
    </row>
    <row r="6002" spans="5:5" x14ac:dyDescent="0.2">
      <c r="E6002" s="65"/>
    </row>
    <row r="6003" spans="5:5" x14ac:dyDescent="0.2">
      <c r="E6003" s="65"/>
    </row>
    <row r="6004" spans="5:5" x14ac:dyDescent="0.2">
      <c r="E6004" s="65"/>
    </row>
    <row r="6005" spans="5:5" x14ac:dyDescent="0.2">
      <c r="E6005" s="65"/>
    </row>
    <row r="6006" spans="5:5" x14ac:dyDescent="0.2">
      <c r="E6006" s="65"/>
    </row>
    <row r="6007" spans="5:5" x14ac:dyDescent="0.2">
      <c r="E6007" s="65"/>
    </row>
    <row r="6008" spans="5:5" x14ac:dyDescent="0.2">
      <c r="E6008" s="65"/>
    </row>
    <row r="6009" spans="5:5" x14ac:dyDescent="0.2">
      <c r="E6009" s="65"/>
    </row>
    <row r="6010" spans="5:5" x14ac:dyDescent="0.2">
      <c r="E6010" s="65"/>
    </row>
    <row r="6011" spans="5:5" x14ac:dyDescent="0.2">
      <c r="E6011" s="65"/>
    </row>
    <row r="6012" spans="5:5" x14ac:dyDescent="0.2">
      <c r="E6012" s="65"/>
    </row>
    <row r="6013" spans="5:5" x14ac:dyDescent="0.2">
      <c r="E6013" s="65"/>
    </row>
    <row r="6014" spans="5:5" x14ac:dyDescent="0.2">
      <c r="E6014" s="65"/>
    </row>
    <row r="6015" spans="5:5" x14ac:dyDescent="0.2">
      <c r="E6015" s="65"/>
    </row>
    <row r="6016" spans="5:5" x14ac:dyDescent="0.2">
      <c r="E6016" s="65"/>
    </row>
    <row r="6017" spans="5:5" x14ac:dyDescent="0.2">
      <c r="E6017" s="65"/>
    </row>
    <row r="6018" spans="5:5" x14ac:dyDescent="0.2">
      <c r="E6018" s="65"/>
    </row>
    <row r="6019" spans="5:5" x14ac:dyDescent="0.2">
      <c r="E6019" s="65"/>
    </row>
    <row r="6020" spans="5:5" x14ac:dyDescent="0.2">
      <c r="E6020" s="65"/>
    </row>
    <row r="6021" spans="5:5" x14ac:dyDescent="0.2">
      <c r="E6021" s="65"/>
    </row>
    <row r="6022" spans="5:5" x14ac:dyDescent="0.2">
      <c r="E6022" s="65"/>
    </row>
    <row r="6023" spans="5:5" x14ac:dyDescent="0.2">
      <c r="E6023" s="65"/>
    </row>
    <row r="6024" spans="5:5" x14ac:dyDescent="0.2">
      <c r="E6024" s="65"/>
    </row>
    <row r="6025" spans="5:5" x14ac:dyDescent="0.2">
      <c r="E6025" s="65"/>
    </row>
    <row r="6026" spans="5:5" x14ac:dyDescent="0.2">
      <c r="E6026" s="65"/>
    </row>
    <row r="6027" spans="5:5" x14ac:dyDescent="0.2">
      <c r="E6027" s="65"/>
    </row>
    <row r="6028" spans="5:5" x14ac:dyDescent="0.2">
      <c r="E6028" s="65"/>
    </row>
    <row r="6029" spans="5:5" x14ac:dyDescent="0.2">
      <c r="E6029" s="65"/>
    </row>
    <row r="6030" spans="5:5" x14ac:dyDescent="0.2">
      <c r="E6030" s="65"/>
    </row>
    <row r="6031" spans="5:5" x14ac:dyDescent="0.2">
      <c r="E6031" s="65"/>
    </row>
    <row r="6032" spans="5:5" x14ac:dyDescent="0.2">
      <c r="E6032" s="65"/>
    </row>
    <row r="6033" spans="5:5" x14ac:dyDescent="0.2">
      <c r="E6033" s="65"/>
    </row>
    <row r="6034" spans="5:5" x14ac:dyDescent="0.2">
      <c r="E6034" s="65"/>
    </row>
    <row r="6035" spans="5:5" x14ac:dyDescent="0.2">
      <c r="E6035" s="65"/>
    </row>
    <row r="6036" spans="5:5" x14ac:dyDescent="0.2">
      <c r="E6036" s="65"/>
    </row>
    <row r="6037" spans="5:5" x14ac:dyDescent="0.2">
      <c r="E6037" s="65"/>
    </row>
    <row r="6038" spans="5:5" x14ac:dyDescent="0.2">
      <c r="E6038" s="65"/>
    </row>
    <row r="6039" spans="5:5" x14ac:dyDescent="0.2">
      <c r="E6039" s="65"/>
    </row>
    <row r="6040" spans="5:5" x14ac:dyDescent="0.2">
      <c r="E6040" s="65"/>
    </row>
    <row r="6041" spans="5:5" x14ac:dyDescent="0.2">
      <c r="E6041" s="65"/>
    </row>
    <row r="6042" spans="5:5" x14ac:dyDescent="0.2">
      <c r="E6042" s="65"/>
    </row>
    <row r="6043" spans="5:5" x14ac:dyDescent="0.2">
      <c r="E6043" s="65"/>
    </row>
    <row r="6044" spans="5:5" x14ac:dyDescent="0.2">
      <c r="E6044" s="65"/>
    </row>
    <row r="6045" spans="5:5" x14ac:dyDescent="0.2">
      <c r="E6045" s="65"/>
    </row>
    <row r="6046" spans="5:5" x14ac:dyDescent="0.2">
      <c r="E6046" s="65"/>
    </row>
    <row r="6047" spans="5:5" x14ac:dyDescent="0.2">
      <c r="E6047" s="65"/>
    </row>
    <row r="6048" spans="5:5" x14ac:dyDescent="0.2">
      <c r="E6048" s="65"/>
    </row>
    <row r="6049" spans="5:5" x14ac:dyDescent="0.2">
      <c r="E6049" s="65"/>
    </row>
    <row r="6050" spans="5:5" x14ac:dyDescent="0.2">
      <c r="E6050" s="65"/>
    </row>
    <row r="6051" spans="5:5" x14ac:dyDescent="0.2">
      <c r="E6051" s="65"/>
    </row>
    <row r="6052" spans="5:5" x14ac:dyDescent="0.2">
      <c r="E6052" s="65"/>
    </row>
    <row r="6053" spans="5:5" x14ac:dyDescent="0.2">
      <c r="E6053" s="65"/>
    </row>
    <row r="6054" spans="5:5" x14ac:dyDescent="0.2">
      <c r="E6054" s="65"/>
    </row>
    <row r="6055" spans="5:5" x14ac:dyDescent="0.2">
      <c r="E6055" s="65"/>
    </row>
    <row r="6056" spans="5:5" x14ac:dyDescent="0.2">
      <c r="E6056" s="65"/>
    </row>
    <row r="6057" spans="5:5" x14ac:dyDescent="0.2">
      <c r="E6057" s="65"/>
    </row>
    <row r="6058" spans="5:5" x14ac:dyDescent="0.2">
      <c r="E6058" s="65"/>
    </row>
    <row r="6059" spans="5:5" x14ac:dyDescent="0.2">
      <c r="E6059" s="65"/>
    </row>
    <row r="6060" spans="5:5" x14ac:dyDescent="0.2">
      <c r="E6060" s="65"/>
    </row>
    <row r="6061" spans="5:5" x14ac:dyDescent="0.2">
      <c r="E6061" s="65"/>
    </row>
    <row r="6062" spans="5:5" x14ac:dyDescent="0.2">
      <c r="E6062" s="65"/>
    </row>
    <row r="6063" spans="5:5" x14ac:dyDescent="0.2">
      <c r="E6063" s="65"/>
    </row>
    <row r="6064" spans="5:5" x14ac:dyDescent="0.2">
      <c r="E6064" s="65"/>
    </row>
    <row r="6065" spans="5:5" x14ac:dyDescent="0.2">
      <c r="E6065" s="65"/>
    </row>
    <row r="6066" spans="5:5" x14ac:dyDescent="0.2">
      <c r="E6066" s="65"/>
    </row>
    <row r="6067" spans="5:5" x14ac:dyDescent="0.2">
      <c r="E6067" s="65"/>
    </row>
    <row r="6068" spans="5:5" x14ac:dyDescent="0.2">
      <c r="E6068" s="65"/>
    </row>
    <row r="6069" spans="5:5" x14ac:dyDescent="0.2">
      <c r="E6069" s="65"/>
    </row>
    <row r="6070" spans="5:5" x14ac:dyDescent="0.2">
      <c r="E6070" s="65"/>
    </row>
    <row r="6071" spans="5:5" x14ac:dyDescent="0.2">
      <c r="E6071" s="65"/>
    </row>
    <row r="6072" spans="5:5" x14ac:dyDescent="0.2">
      <c r="E6072" s="65"/>
    </row>
    <row r="6073" spans="5:5" x14ac:dyDescent="0.2">
      <c r="E6073" s="65"/>
    </row>
    <row r="6074" spans="5:5" x14ac:dyDescent="0.2">
      <c r="E6074" s="65"/>
    </row>
    <row r="6075" spans="5:5" x14ac:dyDescent="0.2">
      <c r="E6075" s="65"/>
    </row>
    <row r="6076" spans="5:5" x14ac:dyDescent="0.2">
      <c r="E6076" s="65"/>
    </row>
    <row r="6077" spans="5:5" x14ac:dyDescent="0.2">
      <c r="E6077" s="65"/>
    </row>
    <row r="6078" spans="5:5" x14ac:dyDescent="0.2">
      <c r="E6078" s="65"/>
    </row>
    <row r="6079" spans="5:5" x14ac:dyDescent="0.2">
      <c r="E6079" s="65"/>
    </row>
    <row r="6080" spans="5:5" x14ac:dyDescent="0.2">
      <c r="E6080" s="65"/>
    </row>
    <row r="6081" spans="5:5" x14ac:dyDescent="0.2">
      <c r="E6081" s="65"/>
    </row>
    <row r="6082" spans="5:5" x14ac:dyDescent="0.2">
      <c r="E6082" s="65"/>
    </row>
    <row r="6083" spans="5:5" x14ac:dyDescent="0.2">
      <c r="E6083" s="65"/>
    </row>
    <row r="6084" spans="5:5" x14ac:dyDescent="0.2">
      <c r="E6084" s="65"/>
    </row>
    <row r="6085" spans="5:5" x14ac:dyDescent="0.2">
      <c r="E6085" s="65"/>
    </row>
    <row r="6086" spans="5:5" x14ac:dyDescent="0.2">
      <c r="E6086" s="65"/>
    </row>
    <row r="6087" spans="5:5" x14ac:dyDescent="0.2">
      <c r="E6087" s="65"/>
    </row>
    <row r="6088" spans="5:5" x14ac:dyDescent="0.2">
      <c r="E6088" s="65"/>
    </row>
    <row r="6089" spans="5:5" x14ac:dyDescent="0.2">
      <c r="E6089" s="65"/>
    </row>
    <row r="6090" spans="5:5" x14ac:dyDescent="0.2">
      <c r="E6090" s="65"/>
    </row>
    <row r="6091" spans="5:5" x14ac:dyDescent="0.2">
      <c r="E6091" s="65"/>
    </row>
    <row r="6092" spans="5:5" x14ac:dyDescent="0.2">
      <c r="E6092" s="65"/>
    </row>
    <row r="6093" spans="5:5" x14ac:dyDescent="0.2">
      <c r="E6093" s="65"/>
    </row>
    <row r="6094" spans="5:5" x14ac:dyDescent="0.2">
      <c r="E6094" s="65"/>
    </row>
    <row r="6095" spans="5:5" x14ac:dyDescent="0.2">
      <c r="E6095" s="65"/>
    </row>
    <row r="6096" spans="5:5" x14ac:dyDescent="0.2">
      <c r="E6096" s="65"/>
    </row>
    <row r="6097" spans="5:5" x14ac:dyDescent="0.2">
      <c r="E6097" s="65"/>
    </row>
    <row r="6098" spans="5:5" x14ac:dyDescent="0.2">
      <c r="E6098" s="65"/>
    </row>
    <row r="6099" spans="5:5" x14ac:dyDescent="0.2">
      <c r="E6099" s="65"/>
    </row>
    <row r="6100" spans="5:5" x14ac:dyDescent="0.2">
      <c r="E6100" s="65"/>
    </row>
    <row r="6101" spans="5:5" x14ac:dyDescent="0.2">
      <c r="E6101" s="65"/>
    </row>
    <row r="6102" spans="5:5" x14ac:dyDescent="0.2">
      <c r="E6102" s="65"/>
    </row>
    <row r="6103" spans="5:5" x14ac:dyDescent="0.2">
      <c r="E6103" s="65"/>
    </row>
    <row r="6104" spans="5:5" x14ac:dyDescent="0.2">
      <c r="E6104" s="65"/>
    </row>
    <row r="6105" spans="5:5" x14ac:dyDescent="0.2">
      <c r="E6105" s="65"/>
    </row>
    <row r="6106" spans="5:5" x14ac:dyDescent="0.2">
      <c r="E6106" s="65"/>
    </row>
    <row r="6107" spans="5:5" x14ac:dyDescent="0.2">
      <c r="E6107" s="65"/>
    </row>
    <row r="6108" spans="5:5" x14ac:dyDescent="0.2">
      <c r="E6108" s="65"/>
    </row>
    <row r="6109" spans="5:5" x14ac:dyDescent="0.2">
      <c r="E6109" s="65"/>
    </row>
    <row r="6110" spans="5:5" x14ac:dyDescent="0.2">
      <c r="E6110" s="65"/>
    </row>
    <row r="6111" spans="5:5" x14ac:dyDescent="0.2">
      <c r="E6111" s="65"/>
    </row>
    <row r="6112" spans="5:5" x14ac:dyDescent="0.2">
      <c r="E6112" s="65"/>
    </row>
    <row r="6113" spans="5:5" x14ac:dyDescent="0.2">
      <c r="E6113" s="65"/>
    </row>
    <row r="6114" spans="5:5" x14ac:dyDescent="0.2">
      <c r="E6114" s="65"/>
    </row>
    <row r="6115" spans="5:5" x14ac:dyDescent="0.2">
      <c r="E6115" s="65"/>
    </row>
    <row r="6116" spans="5:5" x14ac:dyDescent="0.2">
      <c r="E6116" s="65"/>
    </row>
    <row r="6117" spans="5:5" x14ac:dyDescent="0.2">
      <c r="E6117" s="65"/>
    </row>
    <row r="6118" spans="5:5" x14ac:dyDescent="0.2">
      <c r="E6118" s="65"/>
    </row>
    <row r="6119" spans="5:5" x14ac:dyDescent="0.2">
      <c r="E6119" s="65"/>
    </row>
    <row r="6120" spans="5:5" x14ac:dyDescent="0.2">
      <c r="E6120" s="65"/>
    </row>
    <row r="6121" spans="5:5" x14ac:dyDescent="0.2">
      <c r="E6121" s="65"/>
    </row>
    <row r="6122" spans="5:5" x14ac:dyDescent="0.2">
      <c r="E6122" s="65"/>
    </row>
    <row r="6123" spans="5:5" x14ac:dyDescent="0.2">
      <c r="E6123" s="65"/>
    </row>
    <row r="6124" spans="5:5" x14ac:dyDescent="0.2">
      <c r="E6124" s="65"/>
    </row>
    <row r="6125" spans="5:5" x14ac:dyDescent="0.2">
      <c r="E6125" s="65"/>
    </row>
    <row r="6126" spans="5:5" x14ac:dyDescent="0.2">
      <c r="E6126" s="65"/>
    </row>
    <row r="6127" spans="5:5" x14ac:dyDescent="0.2">
      <c r="E6127" s="65"/>
    </row>
    <row r="6128" spans="5:5" x14ac:dyDescent="0.2">
      <c r="E6128" s="65"/>
    </row>
    <row r="6129" spans="5:5" x14ac:dyDescent="0.2">
      <c r="E6129" s="65"/>
    </row>
    <row r="6130" spans="5:5" x14ac:dyDescent="0.2">
      <c r="E6130" s="65"/>
    </row>
    <row r="6131" spans="5:5" x14ac:dyDescent="0.2">
      <c r="E6131" s="65"/>
    </row>
    <row r="6132" spans="5:5" x14ac:dyDescent="0.2">
      <c r="E6132" s="65"/>
    </row>
    <row r="6133" spans="5:5" x14ac:dyDescent="0.2">
      <c r="E6133" s="65"/>
    </row>
    <row r="6134" spans="5:5" x14ac:dyDescent="0.2">
      <c r="E6134" s="65"/>
    </row>
    <row r="6135" spans="5:5" x14ac:dyDescent="0.2">
      <c r="E6135" s="65"/>
    </row>
    <row r="6136" spans="5:5" x14ac:dyDescent="0.2">
      <c r="E6136" s="65"/>
    </row>
    <row r="6137" spans="5:5" x14ac:dyDescent="0.2">
      <c r="E6137" s="65"/>
    </row>
    <row r="6138" spans="5:5" x14ac:dyDescent="0.2">
      <c r="E6138" s="65"/>
    </row>
    <row r="6139" spans="5:5" x14ac:dyDescent="0.2">
      <c r="E6139" s="65"/>
    </row>
    <row r="6140" spans="5:5" x14ac:dyDescent="0.2">
      <c r="E6140" s="65"/>
    </row>
    <row r="6141" spans="5:5" x14ac:dyDescent="0.2">
      <c r="E6141" s="65"/>
    </row>
    <row r="6142" spans="5:5" x14ac:dyDescent="0.2">
      <c r="E6142" s="65"/>
    </row>
    <row r="6143" spans="5:5" x14ac:dyDescent="0.2">
      <c r="E6143" s="65"/>
    </row>
    <row r="6144" spans="5:5" x14ac:dyDescent="0.2">
      <c r="E6144" s="65"/>
    </row>
    <row r="6145" spans="5:5" x14ac:dyDescent="0.2">
      <c r="E6145" s="65"/>
    </row>
    <row r="6146" spans="5:5" x14ac:dyDescent="0.2">
      <c r="E6146" s="65"/>
    </row>
    <row r="6147" spans="5:5" x14ac:dyDescent="0.2">
      <c r="E6147" s="65"/>
    </row>
    <row r="6148" spans="5:5" x14ac:dyDescent="0.2">
      <c r="E6148" s="65"/>
    </row>
    <row r="6149" spans="5:5" x14ac:dyDescent="0.2">
      <c r="E6149" s="65"/>
    </row>
    <row r="6150" spans="5:5" x14ac:dyDescent="0.2">
      <c r="E6150" s="65"/>
    </row>
    <row r="6151" spans="5:5" x14ac:dyDescent="0.2">
      <c r="E6151" s="65"/>
    </row>
    <row r="6152" spans="5:5" x14ac:dyDescent="0.2">
      <c r="E6152" s="65"/>
    </row>
    <row r="6153" spans="5:5" x14ac:dyDescent="0.2">
      <c r="E6153" s="65"/>
    </row>
    <row r="6154" spans="5:5" x14ac:dyDescent="0.2">
      <c r="E6154" s="65"/>
    </row>
    <row r="6155" spans="5:5" x14ac:dyDescent="0.2">
      <c r="E6155" s="65"/>
    </row>
    <row r="6156" spans="5:5" x14ac:dyDescent="0.2">
      <c r="E6156" s="65"/>
    </row>
    <row r="6157" spans="5:5" x14ac:dyDescent="0.2">
      <c r="E6157" s="65"/>
    </row>
    <row r="6158" spans="5:5" x14ac:dyDescent="0.2">
      <c r="E6158" s="65"/>
    </row>
    <row r="6159" spans="5:5" x14ac:dyDescent="0.2">
      <c r="E6159" s="65"/>
    </row>
    <row r="6160" spans="5:5" x14ac:dyDescent="0.2">
      <c r="E6160" s="65"/>
    </row>
    <row r="6161" spans="5:5" x14ac:dyDescent="0.2">
      <c r="E6161" s="65"/>
    </row>
    <row r="6162" spans="5:5" x14ac:dyDescent="0.2">
      <c r="E6162" s="65"/>
    </row>
    <row r="6163" spans="5:5" x14ac:dyDescent="0.2">
      <c r="E6163" s="65"/>
    </row>
    <row r="6164" spans="5:5" x14ac:dyDescent="0.2">
      <c r="E6164" s="65"/>
    </row>
    <row r="6165" spans="5:5" x14ac:dyDescent="0.2">
      <c r="E6165" s="65"/>
    </row>
    <row r="6166" spans="5:5" x14ac:dyDescent="0.2">
      <c r="E6166" s="65"/>
    </row>
    <row r="6167" spans="5:5" x14ac:dyDescent="0.2">
      <c r="E6167" s="65"/>
    </row>
    <row r="6168" spans="5:5" x14ac:dyDescent="0.2">
      <c r="E6168" s="65"/>
    </row>
    <row r="6169" spans="5:5" x14ac:dyDescent="0.2">
      <c r="E6169" s="65"/>
    </row>
    <row r="6170" spans="5:5" x14ac:dyDescent="0.2">
      <c r="E6170" s="65"/>
    </row>
    <row r="6171" spans="5:5" x14ac:dyDescent="0.2">
      <c r="E6171" s="65"/>
    </row>
    <row r="6172" spans="5:5" x14ac:dyDescent="0.2">
      <c r="E6172" s="65"/>
    </row>
    <row r="6173" spans="5:5" x14ac:dyDescent="0.2">
      <c r="E6173" s="65"/>
    </row>
    <row r="6174" spans="5:5" x14ac:dyDescent="0.2">
      <c r="E6174" s="65"/>
    </row>
    <row r="6175" spans="5:5" x14ac:dyDescent="0.2">
      <c r="E6175" s="65"/>
    </row>
    <row r="6176" spans="5:5" x14ac:dyDescent="0.2">
      <c r="E6176" s="65"/>
    </row>
    <row r="6177" spans="5:5" x14ac:dyDescent="0.2">
      <c r="E6177" s="65"/>
    </row>
    <row r="6178" spans="5:5" x14ac:dyDescent="0.2">
      <c r="E6178" s="65"/>
    </row>
    <row r="6179" spans="5:5" x14ac:dyDescent="0.2">
      <c r="E6179" s="65"/>
    </row>
    <row r="6180" spans="5:5" x14ac:dyDescent="0.2">
      <c r="E6180" s="65"/>
    </row>
    <row r="6181" spans="5:5" x14ac:dyDescent="0.2">
      <c r="E6181" s="65"/>
    </row>
    <row r="6182" spans="5:5" x14ac:dyDescent="0.2">
      <c r="E6182" s="65"/>
    </row>
    <row r="6183" spans="5:5" x14ac:dyDescent="0.2">
      <c r="E6183" s="65"/>
    </row>
    <row r="6184" spans="5:5" x14ac:dyDescent="0.2">
      <c r="E6184" s="65"/>
    </row>
    <row r="6185" spans="5:5" x14ac:dyDescent="0.2">
      <c r="E6185" s="65"/>
    </row>
    <row r="6186" spans="5:5" x14ac:dyDescent="0.2">
      <c r="E6186" s="65"/>
    </row>
    <row r="6187" spans="5:5" x14ac:dyDescent="0.2">
      <c r="E6187" s="65"/>
    </row>
    <row r="6188" spans="5:5" x14ac:dyDescent="0.2">
      <c r="E6188" s="65"/>
    </row>
    <row r="6189" spans="5:5" x14ac:dyDescent="0.2">
      <c r="E6189" s="65"/>
    </row>
    <row r="6190" spans="5:5" x14ac:dyDescent="0.2">
      <c r="E6190" s="65"/>
    </row>
    <row r="6191" spans="5:5" x14ac:dyDescent="0.2">
      <c r="E6191" s="65"/>
    </row>
    <row r="6192" spans="5:5" x14ac:dyDescent="0.2">
      <c r="E6192" s="65"/>
    </row>
    <row r="6193" spans="5:5" x14ac:dyDescent="0.2">
      <c r="E6193" s="65"/>
    </row>
    <row r="6194" spans="5:5" x14ac:dyDescent="0.2">
      <c r="E6194" s="65"/>
    </row>
    <row r="6195" spans="5:5" x14ac:dyDescent="0.2">
      <c r="E6195" s="65"/>
    </row>
    <row r="6196" spans="5:5" x14ac:dyDescent="0.2">
      <c r="E6196" s="65"/>
    </row>
    <row r="6197" spans="5:5" x14ac:dyDescent="0.2">
      <c r="E6197" s="65"/>
    </row>
    <row r="6198" spans="5:5" x14ac:dyDescent="0.2">
      <c r="E6198" s="65"/>
    </row>
    <row r="6199" spans="5:5" x14ac:dyDescent="0.2">
      <c r="E6199" s="65"/>
    </row>
    <row r="6200" spans="5:5" x14ac:dyDescent="0.2">
      <c r="E6200" s="65"/>
    </row>
    <row r="6201" spans="5:5" x14ac:dyDescent="0.2">
      <c r="E6201" s="65"/>
    </row>
    <row r="6202" spans="5:5" x14ac:dyDescent="0.2">
      <c r="E6202" s="65"/>
    </row>
    <row r="6203" spans="5:5" x14ac:dyDescent="0.2">
      <c r="E6203" s="65"/>
    </row>
    <row r="6204" spans="5:5" x14ac:dyDescent="0.2">
      <c r="E6204" s="65"/>
    </row>
    <row r="6205" spans="5:5" x14ac:dyDescent="0.2">
      <c r="E6205" s="65"/>
    </row>
    <row r="6206" spans="5:5" x14ac:dyDescent="0.2">
      <c r="E6206" s="65"/>
    </row>
    <row r="6207" spans="5:5" x14ac:dyDescent="0.2">
      <c r="E6207" s="65"/>
    </row>
    <row r="6208" spans="5:5" x14ac:dyDescent="0.2">
      <c r="E6208" s="65"/>
    </row>
    <row r="6209" spans="5:5" x14ac:dyDescent="0.2">
      <c r="E6209" s="65"/>
    </row>
    <row r="6210" spans="5:5" x14ac:dyDescent="0.2">
      <c r="E6210" s="65"/>
    </row>
    <row r="6211" spans="5:5" x14ac:dyDescent="0.2">
      <c r="E6211" s="65"/>
    </row>
    <row r="6212" spans="5:5" x14ac:dyDescent="0.2">
      <c r="E6212" s="65"/>
    </row>
    <row r="6213" spans="5:5" x14ac:dyDescent="0.2">
      <c r="E6213" s="65"/>
    </row>
    <row r="6214" spans="5:5" x14ac:dyDescent="0.2">
      <c r="E6214" s="65"/>
    </row>
    <row r="6215" spans="5:5" x14ac:dyDescent="0.2">
      <c r="E6215" s="65"/>
    </row>
    <row r="6216" spans="5:5" x14ac:dyDescent="0.2">
      <c r="E6216" s="65"/>
    </row>
    <row r="6217" spans="5:5" x14ac:dyDescent="0.2">
      <c r="E6217" s="65"/>
    </row>
    <row r="6218" spans="5:5" x14ac:dyDescent="0.2">
      <c r="E6218" s="65"/>
    </row>
    <row r="6219" spans="5:5" x14ac:dyDescent="0.2">
      <c r="E6219" s="65"/>
    </row>
    <row r="6220" spans="5:5" x14ac:dyDescent="0.2">
      <c r="E6220" s="65"/>
    </row>
    <row r="6221" spans="5:5" x14ac:dyDescent="0.2">
      <c r="E6221" s="65"/>
    </row>
    <row r="6222" spans="5:5" x14ac:dyDescent="0.2">
      <c r="E6222" s="65"/>
    </row>
    <row r="6223" spans="5:5" x14ac:dyDescent="0.2">
      <c r="E6223" s="65"/>
    </row>
    <row r="6224" spans="5:5" x14ac:dyDescent="0.2">
      <c r="E6224" s="65"/>
    </row>
    <row r="6225" spans="5:5" x14ac:dyDescent="0.2">
      <c r="E6225" s="65"/>
    </row>
    <row r="6226" spans="5:5" x14ac:dyDescent="0.2">
      <c r="E6226" s="65"/>
    </row>
    <row r="6227" spans="5:5" x14ac:dyDescent="0.2">
      <c r="E6227" s="65"/>
    </row>
    <row r="6228" spans="5:5" x14ac:dyDescent="0.2">
      <c r="E6228" s="65"/>
    </row>
    <row r="6229" spans="5:5" x14ac:dyDescent="0.2">
      <c r="E6229" s="65"/>
    </row>
    <row r="6230" spans="5:5" x14ac:dyDescent="0.2">
      <c r="E6230" s="65"/>
    </row>
    <row r="6231" spans="5:5" x14ac:dyDescent="0.2">
      <c r="E6231" s="65"/>
    </row>
    <row r="6232" spans="5:5" x14ac:dyDescent="0.2">
      <c r="E6232" s="65"/>
    </row>
    <row r="6233" spans="5:5" x14ac:dyDescent="0.2">
      <c r="E6233" s="65"/>
    </row>
    <row r="6234" spans="5:5" x14ac:dyDescent="0.2">
      <c r="E6234" s="65"/>
    </row>
    <row r="6235" spans="5:5" x14ac:dyDescent="0.2">
      <c r="E6235" s="65"/>
    </row>
    <row r="6236" spans="5:5" x14ac:dyDescent="0.2">
      <c r="E6236" s="65"/>
    </row>
    <row r="6237" spans="5:5" x14ac:dyDescent="0.2">
      <c r="E6237" s="65"/>
    </row>
    <row r="6238" spans="5:5" x14ac:dyDescent="0.2">
      <c r="E6238" s="65"/>
    </row>
    <row r="6239" spans="5:5" x14ac:dyDescent="0.2">
      <c r="E6239" s="65"/>
    </row>
    <row r="6240" spans="5:5" x14ac:dyDescent="0.2">
      <c r="E6240" s="65"/>
    </row>
    <row r="6241" spans="5:5" x14ac:dyDescent="0.2">
      <c r="E6241" s="65"/>
    </row>
    <row r="6242" spans="5:5" x14ac:dyDescent="0.2">
      <c r="E6242" s="65"/>
    </row>
    <row r="6243" spans="5:5" x14ac:dyDescent="0.2">
      <c r="E6243" s="65"/>
    </row>
    <row r="6244" spans="5:5" x14ac:dyDescent="0.2">
      <c r="E6244" s="65"/>
    </row>
    <row r="6245" spans="5:5" x14ac:dyDescent="0.2">
      <c r="E6245" s="65"/>
    </row>
    <row r="6246" spans="5:5" x14ac:dyDescent="0.2">
      <c r="E6246" s="65"/>
    </row>
    <row r="6247" spans="5:5" x14ac:dyDescent="0.2">
      <c r="E6247" s="65"/>
    </row>
    <row r="6248" spans="5:5" x14ac:dyDescent="0.2">
      <c r="E6248" s="65"/>
    </row>
    <row r="6249" spans="5:5" x14ac:dyDescent="0.2">
      <c r="E6249" s="65"/>
    </row>
    <row r="6250" spans="5:5" x14ac:dyDescent="0.2">
      <c r="E6250" s="65"/>
    </row>
    <row r="6251" spans="5:5" x14ac:dyDescent="0.2">
      <c r="E6251" s="65"/>
    </row>
    <row r="6252" spans="5:5" x14ac:dyDescent="0.2">
      <c r="E6252" s="65"/>
    </row>
    <row r="6253" spans="5:5" x14ac:dyDescent="0.2">
      <c r="E6253" s="65"/>
    </row>
    <row r="6254" spans="5:5" x14ac:dyDescent="0.2">
      <c r="E6254" s="65"/>
    </row>
    <row r="6255" spans="5:5" x14ac:dyDescent="0.2">
      <c r="E6255" s="65"/>
    </row>
    <row r="6256" spans="5:5" x14ac:dyDescent="0.2">
      <c r="E6256" s="65"/>
    </row>
    <row r="6257" spans="5:5" x14ac:dyDescent="0.2">
      <c r="E6257" s="65"/>
    </row>
    <row r="6258" spans="5:5" x14ac:dyDescent="0.2">
      <c r="E6258" s="65"/>
    </row>
    <row r="6259" spans="5:5" x14ac:dyDescent="0.2">
      <c r="E6259" s="65"/>
    </row>
    <row r="6260" spans="5:5" x14ac:dyDescent="0.2">
      <c r="E6260" s="65"/>
    </row>
    <row r="6261" spans="5:5" x14ac:dyDescent="0.2">
      <c r="E6261" s="65"/>
    </row>
    <row r="6262" spans="5:5" x14ac:dyDescent="0.2">
      <c r="E6262" s="65"/>
    </row>
    <row r="6263" spans="5:5" x14ac:dyDescent="0.2">
      <c r="E6263" s="65"/>
    </row>
    <row r="6264" spans="5:5" x14ac:dyDescent="0.2">
      <c r="E6264" s="65"/>
    </row>
    <row r="6265" spans="5:5" x14ac:dyDescent="0.2">
      <c r="E6265" s="65"/>
    </row>
    <row r="6266" spans="5:5" x14ac:dyDescent="0.2">
      <c r="E6266" s="65"/>
    </row>
    <row r="6267" spans="5:5" x14ac:dyDescent="0.2">
      <c r="E6267" s="65"/>
    </row>
    <row r="6268" spans="5:5" x14ac:dyDescent="0.2">
      <c r="E6268" s="65"/>
    </row>
    <row r="6269" spans="5:5" x14ac:dyDescent="0.2">
      <c r="E6269" s="65"/>
    </row>
    <row r="6270" spans="5:5" x14ac:dyDescent="0.2">
      <c r="E6270" s="65"/>
    </row>
    <row r="6271" spans="5:5" x14ac:dyDescent="0.2">
      <c r="E6271" s="65"/>
    </row>
    <row r="6272" spans="5:5" x14ac:dyDescent="0.2">
      <c r="E6272" s="65"/>
    </row>
    <row r="6273" spans="5:5" x14ac:dyDescent="0.2">
      <c r="E6273" s="65"/>
    </row>
    <row r="6274" spans="5:5" x14ac:dyDescent="0.2">
      <c r="E6274" s="65"/>
    </row>
    <row r="6275" spans="5:5" x14ac:dyDescent="0.2">
      <c r="E6275" s="65"/>
    </row>
    <row r="6276" spans="5:5" x14ac:dyDescent="0.2">
      <c r="E6276" s="65"/>
    </row>
    <row r="6277" spans="5:5" x14ac:dyDescent="0.2">
      <c r="E6277" s="65"/>
    </row>
    <row r="6278" spans="5:5" x14ac:dyDescent="0.2">
      <c r="E6278" s="65"/>
    </row>
    <row r="6279" spans="5:5" x14ac:dyDescent="0.2">
      <c r="E6279" s="65"/>
    </row>
    <row r="6280" spans="5:5" x14ac:dyDescent="0.2">
      <c r="E6280" s="65"/>
    </row>
    <row r="6281" spans="5:5" x14ac:dyDescent="0.2">
      <c r="E6281" s="65"/>
    </row>
    <row r="6282" spans="5:5" x14ac:dyDescent="0.2">
      <c r="E6282" s="65"/>
    </row>
    <row r="6283" spans="5:5" x14ac:dyDescent="0.2">
      <c r="E6283" s="65"/>
    </row>
    <row r="6284" spans="5:5" x14ac:dyDescent="0.2">
      <c r="E6284" s="65"/>
    </row>
    <row r="6285" spans="5:5" x14ac:dyDescent="0.2">
      <c r="E6285" s="65"/>
    </row>
    <row r="6286" spans="5:5" x14ac:dyDescent="0.2">
      <c r="E6286" s="65"/>
    </row>
    <row r="6287" spans="5:5" x14ac:dyDescent="0.2">
      <c r="E6287" s="65"/>
    </row>
    <row r="6288" spans="5:5" x14ac:dyDescent="0.2">
      <c r="E6288" s="65"/>
    </row>
    <row r="6289" spans="5:5" x14ac:dyDescent="0.2">
      <c r="E6289" s="65"/>
    </row>
    <row r="6290" spans="5:5" x14ac:dyDescent="0.2">
      <c r="E6290" s="65"/>
    </row>
    <row r="6291" spans="5:5" x14ac:dyDescent="0.2">
      <c r="E6291" s="65"/>
    </row>
    <row r="6292" spans="5:5" x14ac:dyDescent="0.2">
      <c r="E6292" s="65"/>
    </row>
    <row r="6293" spans="5:5" x14ac:dyDescent="0.2">
      <c r="E6293" s="65"/>
    </row>
    <row r="6294" spans="5:5" x14ac:dyDescent="0.2">
      <c r="E6294" s="65"/>
    </row>
    <row r="6295" spans="5:5" x14ac:dyDescent="0.2">
      <c r="E6295" s="65"/>
    </row>
    <row r="6296" spans="5:5" x14ac:dyDescent="0.2">
      <c r="E6296" s="65"/>
    </row>
    <row r="6297" spans="5:5" x14ac:dyDescent="0.2">
      <c r="E6297" s="65"/>
    </row>
    <row r="6298" spans="5:5" x14ac:dyDescent="0.2">
      <c r="E6298" s="65"/>
    </row>
    <row r="6299" spans="5:5" x14ac:dyDescent="0.2">
      <c r="E6299" s="65"/>
    </row>
    <row r="6300" spans="5:5" x14ac:dyDescent="0.2">
      <c r="E6300" s="65"/>
    </row>
    <row r="6301" spans="5:5" x14ac:dyDescent="0.2">
      <c r="E6301" s="65"/>
    </row>
    <row r="6302" spans="5:5" x14ac:dyDescent="0.2">
      <c r="E6302" s="65"/>
    </row>
    <row r="6303" spans="5:5" x14ac:dyDescent="0.2">
      <c r="E6303" s="65"/>
    </row>
    <row r="6304" spans="5:5" x14ac:dyDescent="0.2">
      <c r="E6304" s="65"/>
    </row>
    <row r="6305" spans="5:5" x14ac:dyDescent="0.2">
      <c r="E6305" s="65"/>
    </row>
    <row r="6306" spans="5:5" x14ac:dyDescent="0.2">
      <c r="E6306" s="65"/>
    </row>
    <row r="6307" spans="5:5" x14ac:dyDescent="0.2">
      <c r="E6307" s="65"/>
    </row>
    <row r="6308" spans="5:5" x14ac:dyDescent="0.2">
      <c r="E6308" s="65"/>
    </row>
    <row r="6309" spans="5:5" x14ac:dyDescent="0.2">
      <c r="E6309" s="65"/>
    </row>
    <row r="6310" spans="5:5" x14ac:dyDescent="0.2">
      <c r="E6310" s="65"/>
    </row>
    <row r="6311" spans="5:5" x14ac:dyDescent="0.2">
      <c r="E6311" s="65"/>
    </row>
    <row r="6312" spans="5:5" x14ac:dyDescent="0.2">
      <c r="E6312" s="65"/>
    </row>
    <row r="6313" spans="5:5" x14ac:dyDescent="0.2">
      <c r="E6313" s="65"/>
    </row>
    <row r="6314" spans="5:5" x14ac:dyDescent="0.2">
      <c r="E6314" s="65"/>
    </row>
    <row r="6315" spans="5:5" x14ac:dyDescent="0.2">
      <c r="E6315" s="65"/>
    </row>
    <row r="6316" spans="5:5" x14ac:dyDescent="0.2">
      <c r="E6316" s="65"/>
    </row>
    <row r="6317" spans="5:5" x14ac:dyDescent="0.2">
      <c r="E6317" s="65"/>
    </row>
    <row r="6318" spans="5:5" x14ac:dyDescent="0.2">
      <c r="E6318" s="65"/>
    </row>
    <row r="6319" spans="5:5" x14ac:dyDescent="0.2">
      <c r="E6319" s="65"/>
    </row>
    <row r="6320" spans="5:5" x14ac:dyDescent="0.2">
      <c r="E6320" s="65"/>
    </row>
    <row r="6321" spans="5:5" x14ac:dyDescent="0.2">
      <c r="E6321" s="65"/>
    </row>
    <row r="6322" spans="5:5" x14ac:dyDescent="0.2">
      <c r="E6322" s="65"/>
    </row>
    <row r="6323" spans="5:5" x14ac:dyDescent="0.2">
      <c r="E6323" s="65"/>
    </row>
    <row r="6324" spans="5:5" x14ac:dyDescent="0.2">
      <c r="E6324" s="65"/>
    </row>
    <row r="6325" spans="5:5" x14ac:dyDescent="0.2">
      <c r="E6325" s="65"/>
    </row>
    <row r="6326" spans="5:5" x14ac:dyDescent="0.2">
      <c r="E6326" s="65"/>
    </row>
    <row r="6327" spans="5:5" x14ac:dyDescent="0.2">
      <c r="E6327" s="65"/>
    </row>
    <row r="6328" spans="5:5" x14ac:dyDescent="0.2">
      <c r="E6328" s="65"/>
    </row>
    <row r="6329" spans="5:5" x14ac:dyDescent="0.2">
      <c r="E6329" s="65"/>
    </row>
    <row r="6330" spans="5:5" x14ac:dyDescent="0.2">
      <c r="E6330" s="65"/>
    </row>
    <row r="6331" spans="5:5" x14ac:dyDescent="0.2">
      <c r="E6331" s="65"/>
    </row>
    <row r="6332" spans="5:5" x14ac:dyDescent="0.2">
      <c r="E6332" s="65"/>
    </row>
    <row r="6333" spans="5:5" x14ac:dyDescent="0.2">
      <c r="E6333" s="65"/>
    </row>
    <row r="6334" spans="5:5" x14ac:dyDescent="0.2">
      <c r="E6334" s="65"/>
    </row>
    <row r="6335" spans="5:5" x14ac:dyDescent="0.2">
      <c r="E6335" s="65"/>
    </row>
    <row r="6336" spans="5:5" x14ac:dyDescent="0.2">
      <c r="E6336" s="65"/>
    </row>
    <row r="6337" spans="5:5" x14ac:dyDescent="0.2">
      <c r="E6337" s="65"/>
    </row>
    <row r="6338" spans="5:5" x14ac:dyDescent="0.2">
      <c r="E6338" s="65"/>
    </row>
    <row r="6339" spans="5:5" x14ac:dyDescent="0.2">
      <c r="E6339" s="65"/>
    </row>
    <row r="6340" spans="5:5" x14ac:dyDescent="0.2">
      <c r="E6340" s="65"/>
    </row>
    <row r="6341" spans="5:5" x14ac:dyDescent="0.2">
      <c r="E6341" s="65"/>
    </row>
    <row r="6342" spans="5:5" x14ac:dyDescent="0.2">
      <c r="E6342" s="65"/>
    </row>
    <row r="6343" spans="5:5" x14ac:dyDescent="0.2">
      <c r="E6343" s="65"/>
    </row>
    <row r="6344" spans="5:5" x14ac:dyDescent="0.2">
      <c r="E6344" s="65"/>
    </row>
    <row r="6345" spans="5:5" x14ac:dyDescent="0.2">
      <c r="E6345" s="65"/>
    </row>
    <row r="6346" spans="5:5" x14ac:dyDescent="0.2">
      <c r="E6346" s="65"/>
    </row>
    <row r="6347" spans="5:5" x14ac:dyDescent="0.2">
      <c r="E6347" s="65"/>
    </row>
    <row r="6348" spans="5:5" x14ac:dyDescent="0.2">
      <c r="E6348" s="65"/>
    </row>
    <row r="6349" spans="5:5" x14ac:dyDescent="0.2">
      <c r="E6349" s="65"/>
    </row>
    <row r="6350" spans="5:5" x14ac:dyDescent="0.2">
      <c r="E6350" s="65"/>
    </row>
    <row r="6351" spans="5:5" x14ac:dyDescent="0.2">
      <c r="E6351" s="65"/>
    </row>
    <row r="6352" spans="5:5" x14ac:dyDescent="0.2">
      <c r="E6352" s="65"/>
    </row>
    <row r="6353" spans="5:5" x14ac:dyDescent="0.2">
      <c r="E6353" s="65"/>
    </row>
    <row r="6354" spans="5:5" x14ac:dyDescent="0.2">
      <c r="E6354" s="65"/>
    </row>
    <row r="6355" spans="5:5" x14ac:dyDescent="0.2">
      <c r="E6355" s="65"/>
    </row>
    <row r="6356" spans="5:5" x14ac:dyDescent="0.2">
      <c r="E6356" s="65"/>
    </row>
    <row r="6357" spans="5:5" x14ac:dyDescent="0.2">
      <c r="E6357" s="65"/>
    </row>
    <row r="6358" spans="5:5" x14ac:dyDescent="0.2">
      <c r="E6358" s="65"/>
    </row>
    <row r="6359" spans="5:5" x14ac:dyDescent="0.2">
      <c r="E6359" s="65"/>
    </row>
    <row r="6360" spans="5:5" x14ac:dyDescent="0.2">
      <c r="E6360" s="65"/>
    </row>
    <row r="6361" spans="5:5" x14ac:dyDescent="0.2">
      <c r="E6361" s="65"/>
    </row>
    <row r="6362" spans="5:5" x14ac:dyDescent="0.2">
      <c r="E6362" s="65"/>
    </row>
    <row r="6363" spans="5:5" x14ac:dyDescent="0.2">
      <c r="E6363" s="65"/>
    </row>
    <row r="6364" spans="5:5" x14ac:dyDescent="0.2">
      <c r="E6364" s="65"/>
    </row>
    <row r="6365" spans="5:5" x14ac:dyDescent="0.2">
      <c r="E6365" s="65"/>
    </row>
    <row r="6366" spans="5:5" x14ac:dyDescent="0.2">
      <c r="E6366" s="65"/>
    </row>
    <row r="6367" spans="5:5" x14ac:dyDescent="0.2">
      <c r="E6367" s="65"/>
    </row>
    <row r="6368" spans="5:5" x14ac:dyDescent="0.2">
      <c r="E6368" s="65"/>
    </row>
    <row r="6369" spans="5:5" x14ac:dyDescent="0.2">
      <c r="E6369" s="65"/>
    </row>
    <row r="6370" spans="5:5" x14ac:dyDescent="0.2">
      <c r="E6370" s="65"/>
    </row>
    <row r="6371" spans="5:5" x14ac:dyDescent="0.2">
      <c r="E6371" s="65"/>
    </row>
    <row r="6372" spans="5:5" x14ac:dyDescent="0.2">
      <c r="E6372" s="65"/>
    </row>
    <row r="6373" spans="5:5" x14ac:dyDescent="0.2">
      <c r="E6373" s="65"/>
    </row>
    <row r="6374" spans="5:5" x14ac:dyDescent="0.2">
      <c r="E6374" s="65"/>
    </row>
    <row r="6375" spans="5:5" x14ac:dyDescent="0.2">
      <c r="E6375" s="65"/>
    </row>
    <row r="6376" spans="5:5" x14ac:dyDescent="0.2">
      <c r="E6376" s="65"/>
    </row>
    <row r="6377" spans="5:5" x14ac:dyDescent="0.2">
      <c r="E6377" s="65"/>
    </row>
    <row r="6378" spans="5:5" x14ac:dyDescent="0.2">
      <c r="E6378" s="65"/>
    </row>
    <row r="6379" spans="5:5" x14ac:dyDescent="0.2">
      <c r="E6379" s="65"/>
    </row>
    <row r="6380" spans="5:5" x14ac:dyDescent="0.2">
      <c r="E6380" s="65"/>
    </row>
    <row r="6381" spans="5:5" x14ac:dyDescent="0.2">
      <c r="E6381" s="65"/>
    </row>
    <row r="6382" spans="5:5" x14ac:dyDescent="0.2">
      <c r="E6382" s="65"/>
    </row>
    <row r="6383" spans="5:5" x14ac:dyDescent="0.2">
      <c r="E6383" s="65"/>
    </row>
    <row r="6384" spans="5:5" x14ac:dyDescent="0.2">
      <c r="E6384" s="65"/>
    </row>
    <row r="6385" spans="5:5" x14ac:dyDescent="0.2">
      <c r="E6385" s="65"/>
    </row>
    <row r="6386" spans="5:5" x14ac:dyDescent="0.2">
      <c r="E6386" s="65"/>
    </row>
    <row r="6387" spans="5:5" x14ac:dyDescent="0.2">
      <c r="E6387" s="65"/>
    </row>
    <row r="6388" spans="5:5" x14ac:dyDescent="0.2">
      <c r="E6388" s="65"/>
    </row>
    <row r="6389" spans="5:5" x14ac:dyDescent="0.2">
      <c r="E6389" s="65"/>
    </row>
    <row r="6390" spans="5:5" x14ac:dyDescent="0.2">
      <c r="E6390" s="65"/>
    </row>
    <row r="6391" spans="5:5" x14ac:dyDescent="0.2">
      <c r="E6391" s="65"/>
    </row>
    <row r="6392" spans="5:5" x14ac:dyDescent="0.2">
      <c r="E6392" s="65"/>
    </row>
    <row r="6393" spans="5:5" x14ac:dyDescent="0.2">
      <c r="E6393" s="65"/>
    </row>
    <row r="6394" spans="5:5" x14ac:dyDescent="0.2">
      <c r="E6394" s="65"/>
    </row>
    <row r="6395" spans="5:5" x14ac:dyDescent="0.2">
      <c r="E6395" s="65"/>
    </row>
    <row r="6396" spans="5:5" x14ac:dyDescent="0.2">
      <c r="E6396" s="65"/>
    </row>
    <row r="6397" spans="5:5" x14ac:dyDescent="0.2">
      <c r="E6397" s="65"/>
    </row>
    <row r="6398" spans="5:5" x14ac:dyDescent="0.2">
      <c r="E6398" s="65"/>
    </row>
    <row r="6399" spans="5:5" x14ac:dyDescent="0.2">
      <c r="E6399" s="65"/>
    </row>
    <row r="6400" spans="5:5" x14ac:dyDescent="0.2">
      <c r="E6400" s="65"/>
    </row>
    <row r="6401" spans="5:5" x14ac:dyDescent="0.2">
      <c r="E6401" s="65"/>
    </row>
    <row r="6402" spans="5:5" x14ac:dyDescent="0.2">
      <c r="E6402" s="65"/>
    </row>
    <row r="6403" spans="5:5" x14ac:dyDescent="0.2">
      <c r="E6403" s="65"/>
    </row>
    <row r="6404" spans="5:5" x14ac:dyDescent="0.2">
      <c r="E6404" s="65"/>
    </row>
    <row r="6405" spans="5:5" x14ac:dyDescent="0.2">
      <c r="E6405" s="65"/>
    </row>
    <row r="6406" spans="5:5" x14ac:dyDescent="0.2">
      <c r="E6406" s="65"/>
    </row>
    <row r="6407" spans="5:5" x14ac:dyDescent="0.2">
      <c r="E6407" s="65"/>
    </row>
    <row r="6408" spans="5:5" x14ac:dyDescent="0.2">
      <c r="E6408" s="65"/>
    </row>
    <row r="6409" spans="5:5" x14ac:dyDescent="0.2">
      <c r="E6409" s="65"/>
    </row>
    <row r="6410" spans="5:5" x14ac:dyDescent="0.2">
      <c r="E6410" s="65"/>
    </row>
    <row r="6411" spans="5:5" x14ac:dyDescent="0.2">
      <c r="E6411" s="65"/>
    </row>
    <row r="6412" spans="5:5" x14ac:dyDescent="0.2">
      <c r="E6412" s="65"/>
    </row>
    <row r="6413" spans="5:5" x14ac:dyDescent="0.2">
      <c r="E6413" s="65"/>
    </row>
    <row r="6414" spans="5:5" x14ac:dyDescent="0.2">
      <c r="E6414" s="65"/>
    </row>
    <row r="6415" spans="5:5" x14ac:dyDescent="0.2">
      <c r="E6415" s="65"/>
    </row>
    <row r="6416" spans="5:5" x14ac:dyDescent="0.2">
      <c r="E6416" s="65"/>
    </row>
    <row r="6417" spans="5:5" x14ac:dyDescent="0.2">
      <c r="E6417" s="65"/>
    </row>
    <row r="6418" spans="5:5" x14ac:dyDescent="0.2">
      <c r="E6418" s="65"/>
    </row>
    <row r="6419" spans="5:5" x14ac:dyDescent="0.2">
      <c r="E6419" s="65"/>
    </row>
    <row r="6420" spans="5:5" x14ac:dyDescent="0.2">
      <c r="E6420" s="65"/>
    </row>
    <row r="6421" spans="5:5" x14ac:dyDescent="0.2">
      <c r="E6421" s="65"/>
    </row>
    <row r="6422" spans="5:5" x14ac:dyDescent="0.2">
      <c r="E6422" s="65"/>
    </row>
    <row r="6423" spans="5:5" x14ac:dyDescent="0.2">
      <c r="E6423" s="65"/>
    </row>
    <row r="6424" spans="5:5" x14ac:dyDescent="0.2">
      <c r="E6424" s="65"/>
    </row>
    <row r="6425" spans="5:5" x14ac:dyDescent="0.2">
      <c r="E6425" s="65"/>
    </row>
    <row r="6426" spans="5:5" x14ac:dyDescent="0.2">
      <c r="E6426" s="65"/>
    </row>
    <row r="6427" spans="5:5" x14ac:dyDescent="0.2">
      <c r="E6427" s="65"/>
    </row>
    <row r="6428" spans="5:5" x14ac:dyDescent="0.2">
      <c r="E6428" s="65"/>
    </row>
    <row r="6429" spans="5:5" x14ac:dyDescent="0.2">
      <c r="E6429" s="65"/>
    </row>
    <row r="6430" spans="5:5" x14ac:dyDescent="0.2">
      <c r="E6430" s="65"/>
    </row>
    <row r="6431" spans="5:5" x14ac:dyDescent="0.2">
      <c r="E6431" s="65"/>
    </row>
    <row r="6432" spans="5:5" x14ac:dyDescent="0.2">
      <c r="E6432" s="65"/>
    </row>
    <row r="6433" spans="5:5" x14ac:dyDescent="0.2">
      <c r="E6433" s="65"/>
    </row>
    <row r="6434" spans="5:5" x14ac:dyDescent="0.2">
      <c r="E6434" s="65"/>
    </row>
    <row r="6435" spans="5:5" x14ac:dyDescent="0.2">
      <c r="E6435" s="65"/>
    </row>
    <row r="6436" spans="5:5" x14ac:dyDescent="0.2">
      <c r="E6436" s="65"/>
    </row>
    <row r="6437" spans="5:5" x14ac:dyDescent="0.2">
      <c r="E6437" s="65"/>
    </row>
    <row r="6438" spans="5:5" x14ac:dyDescent="0.2">
      <c r="E6438" s="65"/>
    </row>
    <row r="6439" spans="5:5" x14ac:dyDescent="0.2">
      <c r="E6439" s="65"/>
    </row>
    <row r="6440" spans="5:5" x14ac:dyDescent="0.2">
      <c r="E6440" s="65"/>
    </row>
    <row r="6441" spans="5:5" x14ac:dyDescent="0.2">
      <c r="E6441" s="65"/>
    </row>
    <row r="6442" spans="5:5" x14ac:dyDescent="0.2">
      <c r="E6442" s="65"/>
    </row>
    <row r="6443" spans="5:5" x14ac:dyDescent="0.2">
      <c r="E6443" s="65"/>
    </row>
    <row r="6444" spans="5:5" x14ac:dyDescent="0.2">
      <c r="E6444" s="65"/>
    </row>
    <row r="6445" spans="5:5" x14ac:dyDescent="0.2">
      <c r="E6445" s="65"/>
    </row>
    <row r="6446" spans="5:5" x14ac:dyDescent="0.2">
      <c r="E6446" s="65"/>
    </row>
    <row r="6447" spans="5:5" x14ac:dyDescent="0.2">
      <c r="E6447" s="65"/>
    </row>
    <row r="6448" spans="5:5" x14ac:dyDescent="0.2">
      <c r="E6448" s="65"/>
    </row>
    <row r="6449" spans="5:5" x14ac:dyDescent="0.2">
      <c r="E6449" s="65"/>
    </row>
    <row r="6450" spans="5:5" x14ac:dyDescent="0.2">
      <c r="E6450" s="65"/>
    </row>
    <row r="6451" spans="5:5" x14ac:dyDescent="0.2">
      <c r="E6451" s="65"/>
    </row>
    <row r="6452" spans="5:5" x14ac:dyDescent="0.2">
      <c r="E6452" s="65"/>
    </row>
    <row r="6453" spans="5:5" x14ac:dyDescent="0.2">
      <c r="E6453" s="65"/>
    </row>
    <row r="6454" spans="5:5" x14ac:dyDescent="0.2">
      <c r="E6454" s="65"/>
    </row>
    <row r="6455" spans="5:5" x14ac:dyDescent="0.2">
      <c r="E6455" s="65"/>
    </row>
    <row r="6456" spans="5:5" x14ac:dyDescent="0.2">
      <c r="E6456" s="65"/>
    </row>
    <row r="6457" spans="5:5" x14ac:dyDescent="0.2">
      <c r="E6457" s="65"/>
    </row>
    <row r="6458" spans="5:5" x14ac:dyDescent="0.2">
      <c r="E6458" s="65"/>
    </row>
    <row r="6459" spans="5:5" x14ac:dyDescent="0.2">
      <c r="E6459" s="65"/>
    </row>
    <row r="6460" spans="5:5" x14ac:dyDescent="0.2">
      <c r="E6460" s="65"/>
    </row>
    <row r="6461" spans="5:5" x14ac:dyDescent="0.2">
      <c r="E6461" s="65"/>
    </row>
    <row r="6462" spans="5:5" x14ac:dyDescent="0.2">
      <c r="E6462" s="65"/>
    </row>
    <row r="6463" spans="5:5" x14ac:dyDescent="0.2">
      <c r="E6463" s="65"/>
    </row>
    <row r="6464" spans="5:5" x14ac:dyDescent="0.2">
      <c r="E6464" s="65"/>
    </row>
    <row r="6465" spans="5:5" x14ac:dyDescent="0.2">
      <c r="E6465" s="65"/>
    </row>
    <row r="6466" spans="5:5" x14ac:dyDescent="0.2">
      <c r="E6466" s="65"/>
    </row>
    <row r="6467" spans="5:5" x14ac:dyDescent="0.2">
      <c r="E6467" s="65"/>
    </row>
    <row r="6468" spans="5:5" x14ac:dyDescent="0.2">
      <c r="E6468" s="65"/>
    </row>
    <row r="6469" spans="5:5" x14ac:dyDescent="0.2">
      <c r="E6469" s="65"/>
    </row>
    <row r="6470" spans="5:5" x14ac:dyDescent="0.2">
      <c r="E6470" s="65"/>
    </row>
    <row r="6471" spans="5:5" x14ac:dyDescent="0.2">
      <c r="E6471" s="65"/>
    </row>
    <row r="6472" spans="5:5" x14ac:dyDescent="0.2">
      <c r="E6472" s="65"/>
    </row>
    <row r="6473" spans="5:5" x14ac:dyDescent="0.2">
      <c r="E6473" s="65"/>
    </row>
    <row r="6474" spans="5:5" x14ac:dyDescent="0.2">
      <c r="E6474" s="65"/>
    </row>
    <row r="6475" spans="5:5" x14ac:dyDescent="0.2">
      <c r="E6475" s="65"/>
    </row>
    <row r="6476" spans="5:5" x14ac:dyDescent="0.2">
      <c r="E6476" s="65"/>
    </row>
    <row r="6477" spans="5:5" x14ac:dyDescent="0.2">
      <c r="E6477" s="65"/>
    </row>
    <row r="6478" spans="5:5" x14ac:dyDescent="0.2">
      <c r="E6478" s="65"/>
    </row>
    <row r="6479" spans="5:5" x14ac:dyDescent="0.2">
      <c r="E6479" s="65"/>
    </row>
    <row r="6480" spans="5:5" x14ac:dyDescent="0.2">
      <c r="E6480" s="65"/>
    </row>
    <row r="6481" spans="5:5" x14ac:dyDescent="0.2">
      <c r="E6481" s="65"/>
    </row>
    <row r="6482" spans="5:5" x14ac:dyDescent="0.2">
      <c r="E6482" s="65"/>
    </row>
    <row r="6483" spans="5:5" x14ac:dyDescent="0.2">
      <c r="E6483" s="65"/>
    </row>
    <row r="6484" spans="5:5" x14ac:dyDescent="0.2">
      <c r="E6484" s="65"/>
    </row>
    <row r="6485" spans="5:5" x14ac:dyDescent="0.2">
      <c r="E6485" s="65"/>
    </row>
    <row r="6486" spans="5:5" x14ac:dyDescent="0.2">
      <c r="E6486" s="65"/>
    </row>
    <row r="6487" spans="5:5" x14ac:dyDescent="0.2">
      <c r="E6487" s="65"/>
    </row>
    <row r="6488" spans="5:5" x14ac:dyDescent="0.2">
      <c r="E6488" s="65"/>
    </row>
    <row r="6489" spans="5:5" x14ac:dyDescent="0.2">
      <c r="E6489" s="65"/>
    </row>
    <row r="6490" spans="5:5" x14ac:dyDescent="0.2">
      <c r="E6490" s="65"/>
    </row>
    <row r="6491" spans="5:5" x14ac:dyDescent="0.2">
      <c r="E6491" s="65"/>
    </row>
    <row r="6492" spans="5:5" x14ac:dyDescent="0.2">
      <c r="E6492" s="65"/>
    </row>
    <row r="6493" spans="5:5" x14ac:dyDescent="0.2">
      <c r="E6493" s="65"/>
    </row>
    <row r="6494" spans="5:5" x14ac:dyDescent="0.2">
      <c r="E6494" s="65"/>
    </row>
    <row r="6495" spans="5:5" x14ac:dyDescent="0.2">
      <c r="E6495" s="65"/>
    </row>
    <row r="6496" spans="5:5" x14ac:dyDescent="0.2">
      <c r="E6496" s="65"/>
    </row>
    <row r="6497" spans="5:5" x14ac:dyDescent="0.2">
      <c r="E6497" s="65"/>
    </row>
    <row r="6498" spans="5:5" x14ac:dyDescent="0.2">
      <c r="E6498" s="65"/>
    </row>
    <row r="6499" spans="5:5" x14ac:dyDescent="0.2">
      <c r="E6499" s="65"/>
    </row>
    <row r="6500" spans="5:5" x14ac:dyDescent="0.2">
      <c r="E6500" s="65"/>
    </row>
    <row r="6501" spans="5:5" x14ac:dyDescent="0.2">
      <c r="E6501" s="65"/>
    </row>
    <row r="6502" spans="5:5" x14ac:dyDescent="0.2">
      <c r="E6502" s="65"/>
    </row>
    <row r="6503" spans="5:5" x14ac:dyDescent="0.2">
      <c r="E6503" s="65"/>
    </row>
    <row r="6504" spans="5:5" x14ac:dyDescent="0.2">
      <c r="E6504" s="65"/>
    </row>
    <row r="6505" spans="5:5" x14ac:dyDescent="0.2">
      <c r="E6505" s="65"/>
    </row>
    <row r="6506" spans="5:5" x14ac:dyDescent="0.2">
      <c r="E6506" s="65"/>
    </row>
    <row r="6507" spans="5:5" x14ac:dyDescent="0.2">
      <c r="E6507" s="65"/>
    </row>
    <row r="6508" spans="5:5" x14ac:dyDescent="0.2">
      <c r="E6508" s="65"/>
    </row>
    <row r="6509" spans="5:5" x14ac:dyDescent="0.2">
      <c r="E6509" s="65"/>
    </row>
    <row r="6510" spans="5:5" x14ac:dyDescent="0.2">
      <c r="E6510" s="65"/>
    </row>
    <row r="6511" spans="5:5" x14ac:dyDescent="0.2">
      <c r="E6511" s="65"/>
    </row>
    <row r="6512" spans="5:5" x14ac:dyDescent="0.2">
      <c r="E6512" s="65"/>
    </row>
    <row r="6513" spans="5:5" x14ac:dyDescent="0.2">
      <c r="E6513" s="65"/>
    </row>
    <row r="6514" spans="5:5" x14ac:dyDescent="0.2">
      <c r="E6514" s="65"/>
    </row>
    <row r="6515" spans="5:5" x14ac:dyDescent="0.2">
      <c r="E6515" s="65"/>
    </row>
    <row r="6516" spans="5:5" x14ac:dyDescent="0.2">
      <c r="E6516" s="65"/>
    </row>
    <row r="6517" spans="5:5" x14ac:dyDescent="0.2">
      <c r="E6517" s="65"/>
    </row>
    <row r="6518" spans="5:5" x14ac:dyDescent="0.2">
      <c r="E6518" s="65"/>
    </row>
    <row r="6519" spans="5:5" x14ac:dyDescent="0.2">
      <c r="E6519" s="65"/>
    </row>
    <row r="6520" spans="5:5" x14ac:dyDescent="0.2">
      <c r="E6520" s="65"/>
    </row>
    <row r="6521" spans="5:5" x14ac:dyDescent="0.2">
      <c r="E6521" s="65"/>
    </row>
    <row r="6522" spans="5:5" x14ac:dyDescent="0.2">
      <c r="E6522" s="65"/>
    </row>
    <row r="6523" spans="5:5" x14ac:dyDescent="0.2">
      <c r="E6523" s="65"/>
    </row>
    <row r="6524" spans="5:5" x14ac:dyDescent="0.2">
      <c r="E6524" s="65"/>
    </row>
    <row r="6525" spans="5:5" x14ac:dyDescent="0.2">
      <c r="E6525" s="65"/>
    </row>
    <row r="6526" spans="5:5" x14ac:dyDescent="0.2">
      <c r="E6526" s="65"/>
    </row>
    <row r="6527" spans="5:5" x14ac:dyDescent="0.2">
      <c r="E6527" s="65"/>
    </row>
    <row r="6528" spans="5:5" x14ac:dyDescent="0.2">
      <c r="E6528" s="65"/>
    </row>
    <row r="6529" spans="5:5" x14ac:dyDescent="0.2">
      <c r="E6529" s="65"/>
    </row>
    <row r="6530" spans="5:5" x14ac:dyDescent="0.2">
      <c r="E6530" s="65"/>
    </row>
    <row r="6531" spans="5:5" x14ac:dyDescent="0.2">
      <c r="E6531" s="65"/>
    </row>
    <row r="6532" spans="5:5" x14ac:dyDescent="0.2">
      <c r="E6532" s="65"/>
    </row>
    <row r="6533" spans="5:5" x14ac:dyDescent="0.2">
      <c r="E6533" s="65"/>
    </row>
    <row r="6534" spans="5:5" x14ac:dyDescent="0.2">
      <c r="E6534" s="65"/>
    </row>
    <row r="6535" spans="5:5" x14ac:dyDescent="0.2">
      <c r="E6535" s="65"/>
    </row>
    <row r="6536" spans="5:5" x14ac:dyDescent="0.2">
      <c r="E6536" s="65"/>
    </row>
    <row r="6537" spans="5:5" x14ac:dyDescent="0.2">
      <c r="E6537" s="65"/>
    </row>
    <row r="6538" spans="5:5" x14ac:dyDescent="0.2">
      <c r="E6538" s="65"/>
    </row>
    <row r="6539" spans="5:5" x14ac:dyDescent="0.2">
      <c r="E6539" s="65"/>
    </row>
    <row r="6540" spans="5:5" x14ac:dyDescent="0.2">
      <c r="E6540" s="65"/>
    </row>
    <row r="6541" spans="5:5" x14ac:dyDescent="0.2">
      <c r="E6541" s="65"/>
    </row>
    <row r="6542" spans="5:5" x14ac:dyDescent="0.2">
      <c r="E6542" s="65"/>
    </row>
    <row r="6543" spans="5:5" x14ac:dyDescent="0.2">
      <c r="E6543" s="65"/>
    </row>
    <row r="6544" spans="5:5" x14ac:dyDescent="0.2">
      <c r="E6544" s="65"/>
    </row>
    <row r="6545" spans="5:5" x14ac:dyDescent="0.2">
      <c r="E6545" s="65"/>
    </row>
    <row r="6546" spans="5:5" x14ac:dyDescent="0.2">
      <c r="E6546" s="65"/>
    </row>
    <row r="6547" spans="5:5" x14ac:dyDescent="0.2">
      <c r="E6547" s="65"/>
    </row>
    <row r="6548" spans="5:5" x14ac:dyDescent="0.2">
      <c r="E6548" s="65"/>
    </row>
    <row r="6549" spans="5:5" x14ac:dyDescent="0.2">
      <c r="E6549" s="65"/>
    </row>
    <row r="6550" spans="5:5" x14ac:dyDescent="0.2">
      <c r="E6550" s="65"/>
    </row>
    <row r="6551" spans="5:5" x14ac:dyDescent="0.2">
      <c r="E6551" s="65"/>
    </row>
    <row r="6552" spans="5:5" x14ac:dyDescent="0.2">
      <c r="E6552" s="65"/>
    </row>
    <row r="6553" spans="5:5" x14ac:dyDescent="0.2">
      <c r="E6553" s="65"/>
    </row>
    <row r="6554" spans="5:5" x14ac:dyDescent="0.2">
      <c r="E6554" s="65"/>
    </row>
    <row r="6555" spans="5:5" x14ac:dyDescent="0.2">
      <c r="E6555" s="65"/>
    </row>
    <row r="6556" spans="5:5" x14ac:dyDescent="0.2">
      <c r="E6556" s="65"/>
    </row>
    <row r="6557" spans="5:5" x14ac:dyDescent="0.2">
      <c r="E6557" s="65"/>
    </row>
    <row r="6558" spans="5:5" x14ac:dyDescent="0.2">
      <c r="E6558" s="65"/>
    </row>
    <row r="6559" spans="5:5" x14ac:dyDescent="0.2">
      <c r="E6559" s="65"/>
    </row>
    <row r="6560" spans="5:5" x14ac:dyDescent="0.2">
      <c r="E6560" s="65"/>
    </row>
    <row r="6561" spans="5:5" x14ac:dyDescent="0.2">
      <c r="E6561" s="65"/>
    </row>
    <row r="6562" spans="5:5" x14ac:dyDescent="0.2">
      <c r="E6562" s="65"/>
    </row>
    <row r="6563" spans="5:5" x14ac:dyDescent="0.2">
      <c r="E6563" s="65"/>
    </row>
    <row r="6564" spans="5:5" x14ac:dyDescent="0.2">
      <c r="E6564" s="65"/>
    </row>
    <row r="6565" spans="5:5" x14ac:dyDescent="0.2">
      <c r="E6565" s="65"/>
    </row>
    <row r="6566" spans="5:5" x14ac:dyDescent="0.2">
      <c r="E6566" s="65"/>
    </row>
    <row r="6567" spans="5:5" x14ac:dyDescent="0.2">
      <c r="E6567" s="65"/>
    </row>
    <row r="6568" spans="5:5" x14ac:dyDescent="0.2">
      <c r="E6568" s="65"/>
    </row>
    <row r="6569" spans="5:5" x14ac:dyDescent="0.2">
      <c r="E6569" s="65"/>
    </row>
    <row r="6570" spans="5:5" x14ac:dyDescent="0.2">
      <c r="E6570" s="65"/>
    </row>
    <row r="6571" spans="5:5" x14ac:dyDescent="0.2">
      <c r="E6571" s="65"/>
    </row>
    <row r="6572" spans="5:5" x14ac:dyDescent="0.2">
      <c r="E6572" s="65"/>
    </row>
    <row r="6573" spans="5:5" x14ac:dyDescent="0.2">
      <c r="E6573" s="65"/>
    </row>
    <row r="6574" spans="5:5" x14ac:dyDescent="0.2">
      <c r="E6574" s="65"/>
    </row>
    <row r="6575" spans="5:5" x14ac:dyDescent="0.2">
      <c r="E6575" s="65"/>
    </row>
    <row r="6576" spans="5:5" x14ac:dyDescent="0.2">
      <c r="E6576" s="65"/>
    </row>
    <row r="6577" spans="5:5" x14ac:dyDescent="0.2">
      <c r="E6577" s="65"/>
    </row>
    <row r="6578" spans="5:5" x14ac:dyDescent="0.2">
      <c r="E6578" s="65"/>
    </row>
    <row r="6579" spans="5:5" x14ac:dyDescent="0.2">
      <c r="E6579" s="65"/>
    </row>
    <row r="6580" spans="5:5" x14ac:dyDescent="0.2">
      <c r="E6580" s="65"/>
    </row>
    <row r="6581" spans="5:5" x14ac:dyDescent="0.2">
      <c r="E6581" s="65"/>
    </row>
    <row r="6582" spans="5:5" x14ac:dyDescent="0.2">
      <c r="E6582" s="65"/>
    </row>
    <row r="6583" spans="5:5" x14ac:dyDescent="0.2">
      <c r="E6583" s="65"/>
    </row>
    <row r="6584" spans="5:5" x14ac:dyDescent="0.2">
      <c r="E6584" s="65"/>
    </row>
    <row r="6585" spans="5:5" x14ac:dyDescent="0.2">
      <c r="E6585" s="65"/>
    </row>
    <row r="6586" spans="5:5" x14ac:dyDescent="0.2">
      <c r="E6586" s="65"/>
    </row>
    <row r="6587" spans="5:5" x14ac:dyDescent="0.2">
      <c r="E6587" s="65"/>
    </row>
    <row r="6588" spans="5:5" x14ac:dyDescent="0.2">
      <c r="E6588" s="65"/>
    </row>
    <row r="6589" spans="5:5" x14ac:dyDescent="0.2">
      <c r="E6589" s="65"/>
    </row>
    <row r="6590" spans="5:5" x14ac:dyDescent="0.2">
      <c r="E6590" s="65"/>
    </row>
    <row r="6591" spans="5:5" x14ac:dyDescent="0.2">
      <c r="E6591" s="65"/>
    </row>
    <row r="6592" spans="5:5" x14ac:dyDescent="0.2">
      <c r="E6592" s="65"/>
    </row>
    <row r="6593" spans="5:5" x14ac:dyDescent="0.2">
      <c r="E6593" s="65"/>
    </row>
    <row r="6594" spans="5:5" x14ac:dyDescent="0.2">
      <c r="E6594" s="65"/>
    </row>
    <row r="6595" spans="5:5" x14ac:dyDescent="0.2">
      <c r="E6595" s="65"/>
    </row>
    <row r="6596" spans="5:5" x14ac:dyDescent="0.2">
      <c r="E6596" s="65"/>
    </row>
    <row r="6597" spans="5:5" x14ac:dyDescent="0.2">
      <c r="E6597" s="65"/>
    </row>
    <row r="6598" spans="5:5" x14ac:dyDescent="0.2">
      <c r="E6598" s="65"/>
    </row>
    <row r="6599" spans="5:5" x14ac:dyDescent="0.2">
      <c r="E6599" s="65"/>
    </row>
    <row r="6600" spans="5:5" x14ac:dyDescent="0.2">
      <c r="E6600" s="65"/>
    </row>
    <row r="6601" spans="5:5" x14ac:dyDescent="0.2">
      <c r="E6601" s="65"/>
    </row>
    <row r="6602" spans="5:5" x14ac:dyDescent="0.2">
      <c r="E6602" s="65"/>
    </row>
    <row r="6603" spans="5:5" x14ac:dyDescent="0.2">
      <c r="E6603" s="65"/>
    </row>
    <row r="6604" spans="5:5" x14ac:dyDescent="0.2">
      <c r="E6604" s="65"/>
    </row>
    <row r="6605" spans="5:5" x14ac:dyDescent="0.2">
      <c r="E6605" s="65"/>
    </row>
    <row r="6606" spans="5:5" x14ac:dyDescent="0.2">
      <c r="E6606" s="65"/>
    </row>
    <row r="6607" spans="5:5" x14ac:dyDescent="0.2">
      <c r="E6607" s="65"/>
    </row>
    <row r="6608" spans="5:5" x14ac:dyDescent="0.2">
      <c r="E6608" s="65"/>
    </row>
    <row r="6609" spans="5:5" x14ac:dyDescent="0.2">
      <c r="E6609" s="65"/>
    </row>
    <row r="6610" spans="5:5" x14ac:dyDescent="0.2">
      <c r="E6610" s="65"/>
    </row>
    <row r="6611" spans="5:5" x14ac:dyDescent="0.2">
      <c r="E6611" s="65"/>
    </row>
    <row r="6612" spans="5:5" x14ac:dyDescent="0.2">
      <c r="E6612" s="65"/>
    </row>
    <row r="6613" spans="5:5" x14ac:dyDescent="0.2">
      <c r="E6613" s="65"/>
    </row>
    <row r="6614" spans="5:5" x14ac:dyDescent="0.2">
      <c r="E6614" s="65"/>
    </row>
    <row r="6615" spans="5:5" x14ac:dyDescent="0.2">
      <c r="E6615" s="65"/>
    </row>
    <row r="6616" spans="5:5" x14ac:dyDescent="0.2">
      <c r="E6616" s="65"/>
    </row>
    <row r="6617" spans="5:5" x14ac:dyDescent="0.2">
      <c r="E6617" s="65"/>
    </row>
    <row r="6618" spans="5:5" x14ac:dyDescent="0.2">
      <c r="E6618" s="65"/>
    </row>
    <row r="6619" spans="5:5" x14ac:dyDescent="0.2">
      <c r="E6619" s="65"/>
    </row>
    <row r="6620" spans="5:5" x14ac:dyDescent="0.2">
      <c r="E6620" s="65"/>
    </row>
    <row r="6621" spans="5:5" x14ac:dyDescent="0.2">
      <c r="E6621" s="65"/>
    </row>
    <row r="6622" spans="5:5" x14ac:dyDescent="0.2">
      <c r="E6622" s="65"/>
    </row>
    <row r="6623" spans="5:5" x14ac:dyDescent="0.2">
      <c r="E6623" s="65"/>
    </row>
    <row r="6624" spans="5:5" x14ac:dyDescent="0.2">
      <c r="E6624" s="65"/>
    </row>
    <row r="6625" spans="5:5" x14ac:dyDescent="0.2">
      <c r="E6625" s="65"/>
    </row>
    <row r="6626" spans="5:5" x14ac:dyDescent="0.2">
      <c r="E6626" s="65"/>
    </row>
    <row r="6627" spans="5:5" x14ac:dyDescent="0.2">
      <c r="E6627" s="65"/>
    </row>
    <row r="6628" spans="5:5" x14ac:dyDescent="0.2">
      <c r="E6628" s="65"/>
    </row>
    <row r="6629" spans="5:5" x14ac:dyDescent="0.2">
      <c r="E6629" s="65"/>
    </row>
    <row r="6630" spans="5:5" x14ac:dyDescent="0.2">
      <c r="E6630" s="65"/>
    </row>
    <row r="6631" spans="5:5" x14ac:dyDescent="0.2">
      <c r="E6631" s="65"/>
    </row>
    <row r="6632" spans="5:5" x14ac:dyDescent="0.2">
      <c r="E6632" s="65"/>
    </row>
    <row r="6633" spans="5:5" x14ac:dyDescent="0.2">
      <c r="E6633" s="65"/>
    </row>
    <row r="6634" spans="5:5" x14ac:dyDescent="0.2">
      <c r="E6634" s="65"/>
    </row>
    <row r="6635" spans="5:5" x14ac:dyDescent="0.2">
      <c r="E6635" s="65"/>
    </row>
    <row r="6636" spans="5:5" x14ac:dyDescent="0.2">
      <c r="E6636" s="65"/>
    </row>
    <row r="6637" spans="5:5" x14ac:dyDescent="0.2">
      <c r="E6637" s="65"/>
    </row>
    <row r="6638" spans="5:5" x14ac:dyDescent="0.2">
      <c r="E6638" s="65"/>
    </row>
    <row r="6639" spans="5:5" x14ac:dyDescent="0.2">
      <c r="E6639" s="65"/>
    </row>
    <row r="6640" spans="5:5" x14ac:dyDescent="0.2">
      <c r="E6640" s="65"/>
    </row>
    <row r="6641" spans="5:5" x14ac:dyDescent="0.2">
      <c r="E6641" s="65"/>
    </row>
    <row r="6642" spans="5:5" x14ac:dyDescent="0.2">
      <c r="E6642" s="65"/>
    </row>
    <row r="6643" spans="5:5" x14ac:dyDescent="0.2">
      <c r="E6643" s="65"/>
    </row>
    <row r="6644" spans="5:5" x14ac:dyDescent="0.2">
      <c r="E6644" s="65"/>
    </row>
    <row r="6645" spans="5:5" x14ac:dyDescent="0.2">
      <c r="E6645" s="65"/>
    </row>
    <row r="6646" spans="5:5" x14ac:dyDescent="0.2">
      <c r="E6646" s="65"/>
    </row>
    <row r="6647" spans="5:5" x14ac:dyDescent="0.2">
      <c r="E6647" s="65"/>
    </row>
    <row r="6648" spans="5:5" x14ac:dyDescent="0.2">
      <c r="E6648" s="65"/>
    </row>
    <row r="6649" spans="5:5" x14ac:dyDescent="0.2">
      <c r="E6649" s="65"/>
    </row>
    <row r="6650" spans="5:5" x14ac:dyDescent="0.2">
      <c r="E6650" s="65"/>
    </row>
    <row r="6651" spans="5:5" x14ac:dyDescent="0.2">
      <c r="E6651" s="65"/>
    </row>
    <row r="6652" spans="5:5" x14ac:dyDescent="0.2">
      <c r="E6652" s="65"/>
    </row>
    <row r="6653" spans="5:5" x14ac:dyDescent="0.2">
      <c r="E6653" s="65"/>
    </row>
    <row r="6654" spans="5:5" x14ac:dyDescent="0.2">
      <c r="E6654" s="65"/>
    </row>
    <row r="6655" spans="5:5" x14ac:dyDescent="0.2">
      <c r="E6655" s="65"/>
    </row>
    <row r="6656" spans="5:5" x14ac:dyDescent="0.2">
      <c r="E6656" s="65"/>
    </row>
    <row r="6657" spans="5:5" x14ac:dyDescent="0.2">
      <c r="E6657" s="65"/>
    </row>
    <row r="6658" spans="5:5" x14ac:dyDescent="0.2">
      <c r="E6658" s="65"/>
    </row>
    <row r="6659" spans="5:5" x14ac:dyDescent="0.2">
      <c r="E6659" s="65"/>
    </row>
    <row r="6660" spans="5:5" x14ac:dyDescent="0.2">
      <c r="E6660" s="65"/>
    </row>
    <row r="6661" spans="5:5" x14ac:dyDescent="0.2">
      <c r="E6661" s="65"/>
    </row>
    <row r="6662" spans="5:5" x14ac:dyDescent="0.2">
      <c r="E6662" s="65"/>
    </row>
    <row r="6663" spans="5:5" x14ac:dyDescent="0.2">
      <c r="E6663" s="65"/>
    </row>
    <row r="6664" spans="5:5" x14ac:dyDescent="0.2">
      <c r="E6664" s="65"/>
    </row>
    <row r="6665" spans="5:5" x14ac:dyDescent="0.2">
      <c r="E6665" s="65"/>
    </row>
    <row r="6666" spans="5:5" x14ac:dyDescent="0.2">
      <c r="E6666" s="65"/>
    </row>
    <row r="6667" spans="5:5" x14ac:dyDescent="0.2">
      <c r="E6667" s="65"/>
    </row>
    <row r="6668" spans="5:5" x14ac:dyDescent="0.2">
      <c r="E6668" s="65"/>
    </row>
    <row r="6669" spans="5:5" x14ac:dyDescent="0.2">
      <c r="E6669" s="65"/>
    </row>
    <row r="6670" spans="5:5" x14ac:dyDescent="0.2">
      <c r="E6670" s="65"/>
    </row>
    <row r="6671" spans="5:5" x14ac:dyDescent="0.2">
      <c r="E6671" s="65"/>
    </row>
    <row r="6672" spans="5:5" x14ac:dyDescent="0.2">
      <c r="E6672" s="65"/>
    </row>
    <row r="6673" spans="5:5" x14ac:dyDescent="0.2">
      <c r="E6673" s="65"/>
    </row>
    <row r="6674" spans="5:5" x14ac:dyDescent="0.2">
      <c r="E6674" s="65"/>
    </row>
    <row r="6675" spans="5:5" x14ac:dyDescent="0.2">
      <c r="E6675" s="65"/>
    </row>
    <row r="6676" spans="5:5" x14ac:dyDescent="0.2">
      <c r="E6676" s="65"/>
    </row>
    <row r="6677" spans="5:5" x14ac:dyDescent="0.2">
      <c r="E6677" s="65"/>
    </row>
    <row r="6678" spans="5:5" x14ac:dyDescent="0.2">
      <c r="E6678" s="65"/>
    </row>
    <row r="6679" spans="5:5" x14ac:dyDescent="0.2">
      <c r="E6679" s="65"/>
    </row>
    <row r="6680" spans="5:5" x14ac:dyDescent="0.2">
      <c r="E6680" s="65"/>
    </row>
    <row r="6681" spans="5:5" x14ac:dyDescent="0.2">
      <c r="E6681" s="65"/>
    </row>
    <row r="6682" spans="5:5" x14ac:dyDescent="0.2">
      <c r="E6682" s="65"/>
    </row>
    <row r="6683" spans="5:5" x14ac:dyDescent="0.2">
      <c r="E6683" s="65"/>
    </row>
    <row r="6684" spans="5:5" x14ac:dyDescent="0.2">
      <c r="E6684" s="65"/>
    </row>
    <row r="6685" spans="5:5" x14ac:dyDescent="0.2">
      <c r="E6685" s="65"/>
    </row>
    <row r="6686" spans="5:5" x14ac:dyDescent="0.2">
      <c r="E6686" s="65"/>
    </row>
    <row r="6687" spans="5:5" x14ac:dyDescent="0.2">
      <c r="E6687" s="65"/>
    </row>
    <row r="6688" spans="5:5" x14ac:dyDescent="0.2">
      <c r="E6688" s="65"/>
    </row>
    <row r="6689" spans="5:5" x14ac:dyDescent="0.2">
      <c r="E6689" s="65"/>
    </row>
    <row r="6690" spans="5:5" x14ac:dyDescent="0.2">
      <c r="E6690" s="65"/>
    </row>
    <row r="6691" spans="5:5" x14ac:dyDescent="0.2">
      <c r="E6691" s="65"/>
    </row>
    <row r="6692" spans="5:5" x14ac:dyDescent="0.2">
      <c r="E6692" s="65"/>
    </row>
    <row r="6693" spans="5:5" x14ac:dyDescent="0.2">
      <c r="E6693" s="65"/>
    </row>
    <row r="6694" spans="5:5" x14ac:dyDescent="0.2">
      <c r="E6694" s="65"/>
    </row>
    <row r="6695" spans="5:5" x14ac:dyDescent="0.2">
      <c r="E6695" s="65"/>
    </row>
    <row r="6696" spans="5:5" x14ac:dyDescent="0.2">
      <c r="E6696" s="65"/>
    </row>
    <row r="6697" spans="5:5" x14ac:dyDescent="0.2">
      <c r="E6697" s="65"/>
    </row>
    <row r="6698" spans="5:5" x14ac:dyDescent="0.2">
      <c r="E6698" s="65"/>
    </row>
    <row r="6699" spans="5:5" x14ac:dyDescent="0.2">
      <c r="E6699" s="65"/>
    </row>
    <row r="6700" spans="5:5" x14ac:dyDescent="0.2">
      <c r="E6700" s="65"/>
    </row>
    <row r="6701" spans="5:5" x14ac:dyDescent="0.2">
      <c r="E6701" s="65"/>
    </row>
    <row r="6702" spans="5:5" x14ac:dyDescent="0.2">
      <c r="E6702" s="65"/>
    </row>
    <row r="6703" spans="5:5" x14ac:dyDescent="0.2">
      <c r="E6703" s="65"/>
    </row>
    <row r="6704" spans="5:5" x14ac:dyDescent="0.2">
      <c r="E6704" s="65"/>
    </row>
    <row r="6705" spans="5:5" x14ac:dyDescent="0.2">
      <c r="E6705" s="65"/>
    </row>
    <row r="6706" spans="5:5" x14ac:dyDescent="0.2">
      <c r="E6706" s="65"/>
    </row>
    <row r="6707" spans="5:5" x14ac:dyDescent="0.2">
      <c r="E6707" s="65"/>
    </row>
    <row r="6708" spans="5:5" x14ac:dyDescent="0.2">
      <c r="E6708" s="65"/>
    </row>
    <row r="6709" spans="5:5" x14ac:dyDescent="0.2">
      <c r="E6709" s="65"/>
    </row>
    <row r="6710" spans="5:5" x14ac:dyDescent="0.2">
      <c r="E6710" s="65"/>
    </row>
    <row r="6711" spans="5:5" x14ac:dyDescent="0.2">
      <c r="E6711" s="65"/>
    </row>
    <row r="6712" spans="5:5" x14ac:dyDescent="0.2">
      <c r="E6712" s="65"/>
    </row>
    <row r="6713" spans="5:5" x14ac:dyDescent="0.2">
      <c r="E6713" s="65"/>
    </row>
    <row r="6714" spans="5:5" x14ac:dyDescent="0.2">
      <c r="E6714" s="65"/>
    </row>
    <row r="6715" spans="5:5" x14ac:dyDescent="0.2">
      <c r="E6715" s="65"/>
    </row>
    <row r="6716" spans="5:5" x14ac:dyDescent="0.2">
      <c r="E6716" s="65"/>
    </row>
    <row r="6717" spans="5:5" x14ac:dyDescent="0.2">
      <c r="E6717" s="65"/>
    </row>
    <row r="6718" spans="5:5" x14ac:dyDescent="0.2">
      <c r="E6718" s="65"/>
    </row>
    <row r="6719" spans="5:5" x14ac:dyDescent="0.2">
      <c r="E6719" s="65"/>
    </row>
    <row r="6720" spans="5:5" x14ac:dyDescent="0.2">
      <c r="E6720" s="65"/>
    </row>
    <row r="6721" spans="5:5" x14ac:dyDescent="0.2">
      <c r="E6721" s="65"/>
    </row>
    <row r="6722" spans="5:5" x14ac:dyDescent="0.2">
      <c r="E6722" s="65"/>
    </row>
    <row r="6723" spans="5:5" x14ac:dyDescent="0.2">
      <c r="E6723" s="65"/>
    </row>
    <row r="6724" spans="5:5" x14ac:dyDescent="0.2">
      <c r="E6724" s="65"/>
    </row>
    <row r="6725" spans="5:5" x14ac:dyDescent="0.2">
      <c r="E6725" s="65"/>
    </row>
    <row r="6726" spans="5:5" x14ac:dyDescent="0.2">
      <c r="E6726" s="65"/>
    </row>
    <row r="6727" spans="5:5" x14ac:dyDescent="0.2">
      <c r="E6727" s="65"/>
    </row>
    <row r="6728" spans="5:5" x14ac:dyDescent="0.2">
      <c r="E6728" s="65"/>
    </row>
    <row r="6729" spans="5:5" x14ac:dyDescent="0.2">
      <c r="E6729" s="65"/>
    </row>
    <row r="6730" spans="5:5" x14ac:dyDescent="0.2">
      <c r="E6730" s="65"/>
    </row>
    <row r="6731" spans="5:5" x14ac:dyDescent="0.2">
      <c r="E6731" s="65"/>
    </row>
    <row r="6732" spans="5:5" x14ac:dyDescent="0.2">
      <c r="E6732" s="65"/>
    </row>
    <row r="6733" spans="5:5" x14ac:dyDescent="0.2">
      <c r="E6733" s="65"/>
    </row>
    <row r="6734" spans="5:5" x14ac:dyDescent="0.2">
      <c r="E6734" s="65"/>
    </row>
    <row r="6735" spans="5:5" x14ac:dyDescent="0.2">
      <c r="E6735" s="65"/>
    </row>
    <row r="6736" spans="5:5" x14ac:dyDescent="0.2">
      <c r="E6736" s="65"/>
    </row>
    <row r="6737" spans="5:5" x14ac:dyDescent="0.2">
      <c r="E6737" s="65"/>
    </row>
    <row r="6738" spans="5:5" x14ac:dyDescent="0.2">
      <c r="E6738" s="65"/>
    </row>
    <row r="6739" spans="5:5" x14ac:dyDescent="0.2">
      <c r="E6739" s="65"/>
    </row>
    <row r="6740" spans="5:5" x14ac:dyDescent="0.2">
      <c r="E6740" s="65"/>
    </row>
    <row r="6741" spans="5:5" x14ac:dyDescent="0.2">
      <c r="E6741" s="65"/>
    </row>
    <row r="6742" spans="5:5" x14ac:dyDescent="0.2">
      <c r="E6742" s="65"/>
    </row>
    <row r="6743" spans="5:5" x14ac:dyDescent="0.2">
      <c r="E6743" s="65"/>
    </row>
    <row r="6744" spans="5:5" x14ac:dyDescent="0.2">
      <c r="E6744" s="65"/>
    </row>
    <row r="6745" spans="5:5" x14ac:dyDescent="0.2">
      <c r="E6745" s="65"/>
    </row>
    <row r="6746" spans="5:5" x14ac:dyDescent="0.2">
      <c r="E6746" s="65"/>
    </row>
    <row r="6747" spans="5:5" x14ac:dyDescent="0.2">
      <c r="E6747" s="65"/>
    </row>
    <row r="6748" spans="5:5" x14ac:dyDescent="0.2">
      <c r="E6748" s="65"/>
    </row>
    <row r="6749" spans="5:5" x14ac:dyDescent="0.2">
      <c r="E6749" s="65"/>
    </row>
    <row r="6750" spans="5:5" x14ac:dyDescent="0.2">
      <c r="E6750" s="65"/>
    </row>
    <row r="6751" spans="5:5" x14ac:dyDescent="0.2">
      <c r="E6751" s="65"/>
    </row>
    <row r="6752" spans="5:5" x14ac:dyDescent="0.2">
      <c r="E6752" s="65"/>
    </row>
    <row r="6753" spans="5:5" x14ac:dyDescent="0.2">
      <c r="E6753" s="65"/>
    </row>
    <row r="6754" spans="5:5" x14ac:dyDescent="0.2">
      <c r="E6754" s="65"/>
    </row>
    <row r="6755" spans="5:5" x14ac:dyDescent="0.2">
      <c r="E6755" s="65"/>
    </row>
    <row r="6756" spans="5:5" x14ac:dyDescent="0.2">
      <c r="E6756" s="65"/>
    </row>
    <row r="6757" spans="5:5" x14ac:dyDescent="0.2">
      <c r="E6757" s="65"/>
    </row>
    <row r="6758" spans="5:5" x14ac:dyDescent="0.2">
      <c r="E6758" s="65"/>
    </row>
    <row r="6759" spans="5:5" x14ac:dyDescent="0.2">
      <c r="E6759" s="65"/>
    </row>
    <row r="6760" spans="5:5" x14ac:dyDescent="0.2">
      <c r="E6760" s="65"/>
    </row>
    <row r="6761" spans="5:5" x14ac:dyDescent="0.2">
      <c r="E6761" s="65"/>
    </row>
    <row r="6762" spans="5:5" x14ac:dyDescent="0.2">
      <c r="E6762" s="65"/>
    </row>
    <row r="6763" spans="5:5" x14ac:dyDescent="0.2">
      <c r="E6763" s="65"/>
    </row>
    <row r="6764" spans="5:5" x14ac:dyDescent="0.2">
      <c r="E6764" s="65"/>
    </row>
    <row r="6765" spans="5:5" x14ac:dyDescent="0.2">
      <c r="E6765" s="65"/>
    </row>
    <row r="6766" spans="5:5" x14ac:dyDescent="0.2">
      <c r="E6766" s="65"/>
    </row>
    <row r="6767" spans="5:5" x14ac:dyDescent="0.2">
      <c r="E6767" s="65"/>
    </row>
    <row r="6768" spans="5:5" x14ac:dyDescent="0.2">
      <c r="E6768" s="65"/>
    </row>
    <row r="6769" spans="5:5" x14ac:dyDescent="0.2">
      <c r="E6769" s="65"/>
    </row>
    <row r="6770" spans="5:5" x14ac:dyDescent="0.2">
      <c r="E6770" s="65"/>
    </row>
    <row r="6771" spans="5:5" x14ac:dyDescent="0.2">
      <c r="E6771" s="65"/>
    </row>
    <row r="6772" spans="5:5" x14ac:dyDescent="0.2">
      <c r="E6772" s="65"/>
    </row>
    <row r="6773" spans="5:5" x14ac:dyDescent="0.2">
      <c r="E6773" s="65"/>
    </row>
    <row r="6774" spans="5:5" x14ac:dyDescent="0.2">
      <c r="E6774" s="65"/>
    </row>
    <row r="6775" spans="5:5" x14ac:dyDescent="0.2">
      <c r="E6775" s="65"/>
    </row>
    <row r="6776" spans="5:5" x14ac:dyDescent="0.2">
      <c r="E6776" s="65"/>
    </row>
    <row r="6777" spans="5:5" x14ac:dyDescent="0.2">
      <c r="E6777" s="65"/>
    </row>
    <row r="6778" spans="5:5" x14ac:dyDescent="0.2">
      <c r="E6778" s="65"/>
    </row>
    <row r="6779" spans="5:5" x14ac:dyDescent="0.2">
      <c r="E6779" s="65"/>
    </row>
    <row r="6780" spans="5:5" x14ac:dyDescent="0.2">
      <c r="E6780" s="65"/>
    </row>
    <row r="6781" spans="5:5" x14ac:dyDescent="0.2">
      <c r="E6781" s="65"/>
    </row>
    <row r="6782" spans="5:5" x14ac:dyDescent="0.2">
      <c r="E6782" s="65"/>
    </row>
    <row r="6783" spans="5:5" x14ac:dyDescent="0.2">
      <c r="E6783" s="65"/>
    </row>
    <row r="6784" spans="5:5" x14ac:dyDescent="0.2">
      <c r="E6784" s="65"/>
    </row>
    <row r="6785" spans="5:5" x14ac:dyDescent="0.2">
      <c r="E6785" s="65"/>
    </row>
    <row r="6786" spans="5:5" x14ac:dyDescent="0.2">
      <c r="E6786" s="65"/>
    </row>
    <row r="6787" spans="5:5" x14ac:dyDescent="0.2">
      <c r="E6787" s="65"/>
    </row>
    <row r="6788" spans="5:5" x14ac:dyDescent="0.2">
      <c r="E6788" s="65"/>
    </row>
    <row r="6789" spans="5:5" x14ac:dyDescent="0.2">
      <c r="E6789" s="65"/>
    </row>
    <row r="6790" spans="5:5" x14ac:dyDescent="0.2">
      <c r="E6790" s="65"/>
    </row>
    <row r="6791" spans="5:5" x14ac:dyDescent="0.2">
      <c r="E6791" s="65"/>
    </row>
    <row r="6792" spans="5:5" x14ac:dyDescent="0.2">
      <c r="E6792" s="65"/>
    </row>
    <row r="6793" spans="5:5" x14ac:dyDescent="0.2">
      <c r="E6793" s="65"/>
    </row>
    <row r="6794" spans="5:5" x14ac:dyDescent="0.2">
      <c r="E6794" s="65"/>
    </row>
    <row r="6795" spans="5:5" x14ac:dyDescent="0.2">
      <c r="E6795" s="65"/>
    </row>
    <row r="6796" spans="5:5" x14ac:dyDescent="0.2">
      <c r="E6796" s="65"/>
    </row>
    <row r="6797" spans="5:5" x14ac:dyDescent="0.2">
      <c r="E6797" s="65"/>
    </row>
    <row r="6798" spans="5:5" x14ac:dyDescent="0.2">
      <c r="E6798" s="65"/>
    </row>
    <row r="6799" spans="5:5" x14ac:dyDescent="0.2">
      <c r="E6799" s="65"/>
    </row>
    <row r="6800" spans="5:5" x14ac:dyDescent="0.2">
      <c r="E6800" s="65"/>
    </row>
    <row r="6801" spans="5:5" x14ac:dyDescent="0.2">
      <c r="E6801" s="65"/>
    </row>
    <row r="6802" spans="5:5" x14ac:dyDescent="0.2">
      <c r="E6802" s="65"/>
    </row>
    <row r="6803" spans="5:5" x14ac:dyDescent="0.2">
      <c r="E6803" s="65"/>
    </row>
    <row r="6804" spans="5:5" x14ac:dyDescent="0.2">
      <c r="E6804" s="65"/>
    </row>
    <row r="6805" spans="5:5" x14ac:dyDescent="0.2">
      <c r="E6805" s="65"/>
    </row>
    <row r="6806" spans="5:5" x14ac:dyDescent="0.2">
      <c r="E6806" s="65"/>
    </row>
    <row r="6807" spans="5:5" x14ac:dyDescent="0.2">
      <c r="E6807" s="65"/>
    </row>
    <row r="6808" spans="5:5" x14ac:dyDescent="0.2">
      <c r="E6808" s="65"/>
    </row>
    <row r="6809" spans="5:5" x14ac:dyDescent="0.2">
      <c r="E6809" s="65"/>
    </row>
    <row r="6810" spans="5:5" x14ac:dyDescent="0.2">
      <c r="E6810" s="65"/>
    </row>
    <row r="6811" spans="5:5" x14ac:dyDescent="0.2">
      <c r="E6811" s="65"/>
    </row>
    <row r="6812" spans="5:5" x14ac:dyDescent="0.2">
      <c r="E6812" s="65"/>
    </row>
    <row r="6813" spans="5:5" x14ac:dyDescent="0.2">
      <c r="E6813" s="65"/>
    </row>
    <row r="6814" spans="5:5" x14ac:dyDescent="0.2">
      <c r="E6814" s="65"/>
    </row>
    <row r="6815" spans="5:5" x14ac:dyDescent="0.2">
      <c r="E6815" s="65"/>
    </row>
    <row r="6816" spans="5:5" x14ac:dyDescent="0.2">
      <c r="E6816" s="65"/>
    </row>
    <row r="6817" spans="5:5" x14ac:dyDescent="0.2">
      <c r="E6817" s="65"/>
    </row>
    <row r="6818" spans="5:5" x14ac:dyDescent="0.2">
      <c r="E6818" s="65"/>
    </row>
    <row r="6819" spans="5:5" x14ac:dyDescent="0.2">
      <c r="E6819" s="65"/>
    </row>
    <row r="6820" spans="5:5" x14ac:dyDescent="0.2">
      <c r="E6820" s="65"/>
    </row>
    <row r="6821" spans="5:5" x14ac:dyDescent="0.2">
      <c r="E6821" s="65"/>
    </row>
    <row r="6822" spans="5:5" x14ac:dyDescent="0.2">
      <c r="E6822" s="65"/>
    </row>
    <row r="6823" spans="5:5" x14ac:dyDescent="0.2">
      <c r="E6823" s="65"/>
    </row>
    <row r="6824" spans="5:5" x14ac:dyDescent="0.2">
      <c r="E6824" s="65"/>
    </row>
    <row r="6825" spans="5:5" x14ac:dyDescent="0.2">
      <c r="E6825" s="65"/>
    </row>
    <row r="6826" spans="5:5" x14ac:dyDescent="0.2">
      <c r="E6826" s="65"/>
    </row>
    <row r="6827" spans="5:5" x14ac:dyDescent="0.2">
      <c r="E6827" s="65"/>
    </row>
    <row r="6828" spans="5:5" x14ac:dyDescent="0.2">
      <c r="E6828" s="65"/>
    </row>
    <row r="6829" spans="5:5" x14ac:dyDescent="0.2">
      <c r="E6829" s="65"/>
    </row>
    <row r="6830" spans="5:5" x14ac:dyDescent="0.2">
      <c r="E6830" s="65"/>
    </row>
    <row r="6831" spans="5:5" x14ac:dyDescent="0.2">
      <c r="E6831" s="65"/>
    </row>
    <row r="6832" spans="5:5" x14ac:dyDescent="0.2">
      <c r="E6832" s="65"/>
    </row>
    <row r="6833" spans="5:5" x14ac:dyDescent="0.2">
      <c r="E6833" s="65"/>
    </row>
    <row r="6834" spans="5:5" x14ac:dyDescent="0.2">
      <c r="E6834" s="65"/>
    </row>
    <row r="6835" spans="5:5" x14ac:dyDescent="0.2">
      <c r="E6835" s="65"/>
    </row>
    <row r="6836" spans="5:5" x14ac:dyDescent="0.2">
      <c r="E6836" s="65"/>
    </row>
    <row r="6837" spans="5:5" x14ac:dyDescent="0.2">
      <c r="E6837" s="65"/>
    </row>
    <row r="6838" spans="5:5" x14ac:dyDescent="0.2">
      <c r="E6838" s="65"/>
    </row>
    <row r="6839" spans="5:5" x14ac:dyDescent="0.2">
      <c r="E6839" s="65"/>
    </row>
    <row r="6840" spans="5:5" x14ac:dyDescent="0.2">
      <c r="E6840" s="65"/>
    </row>
    <row r="6841" spans="5:5" x14ac:dyDescent="0.2">
      <c r="E6841" s="65"/>
    </row>
    <row r="6842" spans="5:5" x14ac:dyDescent="0.2">
      <c r="E6842" s="65"/>
    </row>
    <row r="6843" spans="5:5" x14ac:dyDescent="0.2">
      <c r="E6843" s="65"/>
    </row>
    <row r="6844" spans="5:5" x14ac:dyDescent="0.2">
      <c r="E6844" s="65"/>
    </row>
    <row r="6845" spans="5:5" x14ac:dyDescent="0.2">
      <c r="E6845" s="65"/>
    </row>
    <row r="6846" spans="5:5" x14ac:dyDescent="0.2">
      <c r="E6846" s="65"/>
    </row>
    <row r="6847" spans="5:5" x14ac:dyDescent="0.2">
      <c r="E6847" s="65"/>
    </row>
    <row r="6848" spans="5:5" x14ac:dyDescent="0.2">
      <c r="E6848" s="65"/>
    </row>
    <row r="6849" spans="5:5" x14ac:dyDescent="0.2">
      <c r="E6849" s="65"/>
    </row>
    <row r="6850" spans="5:5" x14ac:dyDescent="0.2">
      <c r="E6850" s="65"/>
    </row>
    <row r="6851" spans="5:5" x14ac:dyDescent="0.2">
      <c r="E6851" s="65"/>
    </row>
    <row r="6852" spans="5:5" x14ac:dyDescent="0.2">
      <c r="E6852" s="65"/>
    </row>
    <row r="6853" spans="5:5" x14ac:dyDescent="0.2">
      <c r="E6853" s="65"/>
    </row>
    <row r="6854" spans="5:5" x14ac:dyDescent="0.2">
      <c r="E6854" s="65"/>
    </row>
    <row r="6855" spans="5:5" x14ac:dyDescent="0.2">
      <c r="E6855" s="65"/>
    </row>
    <row r="6856" spans="5:5" x14ac:dyDescent="0.2">
      <c r="E6856" s="65"/>
    </row>
    <row r="6857" spans="5:5" x14ac:dyDescent="0.2">
      <c r="E6857" s="65"/>
    </row>
    <row r="6858" spans="5:5" x14ac:dyDescent="0.2">
      <c r="E6858" s="65"/>
    </row>
    <row r="6859" spans="5:5" x14ac:dyDescent="0.2">
      <c r="E6859" s="65"/>
    </row>
    <row r="6860" spans="5:5" x14ac:dyDescent="0.2">
      <c r="E6860" s="65"/>
    </row>
    <row r="6861" spans="5:5" x14ac:dyDescent="0.2">
      <c r="E6861" s="65"/>
    </row>
    <row r="6862" spans="5:5" x14ac:dyDescent="0.2">
      <c r="E6862" s="65"/>
    </row>
    <row r="6863" spans="5:5" x14ac:dyDescent="0.2">
      <c r="E6863" s="65"/>
    </row>
    <row r="6864" spans="5:5" x14ac:dyDescent="0.2">
      <c r="E6864" s="65"/>
    </row>
    <row r="6865" spans="5:5" x14ac:dyDescent="0.2">
      <c r="E6865" s="65"/>
    </row>
    <row r="6866" spans="5:5" x14ac:dyDescent="0.2">
      <c r="E6866" s="65"/>
    </row>
    <row r="6867" spans="5:5" x14ac:dyDescent="0.2">
      <c r="E6867" s="65"/>
    </row>
    <row r="6868" spans="5:5" x14ac:dyDescent="0.2">
      <c r="E6868" s="65"/>
    </row>
    <row r="6869" spans="5:5" x14ac:dyDescent="0.2">
      <c r="E6869" s="65"/>
    </row>
    <row r="6870" spans="5:5" x14ac:dyDescent="0.2">
      <c r="E6870" s="65"/>
    </row>
    <row r="6871" spans="5:5" x14ac:dyDescent="0.2">
      <c r="E6871" s="65"/>
    </row>
    <row r="6872" spans="5:5" x14ac:dyDescent="0.2">
      <c r="E6872" s="65"/>
    </row>
    <row r="6873" spans="5:5" x14ac:dyDescent="0.2">
      <c r="E6873" s="65"/>
    </row>
    <row r="6874" spans="5:5" x14ac:dyDescent="0.2">
      <c r="E6874" s="65"/>
    </row>
    <row r="6875" spans="5:5" x14ac:dyDescent="0.2">
      <c r="E6875" s="65"/>
    </row>
    <row r="6876" spans="5:5" x14ac:dyDescent="0.2">
      <c r="E6876" s="65"/>
    </row>
    <row r="6877" spans="5:5" x14ac:dyDescent="0.2">
      <c r="E6877" s="65"/>
    </row>
    <row r="6878" spans="5:5" x14ac:dyDescent="0.2">
      <c r="E6878" s="65"/>
    </row>
    <row r="6879" spans="5:5" x14ac:dyDescent="0.2">
      <c r="E6879" s="65"/>
    </row>
    <row r="6880" spans="5:5" x14ac:dyDescent="0.2">
      <c r="E6880" s="65"/>
    </row>
    <row r="6881" spans="5:5" x14ac:dyDescent="0.2">
      <c r="E6881" s="65"/>
    </row>
    <row r="6882" spans="5:5" x14ac:dyDescent="0.2">
      <c r="E6882" s="65"/>
    </row>
    <row r="6883" spans="5:5" x14ac:dyDescent="0.2">
      <c r="E6883" s="65"/>
    </row>
    <row r="6884" spans="5:5" x14ac:dyDescent="0.2">
      <c r="E6884" s="65"/>
    </row>
    <row r="6885" spans="5:5" x14ac:dyDescent="0.2">
      <c r="E6885" s="65"/>
    </row>
    <row r="6886" spans="5:5" x14ac:dyDescent="0.2">
      <c r="E6886" s="65"/>
    </row>
    <row r="6887" spans="5:5" x14ac:dyDescent="0.2">
      <c r="E6887" s="65"/>
    </row>
    <row r="6888" spans="5:5" x14ac:dyDescent="0.2">
      <c r="E6888" s="65"/>
    </row>
    <row r="6889" spans="5:5" x14ac:dyDescent="0.2">
      <c r="E6889" s="65"/>
    </row>
    <row r="6890" spans="5:5" x14ac:dyDescent="0.2">
      <c r="E6890" s="65"/>
    </row>
    <row r="6891" spans="5:5" x14ac:dyDescent="0.2">
      <c r="E6891" s="65"/>
    </row>
    <row r="6892" spans="5:5" x14ac:dyDescent="0.2">
      <c r="E6892" s="65"/>
    </row>
    <row r="6893" spans="5:5" x14ac:dyDescent="0.2">
      <c r="E6893" s="65"/>
    </row>
    <row r="6894" spans="5:5" x14ac:dyDescent="0.2">
      <c r="E6894" s="65"/>
    </row>
    <row r="6895" spans="5:5" x14ac:dyDescent="0.2">
      <c r="E6895" s="65"/>
    </row>
    <row r="6896" spans="5:5" x14ac:dyDescent="0.2">
      <c r="E6896" s="65"/>
    </row>
    <row r="6897" spans="5:5" x14ac:dyDescent="0.2">
      <c r="E6897" s="65"/>
    </row>
    <row r="6898" spans="5:5" x14ac:dyDescent="0.2">
      <c r="E6898" s="65"/>
    </row>
    <row r="6899" spans="5:5" x14ac:dyDescent="0.2">
      <c r="E6899" s="65"/>
    </row>
    <row r="6900" spans="5:5" x14ac:dyDescent="0.2">
      <c r="E6900" s="65"/>
    </row>
    <row r="6901" spans="5:5" x14ac:dyDescent="0.2">
      <c r="E6901" s="65"/>
    </row>
    <row r="6902" spans="5:5" x14ac:dyDescent="0.2">
      <c r="E6902" s="65"/>
    </row>
    <row r="6903" spans="5:5" x14ac:dyDescent="0.2">
      <c r="E6903" s="65"/>
    </row>
    <row r="6904" spans="5:5" x14ac:dyDescent="0.2">
      <c r="E6904" s="65"/>
    </row>
    <row r="6905" spans="5:5" x14ac:dyDescent="0.2">
      <c r="E6905" s="65"/>
    </row>
    <row r="6906" spans="5:5" x14ac:dyDescent="0.2">
      <c r="E6906" s="65"/>
    </row>
    <row r="6907" spans="5:5" x14ac:dyDescent="0.2">
      <c r="E6907" s="65"/>
    </row>
    <row r="6908" spans="5:5" x14ac:dyDescent="0.2">
      <c r="E6908" s="65"/>
    </row>
    <row r="6909" spans="5:5" x14ac:dyDescent="0.2">
      <c r="E6909" s="65"/>
    </row>
    <row r="6910" spans="5:5" x14ac:dyDescent="0.2">
      <c r="E6910" s="65"/>
    </row>
    <row r="6911" spans="5:5" x14ac:dyDescent="0.2">
      <c r="E6911" s="65"/>
    </row>
    <row r="6912" spans="5:5" x14ac:dyDescent="0.2">
      <c r="E6912" s="65"/>
    </row>
    <row r="6913" spans="5:5" x14ac:dyDescent="0.2">
      <c r="E6913" s="65"/>
    </row>
    <row r="6914" spans="5:5" x14ac:dyDescent="0.2">
      <c r="E6914" s="65"/>
    </row>
    <row r="6915" spans="5:5" x14ac:dyDescent="0.2">
      <c r="E6915" s="65"/>
    </row>
    <row r="6916" spans="5:5" x14ac:dyDescent="0.2">
      <c r="E6916" s="65"/>
    </row>
    <row r="6917" spans="5:5" x14ac:dyDescent="0.2">
      <c r="E6917" s="65"/>
    </row>
    <row r="6918" spans="5:5" x14ac:dyDescent="0.2">
      <c r="E6918" s="65"/>
    </row>
    <row r="6919" spans="5:5" x14ac:dyDescent="0.2">
      <c r="E6919" s="65"/>
    </row>
    <row r="6920" spans="5:5" x14ac:dyDescent="0.2">
      <c r="E6920" s="65"/>
    </row>
    <row r="6921" spans="5:5" x14ac:dyDescent="0.2">
      <c r="E6921" s="65"/>
    </row>
    <row r="6922" spans="5:5" x14ac:dyDescent="0.2">
      <c r="E6922" s="65"/>
    </row>
    <row r="6923" spans="5:5" x14ac:dyDescent="0.2">
      <c r="E6923" s="65"/>
    </row>
    <row r="6924" spans="5:5" x14ac:dyDescent="0.2">
      <c r="E6924" s="65"/>
    </row>
    <row r="6925" spans="5:5" x14ac:dyDescent="0.2">
      <c r="E6925" s="65"/>
    </row>
    <row r="6926" spans="5:5" x14ac:dyDescent="0.2">
      <c r="E6926" s="65"/>
    </row>
    <row r="6927" spans="5:5" x14ac:dyDescent="0.2">
      <c r="E6927" s="65"/>
    </row>
    <row r="6928" spans="5:5" x14ac:dyDescent="0.2">
      <c r="E6928" s="65"/>
    </row>
    <row r="6929" spans="5:5" x14ac:dyDescent="0.2">
      <c r="E6929" s="65"/>
    </row>
    <row r="6930" spans="5:5" x14ac:dyDescent="0.2">
      <c r="E6930" s="65"/>
    </row>
    <row r="6931" spans="5:5" x14ac:dyDescent="0.2">
      <c r="E6931" s="65"/>
    </row>
    <row r="6932" spans="5:5" x14ac:dyDescent="0.2">
      <c r="E6932" s="65"/>
    </row>
    <row r="6933" spans="5:5" x14ac:dyDescent="0.2">
      <c r="E6933" s="65"/>
    </row>
    <row r="6934" spans="5:5" x14ac:dyDescent="0.2">
      <c r="E6934" s="65"/>
    </row>
    <row r="6935" spans="5:5" x14ac:dyDescent="0.2">
      <c r="E6935" s="65"/>
    </row>
    <row r="6936" spans="5:5" x14ac:dyDescent="0.2">
      <c r="E6936" s="65"/>
    </row>
    <row r="6937" spans="5:5" x14ac:dyDescent="0.2">
      <c r="E6937" s="65"/>
    </row>
    <row r="6938" spans="5:5" x14ac:dyDescent="0.2">
      <c r="E6938" s="65"/>
    </row>
    <row r="6939" spans="5:5" x14ac:dyDescent="0.2">
      <c r="E6939" s="65"/>
    </row>
    <row r="6940" spans="5:5" x14ac:dyDescent="0.2">
      <c r="E6940" s="65"/>
    </row>
    <row r="6941" spans="5:5" x14ac:dyDescent="0.2">
      <c r="E6941" s="65"/>
    </row>
    <row r="6942" spans="5:5" x14ac:dyDescent="0.2">
      <c r="E6942" s="65"/>
    </row>
    <row r="6943" spans="5:5" x14ac:dyDescent="0.2">
      <c r="E6943" s="65"/>
    </row>
    <row r="6944" spans="5:5" x14ac:dyDescent="0.2">
      <c r="E6944" s="65"/>
    </row>
    <row r="6945" spans="5:5" x14ac:dyDescent="0.2">
      <c r="E6945" s="65"/>
    </row>
    <row r="6946" spans="5:5" x14ac:dyDescent="0.2">
      <c r="E6946" s="65"/>
    </row>
    <row r="6947" spans="5:5" x14ac:dyDescent="0.2">
      <c r="E6947" s="65"/>
    </row>
    <row r="6948" spans="5:5" x14ac:dyDescent="0.2">
      <c r="E6948" s="65"/>
    </row>
    <row r="6949" spans="5:5" x14ac:dyDescent="0.2">
      <c r="E6949" s="65"/>
    </row>
    <row r="6950" spans="5:5" x14ac:dyDescent="0.2">
      <c r="E6950" s="65"/>
    </row>
    <row r="6951" spans="5:5" x14ac:dyDescent="0.2">
      <c r="E6951" s="65"/>
    </row>
    <row r="6952" spans="5:5" x14ac:dyDescent="0.2">
      <c r="E6952" s="65"/>
    </row>
    <row r="6953" spans="5:5" x14ac:dyDescent="0.2">
      <c r="E6953" s="65"/>
    </row>
    <row r="6954" spans="5:5" x14ac:dyDescent="0.2">
      <c r="E6954" s="65"/>
    </row>
    <row r="6955" spans="5:5" x14ac:dyDescent="0.2">
      <c r="E6955" s="65"/>
    </row>
    <row r="6956" spans="5:5" x14ac:dyDescent="0.2">
      <c r="E6956" s="65"/>
    </row>
    <row r="6957" spans="5:5" x14ac:dyDescent="0.2">
      <c r="E6957" s="65"/>
    </row>
    <row r="6958" spans="5:5" x14ac:dyDescent="0.2">
      <c r="E6958" s="65"/>
    </row>
    <row r="6959" spans="5:5" x14ac:dyDescent="0.2">
      <c r="E6959" s="65"/>
    </row>
    <row r="6960" spans="5:5" x14ac:dyDescent="0.2">
      <c r="E6960" s="65"/>
    </row>
    <row r="6961" spans="5:5" x14ac:dyDescent="0.2">
      <c r="E6961" s="65"/>
    </row>
    <row r="6962" spans="5:5" x14ac:dyDescent="0.2">
      <c r="E6962" s="65"/>
    </row>
    <row r="6963" spans="5:5" x14ac:dyDescent="0.2">
      <c r="E6963" s="65"/>
    </row>
    <row r="6964" spans="5:5" x14ac:dyDescent="0.2">
      <c r="E6964" s="65"/>
    </row>
    <row r="6965" spans="5:5" x14ac:dyDescent="0.2">
      <c r="E6965" s="65"/>
    </row>
    <row r="6966" spans="5:5" x14ac:dyDescent="0.2">
      <c r="E6966" s="65"/>
    </row>
    <row r="6967" spans="5:5" x14ac:dyDescent="0.2">
      <c r="E6967" s="65"/>
    </row>
    <row r="6968" spans="5:5" x14ac:dyDescent="0.2">
      <c r="E6968" s="65"/>
    </row>
    <row r="6969" spans="5:5" x14ac:dyDescent="0.2">
      <c r="E6969" s="65"/>
    </row>
    <row r="6970" spans="5:5" x14ac:dyDescent="0.2">
      <c r="E6970" s="65"/>
    </row>
    <row r="6971" spans="5:5" x14ac:dyDescent="0.2">
      <c r="E6971" s="65"/>
    </row>
    <row r="6972" spans="5:5" x14ac:dyDescent="0.2">
      <c r="E6972" s="65"/>
    </row>
    <row r="6973" spans="5:5" x14ac:dyDescent="0.2">
      <c r="E6973" s="65"/>
    </row>
    <row r="6974" spans="5:5" x14ac:dyDescent="0.2">
      <c r="E6974" s="65"/>
    </row>
    <row r="6975" spans="5:5" x14ac:dyDescent="0.2">
      <c r="E6975" s="65"/>
    </row>
    <row r="6976" spans="5:5" x14ac:dyDescent="0.2">
      <c r="E6976" s="65"/>
    </row>
    <row r="6977" spans="5:5" x14ac:dyDescent="0.2">
      <c r="E6977" s="65"/>
    </row>
    <row r="6978" spans="5:5" x14ac:dyDescent="0.2">
      <c r="E6978" s="65"/>
    </row>
    <row r="6979" spans="5:5" x14ac:dyDescent="0.2">
      <c r="E6979" s="65"/>
    </row>
    <row r="6980" spans="5:5" x14ac:dyDescent="0.2">
      <c r="E6980" s="65"/>
    </row>
    <row r="6981" spans="5:5" x14ac:dyDescent="0.2">
      <c r="E6981" s="65"/>
    </row>
    <row r="6982" spans="5:5" x14ac:dyDescent="0.2">
      <c r="E6982" s="65"/>
    </row>
    <row r="6983" spans="5:5" x14ac:dyDescent="0.2">
      <c r="E6983" s="65"/>
    </row>
    <row r="6984" spans="5:5" x14ac:dyDescent="0.2">
      <c r="E6984" s="65"/>
    </row>
    <row r="6985" spans="5:5" x14ac:dyDescent="0.2">
      <c r="E6985" s="65"/>
    </row>
    <row r="6986" spans="5:5" x14ac:dyDescent="0.2">
      <c r="E6986" s="65"/>
    </row>
    <row r="6987" spans="5:5" x14ac:dyDescent="0.2">
      <c r="E6987" s="65"/>
    </row>
    <row r="6988" spans="5:5" x14ac:dyDescent="0.2">
      <c r="E6988" s="65"/>
    </row>
    <row r="6989" spans="5:5" x14ac:dyDescent="0.2">
      <c r="E6989" s="65"/>
    </row>
    <row r="6990" spans="5:5" x14ac:dyDescent="0.2">
      <c r="E6990" s="65"/>
    </row>
    <row r="6991" spans="5:5" x14ac:dyDescent="0.2">
      <c r="E6991" s="65"/>
    </row>
    <row r="6992" spans="5:5" x14ac:dyDescent="0.2">
      <c r="E6992" s="65"/>
    </row>
    <row r="6993" spans="5:5" x14ac:dyDescent="0.2">
      <c r="E6993" s="65"/>
    </row>
    <row r="6994" spans="5:5" x14ac:dyDescent="0.2">
      <c r="E6994" s="65"/>
    </row>
    <row r="6995" spans="5:5" x14ac:dyDescent="0.2">
      <c r="E6995" s="65"/>
    </row>
    <row r="6996" spans="5:5" x14ac:dyDescent="0.2">
      <c r="E6996" s="65"/>
    </row>
    <row r="6997" spans="5:5" x14ac:dyDescent="0.2">
      <c r="E6997" s="65"/>
    </row>
    <row r="6998" spans="5:5" x14ac:dyDescent="0.2">
      <c r="E6998" s="65"/>
    </row>
    <row r="6999" spans="5:5" x14ac:dyDescent="0.2">
      <c r="E6999" s="65"/>
    </row>
    <row r="7000" spans="5:5" x14ac:dyDescent="0.2">
      <c r="E7000" s="65"/>
    </row>
    <row r="7001" spans="5:5" x14ac:dyDescent="0.2">
      <c r="E7001" s="65"/>
    </row>
    <row r="7002" spans="5:5" x14ac:dyDescent="0.2">
      <c r="E7002" s="65"/>
    </row>
    <row r="7003" spans="5:5" x14ac:dyDescent="0.2">
      <c r="E7003" s="65"/>
    </row>
    <row r="7004" spans="5:5" x14ac:dyDescent="0.2">
      <c r="E7004" s="65"/>
    </row>
    <row r="7005" spans="5:5" x14ac:dyDescent="0.2">
      <c r="E7005" s="65"/>
    </row>
    <row r="7006" spans="5:5" x14ac:dyDescent="0.2">
      <c r="E7006" s="65"/>
    </row>
    <row r="7007" spans="5:5" x14ac:dyDescent="0.2">
      <c r="E7007" s="65"/>
    </row>
    <row r="7008" spans="5:5" x14ac:dyDescent="0.2">
      <c r="E7008" s="65"/>
    </row>
    <row r="7009" spans="5:5" x14ac:dyDescent="0.2">
      <c r="E7009" s="65"/>
    </row>
    <row r="7010" spans="5:5" x14ac:dyDescent="0.2">
      <c r="E7010" s="65"/>
    </row>
    <row r="7011" spans="5:5" x14ac:dyDescent="0.2">
      <c r="E7011" s="65"/>
    </row>
    <row r="7012" spans="5:5" x14ac:dyDescent="0.2">
      <c r="E7012" s="65"/>
    </row>
    <row r="7013" spans="5:5" x14ac:dyDescent="0.2">
      <c r="E7013" s="65"/>
    </row>
    <row r="7014" spans="5:5" x14ac:dyDescent="0.2">
      <c r="E7014" s="65"/>
    </row>
    <row r="7015" spans="5:5" x14ac:dyDescent="0.2">
      <c r="E7015" s="65"/>
    </row>
    <row r="7016" spans="5:5" x14ac:dyDescent="0.2">
      <c r="E7016" s="65"/>
    </row>
    <row r="7017" spans="5:5" x14ac:dyDescent="0.2">
      <c r="E7017" s="65"/>
    </row>
    <row r="7018" spans="5:5" x14ac:dyDescent="0.2">
      <c r="E7018" s="65"/>
    </row>
    <row r="7019" spans="5:5" x14ac:dyDescent="0.2">
      <c r="E7019" s="65"/>
    </row>
    <row r="7020" spans="5:5" x14ac:dyDescent="0.2">
      <c r="E7020" s="65"/>
    </row>
    <row r="7021" spans="5:5" x14ac:dyDescent="0.2">
      <c r="E7021" s="65"/>
    </row>
    <row r="7022" spans="5:5" x14ac:dyDescent="0.2">
      <c r="E7022" s="65"/>
    </row>
    <row r="7023" spans="5:5" x14ac:dyDescent="0.2">
      <c r="E7023" s="65"/>
    </row>
    <row r="7024" spans="5:5" x14ac:dyDescent="0.2">
      <c r="E7024" s="65"/>
    </row>
    <row r="7025" spans="5:5" x14ac:dyDescent="0.2">
      <c r="E7025" s="65"/>
    </row>
    <row r="7026" spans="5:5" x14ac:dyDescent="0.2">
      <c r="E7026" s="65"/>
    </row>
    <row r="7027" spans="5:5" x14ac:dyDescent="0.2">
      <c r="E7027" s="65"/>
    </row>
    <row r="7028" spans="5:5" x14ac:dyDescent="0.2">
      <c r="E7028" s="65"/>
    </row>
    <row r="7029" spans="5:5" x14ac:dyDescent="0.2">
      <c r="E7029" s="65"/>
    </row>
    <row r="7030" spans="5:5" x14ac:dyDescent="0.2">
      <c r="E7030" s="65"/>
    </row>
    <row r="7031" spans="5:5" x14ac:dyDescent="0.2">
      <c r="E7031" s="65"/>
    </row>
    <row r="7032" spans="5:5" x14ac:dyDescent="0.2">
      <c r="E7032" s="65"/>
    </row>
    <row r="7033" spans="5:5" x14ac:dyDescent="0.2">
      <c r="E7033" s="65"/>
    </row>
    <row r="7034" spans="5:5" x14ac:dyDescent="0.2">
      <c r="E7034" s="65"/>
    </row>
    <row r="7035" spans="5:5" x14ac:dyDescent="0.2">
      <c r="E7035" s="65"/>
    </row>
    <row r="7036" spans="5:5" x14ac:dyDescent="0.2">
      <c r="E7036" s="65"/>
    </row>
    <row r="7037" spans="5:5" x14ac:dyDescent="0.2">
      <c r="E7037" s="65"/>
    </row>
    <row r="7038" spans="5:5" x14ac:dyDescent="0.2">
      <c r="E7038" s="65"/>
    </row>
    <row r="7039" spans="5:5" x14ac:dyDescent="0.2">
      <c r="E7039" s="65"/>
    </row>
    <row r="7040" spans="5:5" x14ac:dyDescent="0.2">
      <c r="E7040" s="65"/>
    </row>
    <row r="7041" spans="5:5" x14ac:dyDescent="0.2">
      <c r="E7041" s="65"/>
    </row>
    <row r="7042" spans="5:5" x14ac:dyDescent="0.2">
      <c r="E7042" s="65"/>
    </row>
    <row r="7043" spans="5:5" x14ac:dyDescent="0.2">
      <c r="E7043" s="65"/>
    </row>
    <row r="7044" spans="5:5" x14ac:dyDescent="0.2">
      <c r="E7044" s="65"/>
    </row>
    <row r="7045" spans="5:5" x14ac:dyDescent="0.2">
      <c r="E7045" s="65"/>
    </row>
    <row r="7046" spans="5:5" x14ac:dyDescent="0.2">
      <c r="E7046" s="65"/>
    </row>
    <row r="7047" spans="5:5" x14ac:dyDescent="0.2">
      <c r="E7047" s="65"/>
    </row>
    <row r="7048" spans="5:5" x14ac:dyDescent="0.2">
      <c r="E7048" s="65"/>
    </row>
    <row r="7049" spans="5:5" x14ac:dyDescent="0.2">
      <c r="E7049" s="65"/>
    </row>
    <row r="7050" spans="5:5" x14ac:dyDescent="0.2">
      <c r="E7050" s="65"/>
    </row>
    <row r="7051" spans="5:5" x14ac:dyDescent="0.2">
      <c r="E7051" s="65"/>
    </row>
    <row r="7052" spans="5:5" x14ac:dyDescent="0.2">
      <c r="E7052" s="65"/>
    </row>
    <row r="7053" spans="5:5" x14ac:dyDescent="0.2">
      <c r="E7053" s="65"/>
    </row>
    <row r="7054" spans="5:5" x14ac:dyDescent="0.2">
      <c r="E7054" s="65"/>
    </row>
    <row r="7055" spans="5:5" x14ac:dyDescent="0.2">
      <c r="E7055" s="65"/>
    </row>
    <row r="7056" spans="5:5" x14ac:dyDescent="0.2">
      <c r="E7056" s="65"/>
    </row>
    <row r="7057" spans="5:5" x14ac:dyDescent="0.2">
      <c r="E7057" s="65"/>
    </row>
    <row r="7058" spans="5:5" x14ac:dyDescent="0.2">
      <c r="E7058" s="65"/>
    </row>
    <row r="7059" spans="5:5" x14ac:dyDescent="0.2">
      <c r="E7059" s="65"/>
    </row>
    <row r="7060" spans="5:5" x14ac:dyDescent="0.2">
      <c r="E7060" s="65"/>
    </row>
    <row r="7061" spans="5:5" x14ac:dyDescent="0.2">
      <c r="E7061" s="65"/>
    </row>
    <row r="7062" spans="5:5" x14ac:dyDescent="0.2">
      <c r="E7062" s="65"/>
    </row>
    <row r="7063" spans="5:5" x14ac:dyDescent="0.2">
      <c r="E7063" s="65"/>
    </row>
    <row r="7064" spans="5:5" x14ac:dyDescent="0.2">
      <c r="E7064" s="65"/>
    </row>
    <row r="7065" spans="5:5" x14ac:dyDescent="0.2">
      <c r="E7065" s="65"/>
    </row>
    <row r="7066" spans="5:5" x14ac:dyDescent="0.2">
      <c r="E7066" s="65"/>
    </row>
    <row r="7067" spans="5:5" x14ac:dyDescent="0.2">
      <c r="E7067" s="65"/>
    </row>
    <row r="7068" spans="5:5" x14ac:dyDescent="0.2">
      <c r="E7068" s="65"/>
    </row>
    <row r="7069" spans="5:5" x14ac:dyDescent="0.2">
      <c r="E7069" s="65"/>
    </row>
    <row r="7070" spans="5:5" x14ac:dyDescent="0.2">
      <c r="E7070" s="65"/>
    </row>
    <row r="7071" spans="5:5" x14ac:dyDescent="0.2">
      <c r="E7071" s="65"/>
    </row>
    <row r="7072" spans="5:5" x14ac:dyDescent="0.2">
      <c r="E7072" s="65"/>
    </row>
    <row r="7073" spans="5:5" x14ac:dyDescent="0.2">
      <c r="E7073" s="65"/>
    </row>
    <row r="7074" spans="5:5" x14ac:dyDescent="0.2">
      <c r="E7074" s="65"/>
    </row>
    <row r="7075" spans="5:5" x14ac:dyDescent="0.2">
      <c r="E7075" s="65"/>
    </row>
    <row r="7076" spans="5:5" x14ac:dyDescent="0.2">
      <c r="E7076" s="65"/>
    </row>
    <row r="7077" spans="5:5" x14ac:dyDescent="0.2">
      <c r="E7077" s="65"/>
    </row>
    <row r="7078" spans="5:5" x14ac:dyDescent="0.2">
      <c r="E7078" s="65"/>
    </row>
    <row r="7079" spans="5:5" x14ac:dyDescent="0.2">
      <c r="E7079" s="65"/>
    </row>
    <row r="7080" spans="5:5" x14ac:dyDescent="0.2">
      <c r="E7080" s="65"/>
    </row>
    <row r="7081" spans="5:5" x14ac:dyDescent="0.2">
      <c r="E7081" s="65"/>
    </row>
    <row r="7082" spans="5:5" x14ac:dyDescent="0.2">
      <c r="E7082" s="65"/>
    </row>
    <row r="7083" spans="5:5" x14ac:dyDescent="0.2">
      <c r="E7083" s="65"/>
    </row>
    <row r="7084" spans="5:5" x14ac:dyDescent="0.2">
      <c r="E7084" s="65"/>
    </row>
    <row r="7085" spans="5:5" x14ac:dyDescent="0.2">
      <c r="E7085" s="65"/>
    </row>
    <row r="7086" spans="5:5" x14ac:dyDescent="0.2">
      <c r="E7086" s="65"/>
    </row>
    <row r="7087" spans="5:5" x14ac:dyDescent="0.2">
      <c r="E7087" s="65"/>
    </row>
    <row r="7088" spans="5:5" x14ac:dyDescent="0.2">
      <c r="E7088" s="65"/>
    </row>
    <row r="7089" spans="5:5" x14ac:dyDescent="0.2">
      <c r="E7089" s="65"/>
    </row>
    <row r="7090" spans="5:5" x14ac:dyDescent="0.2">
      <c r="E7090" s="65"/>
    </row>
    <row r="7091" spans="5:5" x14ac:dyDescent="0.2">
      <c r="E7091" s="65"/>
    </row>
    <row r="7092" spans="5:5" x14ac:dyDescent="0.2">
      <c r="E7092" s="65"/>
    </row>
    <row r="7093" spans="5:5" x14ac:dyDescent="0.2">
      <c r="E7093" s="65"/>
    </row>
    <row r="7094" spans="5:5" x14ac:dyDescent="0.2">
      <c r="E7094" s="65"/>
    </row>
    <row r="7095" spans="5:5" x14ac:dyDescent="0.2">
      <c r="E7095" s="65"/>
    </row>
    <row r="7096" spans="5:5" x14ac:dyDescent="0.2">
      <c r="E7096" s="65"/>
    </row>
    <row r="7097" spans="5:5" x14ac:dyDescent="0.2">
      <c r="E7097" s="65"/>
    </row>
    <row r="7098" spans="5:5" x14ac:dyDescent="0.2">
      <c r="E7098" s="65"/>
    </row>
    <row r="7099" spans="5:5" x14ac:dyDescent="0.2">
      <c r="E7099" s="65"/>
    </row>
    <row r="7100" spans="5:5" x14ac:dyDescent="0.2">
      <c r="E7100" s="65"/>
    </row>
    <row r="7101" spans="5:5" x14ac:dyDescent="0.2">
      <c r="E7101" s="65"/>
    </row>
    <row r="7102" spans="5:5" x14ac:dyDescent="0.2">
      <c r="E7102" s="65"/>
    </row>
    <row r="7103" spans="5:5" x14ac:dyDescent="0.2">
      <c r="E7103" s="65"/>
    </row>
    <row r="7104" spans="5:5" x14ac:dyDescent="0.2">
      <c r="E7104" s="65"/>
    </row>
    <row r="7105" spans="5:5" x14ac:dyDescent="0.2">
      <c r="E7105" s="65"/>
    </row>
    <row r="7106" spans="5:5" x14ac:dyDescent="0.2">
      <c r="E7106" s="65"/>
    </row>
    <row r="7107" spans="5:5" x14ac:dyDescent="0.2">
      <c r="E7107" s="65"/>
    </row>
    <row r="7108" spans="5:5" x14ac:dyDescent="0.2">
      <c r="E7108" s="65"/>
    </row>
    <row r="7109" spans="5:5" x14ac:dyDescent="0.2">
      <c r="E7109" s="65"/>
    </row>
    <row r="7110" spans="5:5" x14ac:dyDescent="0.2">
      <c r="E7110" s="65"/>
    </row>
    <row r="7111" spans="5:5" x14ac:dyDescent="0.2">
      <c r="E7111" s="65"/>
    </row>
    <row r="7112" spans="5:5" x14ac:dyDescent="0.2">
      <c r="E7112" s="65"/>
    </row>
    <row r="7113" spans="5:5" x14ac:dyDescent="0.2">
      <c r="E7113" s="65"/>
    </row>
    <row r="7114" spans="5:5" x14ac:dyDescent="0.2">
      <c r="E7114" s="65"/>
    </row>
    <row r="7115" spans="5:5" x14ac:dyDescent="0.2">
      <c r="E7115" s="65"/>
    </row>
    <row r="7116" spans="5:5" x14ac:dyDescent="0.2">
      <c r="E7116" s="65"/>
    </row>
    <row r="7117" spans="5:5" x14ac:dyDescent="0.2">
      <c r="E7117" s="65"/>
    </row>
    <row r="7118" spans="5:5" x14ac:dyDescent="0.2">
      <c r="E7118" s="65"/>
    </row>
    <row r="7119" spans="5:5" x14ac:dyDescent="0.2">
      <c r="E7119" s="65"/>
    </row>
    <row r="7120" spans="5:5" x14ac:dyDescent="0.2">
      <c r="E7120" s="65"/>
    </row>
    <row r="7121" spans="5:5" x14ac:dyDescent="0.2">
      <c r="E7121" s="65"/>
    </row>
    <row r="7122" spans="5:5" x14ac:dyDescent="0.2">
      <c r="E7122" s="65"/>
    </row>
    <row r="7123" spans="5:5" x14ac:dyDescent="0.2">
      <c r="E7123" s="65"/>
    </row>
    <row r="7124" spans="5:5" x14ac:dyDescent="0.2">
      <c r="E7124" s="65"/>
    </row>
    <row r="7125" spans="5:5" x14ac:dyDescent="0.2">
      <c r="E7125" s="65"/>
    </row>
    <row r="7126" spans="5:5" x14ac:dyDescent="0.2">
      <c r="E7126" s="65"/>
    </row>
    <row r="7127" spans="5:5" x14ac:dyDescent="0.2">
      <c r="E7127" s="65"/>
    </row>
    <row r="7128" spans="5:5" x14ac:dyDescent="0.2">
      <c r="E7128" s="65"/>
    </row>
    <row r="7129" spans="5:5" x14ac:dyDescent="0.2">
      <c r="E7129" s="65"/>
    </row>
    <row r="7130" spans="5:5" x14ac:dyDescent="0.2">
      <c r="E7130" s="65"/>
    </row>
    <row r="7131" spans="5:5" x14ac:dyDescent="0.2">
      <c r="E7131" s="65"/>
    </row>
    <row r="7132" spans="5:5" x14ac:dyDescent="0.2">
      <c r="E7132" s="65"/>
    </row>
    <row r="7133" spans="5:5" x14ac:dyDescent="0.2">
      <c r="E7133" s="65"/>
    </row>
    <row r="7134" spans="5:5" x14ac:dyDescent="0.2">
      <c r="E7134" s="65"/>
    </row>
    <row r="7135" spans="5:5" x14ac:dyDescent="0.2">
      <c r="E7135" s="65"/>
    </row>
    <row r="7136" spans="5:5" x14ac:dyDescent="0.2">
      <c r="E7136" s="65"/>
    </row>
    <row r="7137" spans="5:5" x14ac:dyDescent="0.2">
      <c r="E7137" s="65"/>
    </row>
    <row r="7138" spans="5:5" x14ac:dyDescent="0.2">
      <c r="E7138" s="65"/>
    </row>
    <row r="7139" spans="5:5" x14ac:dyDescent="0.2">
      <c r="E7139" s="65"/>
    </row>
    <row r="7140" spans="5:5" x14ac:dyDescent="0.2">
      <c r="E7140" s="65"/>
    </row>
    <row r="7141" spans="5:5" x14ac:dyDescent="0.2">
      <c r="E7141" s="65"/>
    </row>
    <row r="7142" spans="5:5" x14ac:dyDescent="0.2">
      <c r="E7142" s="65"/>
    </row>
    <row r="7143" spans="5:5" x14ac:dyDescent="0.2">
      <c r="E7143" s="65"/>
    </row>
    <row r="7144" spans="5:5" x14ac:dyDescent="0.2">
      <c r="E7144" s="65"/>
    </row>
    <row r="7145" spans="5:5" x14ac:dyDescent="0.2">
      <c r="E7145" s="65"/>
    </row>
    <row r="7146" spans="5:5" x14ac:dyDescent="0.2">
      <c r="E7146" s="65"/>
    </row>
    <row r="7147" spans="5:5" x14ac:dyDescent="0.2">
      <c r="E7147" s="65"/>
    </row>
    <row r="7148" spans="5:5" x14ac:dyDescent="0.2">
      <c r="E7148" s="65"/>
    </row>
    <row r="7149" spans="5:5" x14ac:dyDescent="0.2">
      <c r="E7149" s="65"/>
    </row>
    <row r="7150" spans="5:5" x14ac:dyDescent="0.2">
      <c r="E7150" s="65"/>
    </row>
    <row r="7151" spans="5:5" x14ac:dyDescent="0.2">
      <c r="E7151" s="65"/>
    </row>
    <row r="7152" spans="5:5" x14ac:dyDescent="0.2">
      <c r="E7152" s="65"/>
    </row>
    <row r="7153" spans="5:5" x14ac:dyDescent="0.2">
      <c r="E7153" s="65"/>
    </row>
    <row r="7154" spans="5:5" x14ac:dyDescent="0.2">
      <c r="E7154" s="65"/>
    </row>
    <row r="7155" spans="5:5" x14ac:dyDescent="0.2">
      <c r="E7155" s="65"/>
    </row>
    <row r="7156" spans="5:5" x14ac:dyDescent="0.2">
      <c r="E7156" s="65"/>
    </row>
    <row r="7157" spans="5:5" x14ac:dyDescent="0.2">
      <c r="E7157" s="65"/>
    </row>
    <row r="7158" spans="5:5" x14ac:dyDescent="0.2">
      <c r="E7158" s="65"/>
    </row>
    <row r="7159" spans="5:5" x14ac:dyDescent="0.2">
      <c r="E7159" s="65"/>
    </row>
    <row r="7160" spans="5:5" x14ac:dyDescent="0.2">
      <c r="E7160" s="65"/>
    </row>
    <row r="7161" spans="5:5" x14ac:dyDescent="0.2">
      <c r="E7161" s="65"/>
    </row>
    <row r="7162" spans="5:5" x14ac:dyDescent="0.2">
      <c r="E7162" s="65"/>
    </row>
    <row r="7163" spans="5:5" x14ac:dyDescent="0.2">
      <c r="E7163" s="65"/>
    </row>
    <row r="7164" spans="5:5" x14ac:dyDescent="0.2">
      <c r="E7164" s="65"/>
    </row>
    <row r="7165" spans="5:5" x14ac:dyDescent="0.2">
      <c r="E7165" s="65"/>
    </row>
    <row r="7166" spans="5:5" x14ac:dyDescent="0.2">
      <c r="E7166" s="65"/>
    </row>
    <row r="7167" spans="5:5" x14ac:dyDescent="0.2">
      <c r="E7167" s="65"/>
    </row>
    <row r="7168" spans="5:5" x14ac:dyDescent="0.2">
      <c r="E7168" s="65"/>
    </row>
    <row r="7169" spans="5:5" x14ac:dyDescent="0.2">
      <c r="E7169" s="65"/>
    </row>
    <row r="7170" spans="5:5" x14ac:dyDescent="0.2">
      <c r="E7170" s="65"/>
    </row>
    <row r="7171" spans="5:5" x14ac:dyDescent="0.2">
      <c r="E7171" s="65"/>
    </row>
    <row r="7172" spans="5:5" x14ac:dyDescent="0.2">
      <c r="E7172" s="65"/>
    </row>
    <row r="7173" spans="5:5" x14ac:dyDescent="0.2">
      <c r="E7173" s="65"/>
    </row>
    <row r="7174" spans="5:5" x14ac:dyDescent="0.2">
      <c r="E7174" s="65"/>
    </row>
    <row r="7175" spans="5:5" x14ac:dyDescent="0.2">
      <c r="E7175" s="65"/>
    </row>
    <row r="7176" spans="5:5" x14ac:dyDescent="0.2">
      <c r="E7176" s="65"/>
    </row>
    <row r="7177" spans="5:5" x14ac:dyDescent="0.2">
      <c r="E7177" s="65"/>
    </row>
    <row r="7178" spans="5:5" x14ac:dyDescent="0.2">
      <c r="E7178" s="65"/>
    </row>
    <row r="7179" spans="5:5" x14ac:dyDescent="0.2">
      <c r="E7179" s="65"/>
    </row>
    <row r="7180" spans="5:5" x14ac:dyDescent="0.2">
      <c r="E7180" s="65"/>
    </row>
    <row r="7181" spans="5:5" x14ac:dyDescent="0.2">
      <c r="E7181" s="65"/>
    </row>
    <row r="7182" spans="5:5" x14ac:dyDescent="0.2">
      <c r="E7182" s="65"/>
    </row>
    <row r="7183" spans="5:5" x14ac:dyDescent="0.2">
      <c r="E7183" s="65"/>
    </row>
    <row r="7184" spans="5:5" x14ac:dyDescent="0.2">
      <c r="E7184" s="65"/>
    </row>
    <row r="7185" spans="5:5" x14ac:dyDescent="0.2">
      <c r="E7185" s="65"/>
    </row>
    <row r="7186" spans="5:5" x14ac:dyDescent="0.2">
      <c r="E7186" s="65"/>
    </row>
    <row r="7187" spans="5:5" x14ac:dyDescent="0.2">
      <c r="E7187" s="65"/>
    </row>
    <row r="7188" spans="5:5" x14ac:dyDescent="0.2">
      <c r="E7188" s="65"/>
    </row>
    <row r="7189" spans="5:5" x14ac:dyDescent="0.2">
      <c r="E7189" s="65"/>
    </row>
    <row r="7190" spans="5:5" x14ac:dyDescent="0.2">
      <c r="E7190" s="65"/>
    </row>
    <row r="7191" spans="5:5" x14ac:dyDescent="0.2">
      <c r="E7191" s="65"/>
    </row>
    <row r="7192" spans="5:5" x14ac:dyDescent="0.2">
      <c r="E7192" s="65"/>
    </row>
    <row r="7193" spans="5:5" x14ac:dyDescent="0.2">
      <c r="E7193" s="65"/>
    </row>
    <row r="7194" spans="5:5" x14ac:dyDescent="0.2">
      <c r="E7194" s="65"/>
    </row>
    <row r="7195" spans="5:5" x14ac:dyDescent="0.2">
      <c r="E7195" s="65"/>
    </row>
    <row r="7196" spans="5:5" x14ac:dyDescent="0.2">
      <c r="E7196" s="65"/>
    </row>
    <row r="7197" spans="5:5" x14ac:dyDescent="0.2">
      <c r="E7197" s="65"/>
    </row>
    <row r="7198" spans="5:5" x14ac:dyDescent="0.2">
      <c r="E7198" s="65"/>
    </row>
    <row r="7199" spans="5:5" x14ac:dyDescent="0.2">
      <c r="E7199" s="65"/>
    </row>
    <row r="7200" spans="5:5" x14ac:dyDescent="0.2">
      <c r="E7200" s="65"/>
    </row>
    <row r="7201" spans="5:5" x14ac:dyDescent="0.2">
      <c r="E7201" s="65"/>
    </row>
    <row r="7202" spans="5:5" x14ac:dyDescent="0.2">
      <c r="E7202" s="65"/>
    </row>
    <row r="7203" spans="5:5" x14ac:dyDescent="0.2">
      <c r="E7203" s="65"/>
    </row>
    <row r="7204" spans="5:5" x14ac:dyDescent="0.2">
      <c r="E7204" s="65"/>
    </row>
    <row r="7205" spans="5:5" x14ac:dyDescent="0.2">
      <c r="E7205" s="65"/>
    </row>
    <row r="7206" spans="5:5" x14ac:dyDescent="0.2">
      <c r="E7206" s="65"/>
    </row>
    <row r="7207" spans="5:5" x14ac:dyDescent="0.2">
      <c r="E7207" s="65"/>
    </row>
    <row r="7208" spans="5:5" x14ac:dyDescent="0.2">
      <c r="E7208" s="65"/>
    </row>
    <row r="7209" spans="5:5" x14ac:dyDescent="0.2">
      <c r="E7209" s="65"/>
    </row>
    <row r="7210" spans="5:5" x14ac:dyDescent="0.2">
      <c r="E7210" s="65"/>
    </row>
    <row r="7211" spans="5:5" x14ac:dyDescent="0.2">
      <c r="E7211" s="65"/>
    </row>
    <row r="7212" spans="5:5" x14ac:dyDescent="0.2">
      <c r="E7212" s="65"/>
    </row>
    <row r="7213" spans="5:5" x14ac:dyDescent="0.2">
      <c r="E7213" s="65"/>
    </row>
    <row r="7214" spans="5:5" x14ac:dyDescent="0.2">
      <c r="E7214" s="65"/>
    </row>
    <row r="7215" spans="5:5" x14ac:dyDescent="0.2">
      <c r="E7215" s="65"/>
    </row>
    <row r="7216" spans="5:5" x14ac:dyDescent="0.2">
      <c r="E7216" s="65"/>
    </row>
    <row r="7217" spans="5:5" x14ac:dyDescent="0.2">
      <c r="E7217" s="65"/>
    </row>
    <row r="7218" spans="5:5" x14ac:dyDescent="0.2">
      <c r="E7218" s="65"/>
    </row>
    <row r="7219" spans="5:5" x14ac:dyDescent="0.2">
      <c r="E7219" s="65"/>
    </row>
    <row r="7220" spans="5:5" x14ac:dyDescent="0.2">
      <c r="E7220" s="65"/>
    </row>
    <row r="7221" spans="5:5" x14ac:dyDescent="0.2">
      <c r="E7221" s="65"/>
    </row>
    <row r="7222" spans="5:5" x14ac:dyDescent="0.2">
      <c r="E7222" s="65"/>
    </row>
    <row r="7223" spans="5:5" x14ac:dyDescent="0.2">
      <c r="E7223" s="65"/>
    </row>
    <row r="7224" spans="5:5" x14ac:dyDescent="0.2">
      <c r="E7224" s="65"/>
    </row>
    <row r="7225" spans="5:5" x14ac:dyDescent="0.2">
      <c r="E7225" s="65"/>
    </row>
    <row r="7226" spans="5:5" x14ac:dyDescent="0.2">
      <c r="E7226" s="65"/>
    </row>
    <row r="7227" spans="5:5" x14ac:dyDescent="0.2">
      <c r="E7227" s="65"/>
    </row>
    <row r="7228" spans="5:5" x14ac:dyDescent="0.2">
      <c r="E7228" s="65"/>
    </row>
    <row r="7229" spans="5:5" x14ac:dyDescent="0.2">
      <c r="E7229" s="65"/>
    </row>
    <row r="7230" spans="5:5" x14ac:dyDescent="0.2">
      <c r="E7230" s="65"/>
    </row>
    <row r="7231" spans="5:5" x14ac:dyDescent="0.2">
      <c r="E7231" s="65"/>
    </row>
    <row r="7232" spans="5:5" x14ac:dyDescent="0.2">
      <c r="E7232" s="65"/>
    </row>
    <row r="7233" spans="5:5" x14ac:dyDescent="0.2">
      <c r="E7233" s="65"/>
    </row>
    <row r="7234" spans="5:5" x14ac:dyDescent="0.2">
      <c r="E7234" s="65"/>
    </row>
    <row r="7235" spans="5:5" x14ac:dyDescent="0.2">
      <c r="E7235" s="65"/>
    </row>
    <row r="7236" spans="5:5" x14ac:dyDescent="0.2">
      <c r="E7236" s="65"/>
    </row>
    <row r="7237" spans="5:5" x14ac:dyDescent="0.2">
      <c r="E7237" s="65"/>
    </row>
    <row r="7238" spans="5:5" x14ac:dyDescent="0.2">
      <c r="E7238" s="65"/>
    </row>
    <row r="7239" spans="5:5" x14ac:dyDescent="0.2">
      <c r="E7239" s="65"/>
    </row>
    <row r="7240" spans="5:5" x14ac:dyDescent="0.2">
      <c r="E7240" s="65"/>
    </row>
    <row r="7241" spans="5:5" x14ac:dyDescent="0.2">
      <c r="E7241" s="65"/>
    </row>
    <row r="7242" spans="5:5" x14ac:dyDescent="0.2">
      <c r="E7242" s="65"/>
    </row>
    <row r="7243" spans="5:5" x14ac:dyDescent="0.2">
      <c r="E7243" s="65"/>
    </row>
    <row r="7244" spans="5:5" x14ac:dyDescent="0.2">
      <c r="E7244" s="65"/>
    </row>
    <row r="7245" spans="5:5" x14ac:dyDescent="0.2">
      <c r="E7245" s="65"/>
    </row>
    <row r="7246" spans="5:5" x14ac:dyDescent="0.2">
      <c r="E7246" s="65"/>
    </row>
    <row r="7247" spans="5:5" x14ac:dyDescent="0.2">
      <c r="E7247" s="65"/>
    </row>
    <row r="7248" spans="5:5" x14ac:dyDescent="0.2">
      <c r="E7248" s="65"/>
    </row>
    <row r="7249" spans="5:5" x14ac:dyDescent="0.2">
      <c r="E7249" s="65"/>
    </row>
    <row r="7250" spans="5:5" x14ac:dyDescent="0.2">
      <c r="E7250" s="65"/>
    </row>
    <row r="7251" spans="5:5" x14ac:dyDescent="0.2">
      <c r="E7251" s="65"/>
    </row>
    <row r="7252" spans="5:5" x14ac:dyDescent="0.2">
      <c r="E7252" s="65"/>
    </row>
    <row r="7253" spans="5:5" x14ac:dyDescent="0.2">
      <c r="E7253" s="65"/>
    </row>
    <row r="7254" spans="5:5" x14ac:dyDescent="0.2">
      <c r="E7254" s="65"/>
    </row>
    <row r="7255" spans="5:5" x14ac:dyDescent="0.2">
      <c r="E7255" s="65"/>
    </row>
    <row r="7256" spans="5:5" x14ac:dyDescent="0.2">
      <c r="E7256" s="65"/>
    </row>
    <row r="7257" spans="5:5" x14ac:dyDescent="0.2">
      <c r="E7257" s="65"/>
    </row>
    <row r="7258" spans="5:5" x14ac:dyDescent="0.2">
      <c r="E7258" s="65"/>
    </row>
    <row r="7259" spans="5:5" x14ac:dyDescent="0.2">
      <c r="E7259" s="65"/>
    </row>
    <row r="7260" spans="5:5" x14ac:dyDescent="0.2">
      <c r="E7260" s="65"/>
    </row>
    <row r="7261" spans="5:5" x14ac:dyDescent="0.2">
      <c r="E7261" s="65"/>
    </row>
    <row r="7262" spans="5:5" x14ac:dyDescent="0.2">
      <c r="E7262" s="65"/>
    </row>
    <row r="7263" spans="5:5" x14ac:dyDescent="0.2">
      <c r="E7263" s="65"/>
    </row>
    <row r="7264" spans="5:5" x14ac:dyDescent="0.2">
      <c r="E7264" s="65"/>
    </row>
    <row r="7265" spans="5:5" x14ac:dyDescent="0.2">
      <c r="E7265" s="65"/>
    </row>
    <row r="7266" spans="5:5" x14ac:dyDescent="0.2">
      <c r="E7266" s="65"/>
    </row>
    <row r="7267" spans="5:5" x14ac:dyDescent="0.2">
      <c r="E7267" s="65"/>
    </row>
    <row r="7268" spans="5:5" x14ac:dyDescent="0.2">
      <c r="E7268" s="65"/>
    </row>
    <row r="7269" spans="5:5" x14ac:dyDescent="0.2">
      <c r="E7269" s="65"/>
    </row>
    <row r="7270" spans="5:5" x14ac:dyDescent="0.2">
      <c r="E7270" s="65"/>
    </row>
    <row r="7271" spans="5:5" x14ac:dyDescent="0.2">
      <c r="E7271" s="65"/>
    </row>
    <row r="7272" spans="5:5" x14ac:dyDescent="0.2">
      <c r="E7272" s="65"/>
    </row>
    <row r="7273" spans="5:5" x14ac:dyDescent="0.2">
      <c r="E7273" s="65"/>
    </row>
    <row r="7274" spans="5:5" x14ac:dyDescent="0.2">
      <c r="E7274" s="65"/>
    </row>
    <row r="7275" spans="5:5" x14ac:dyDescent="0.2">
      <c r="E7275" s="65"/>
    </row>
    <row r="7276" spans="5:5" x14ac:dyDescent="0.2">
      <c r="E7276" s="65"/>
    </row>
    <row r="7277" spans="5:5" x14ac:dyDescent="0.2">
      <c r="E7277" s="65"/>
    </row>
    <row r="7278" spans="5:5" x14ac:dyDescent="0.2">
      <c r="E7278" s="65"/>
    </row>
    <row r="7279" spans="5:5" x14ac:dyDescent="0.2">
      <c r="E7279" s="65"/>
    </row>
    <row r="7280" spans="5:5" x14ac:dyDescent="0.2">
      <c r="E7280" s="65"/>
    </row>
    <row r="7281" spans="5:5" x14ac:dyDescent="0.2">
      <c r="E7281" s="65"/>
    </row>
    <row r="7282" spans="5:5" x14ac:dyDescent="0.2">
      <c r="E7282" s="65"/>
    </row>
    <row r="7283" spans="5:5" x14ac:dyDescent="0.2">
      <c r="E7283" s="65"/>
    </row>
    <row r="7284" spans="5:5" x14ac:dyDescent="0.2">
      <c r="E7284" s="65"/>
    </row>
    <row r="7285" spans="5:5" x14ac:dyDescent="0.2">
      <c r="E7285" s="65"/>
    </row>
    <row r="7286" spans="5:5" x14ac:dyDescent="0.2">
      <c r="E7286" s="65"/>
    </row>
    <row r="7287" spans="5:5" x14ac:dyDescent="0.2">
      <c r="E7287" s="65"/>
    </row>
    <row r="7288" spans="5:5" x14ac:dyDescent="0.2">
      <c r="E7288" s="65"/>
    </row>
    <row r="7289" spans="5:5" x14ac:dyDescent="0.2">
      <c r="E7289" s="65"/>
    </row>
    <row r="7290" spans="5:5" x14ac:dyDescent="0.2">
      <c r="E7290" s="65"/>
    </row>
    <row r="7291" spans="5:5" x14ac:dyDescent="0.2">
      <c r="E7291" s="65"/>
    </row>
    <row r="7292" spans="5:5" x14ac:dyDescent="0.2">
      <c r="E7292" s="65"/>
    </row>
    <row r="7293" spans="5:5" x14ac:dyDescent="0.2">
      <c r="E7293" s="65"/>
    </row>
    <row r="7294" spans="5:5" x14ac:dyDescent="0.2">
      <c r="E7294" s="65"/>
    </row>
    <row r="7295" spans="5:5" x14ac:dyDescent="0.2">
      <c r="E7295" s="65"/>
    </row>
    <row r="7296" spans="5:5" x14ac:dyDescent="0.2">
      <c r="E7296" s="65"/>
    </row>
    <row r="7297" spans="5:5" x14ac:dyDescent="0.2">
      <c r="E7297" s="65"/>
    </row>
    <row r="7298" spans="5:5" x14ac:dyDescent="0.2">
      <c r="E7298" s="65"/>
    </row>
    <row r="7299" spans="5:5" x14ac:dyDescent="0.2">
      <c r="E7299" s="65"/>
    </row>
    <row r="7300" spans="5:5" x14ac:dyDescent="0.2">
      <c r="E7300" s="65"/>
    </row>
    <row r="7301" spans="5:5" x14ac:dyDescent="0.2">
      <c r="E7301" s="65"/>
    </row>
    <row r="7302" spans="5:5" x14ac:dyDescent="0.2">
      <c r="E7302" s="65"/>
    </row>
    <row r="7303" spans="5:5" x14ac:dyDescent="0.2">
      <c r="E7303" s="65"/>
    </row>
    <row r="7304" spans="5:5" x14ac:dyDescent="0.2">
      <c r="E7304" s="65"/>
    </row>
    <row r="7305" spans="5:5" x14ac:dyDescent="0.2">
      <c r="E7305" s="65"/>
    </row>
    <row r="7306" spans="5:5" x14ac:dyDescent="0.2">
      <c r="E7306" s="65"/>
    </row>
    <row r="7307" spans="5:5" x14ac:dyDescent="0.2">
      <c r="E7307" s="65"/>
    </row>
    <row r="7308" spans="5:5" x14ac:dyDescent="0.2">
      <c r="E7308" s="65"/>
    </row>
    <row r="7309" spans="5:5" x14ac:dyDescent="0.2">
      <c r="E7309" s="65"/>
    </row>
    <row r="7310" spans="5:5" x14ac:dyDescent="0.2">
      <c r="E7310" s="65"/>
    </row>
    <row r="7311" spans="5:5" x14ac:dyDescent="0.2">
      <c r="E7311" s="65"/>
    </row>
    <row r="7312" spans="5:5" x14ac:dyDescent="0.2">
      <c r="E7312" s="65"/>
    </row>
    <row r="7313" spans="5:5" x14ac:dyDescent="0.2">
      <c r="E7313" s="65"/>
    </row>
    <row r="7314" spans="5:5" x14ac:dyDescent="0.2">
      <c r="E7314" s="65"/>
    </row>
    <row r="7315" spans="5:5" x14ac:dyDescent="0.2">
      <c r="E7315" s="65"/>
    </row>
    <row r="7316" spans="5:5" x14ac:dyDescent="0.2">
      <c r="E7316" s="65"/>
    </row>
    <row r="7317" spans="5:5" x14ac:dyDescent="0.2">
      <c r="E7317" s="65"/>
    </row>
    <row r="7318" spans="5:5" x14ac:dyDescent="0.2">
      <c r="E7318" s="65"/>
    </row>
    <row r="7319" spans="5:5" x14ac:dyDescent="0.2">
      <c r="E7319" s="65"/>
    </row>
    <row r="7320" spans="5:5" x14ac:dyDescent="0.2">
      <c r="E7320" s="65"/>
    </row>
    <row r="7321" spans="5:5" x14ac:dyDescent="0.2">
      <c r="E7321" s="65"/>
    </row>
    <row r="7322" spans="5:5" x14ac:dyDescent="0.2">
      <c r="E7322" s="65"/>
    </row>
    <row r="7323" spans="5:5" x14ac:dyDescent="0.2">
      <c r="E7323" s="65"/>
    </row>
    <row r="7324" spans="5:5" x14ac:dyDescent="0.2">
      <c r="E7324" s="65"/>
    </row>
    <row r="7325" spans="5:5" x14ac:dyDescent="0.2">
      <c r="E7325" s="65"/>
    </row>
    <row r="7326" spans="5:5" x14ac:dyDescent="0.2">
      <c r="E7326" s="65"/>
    </row>
    <row r="7327" spans="5:5" x14ac:dyDescent="0.2">
      <c r="E7327" s="65"/>
    </row>
    <row r="7328" spans="5:5" x14ac:dyDescent="0.2">
      <c r="E7328" s="65"/>
    </row>
    <row r="7329" spans="5:5" x14ac:dyDescent="0.2">
      <c r="E7329" s="65"/>
    </row>
    <row r="7330" spans="5:5" x14ac:dyDescent="0.2">
      <c r="E7330" s="65"/>
    </row>
    <row r="7331" spans="5:5" x14ac:dyDescent="0.2">
      <c r="E7331" s="65"/>
    </row>
    <row r="7332" spans="5:5" x14ac:dyDescent="0.2">
      <c r="E7332" s="65"/>
    </row>
    <row r="7333" spans="5:5" x14ac:dyDescent="0.2">
      <c r="E7333" s="65"/>
    </row>
    <row r="7334" spans="5:5" x14ac:dyDescent="0.2">
      <c r="E7334" s="65"/>
    </row>
    <row r="7335" spans="5:5" x14ac:dyDescent="0.2">
      <c r="E7335" s="65"/>
    </row>
    <row r="7336" spans="5:5" x14ac:dyDescent="0.2">
      <c r="E7336" s="65"/>
    </row>
    <row r="7337" spans="5:5" x14ac:dyDescent="0.2">
      <c r="E7337" s="65"/>
    </row>
    <row r="7338" spans="5:5" x14ac:dyDescent="0.2">
      <c r="E7338" s="65"/>
    </row>
    <row r="7339" spans="5:5" x14ac:dyDescent="0.2">
      <c r="E7339" s="65"/>
    </row>
    <row r="7340" spans="5:5" x14ac:dyDescent="0.2">
      <c r="E7340" s="65"/>
    </row>
    <row r="7341" spans="5:5" x14ac:dyDescent="0.2">
      <c r="E7341" s="65"/>
    </row>
    <row r="7342" spans="5:5" x14ac:dyDescent="0.2">
      <c r="E7342" s="65"/>
    </row>
    <row r="7343" spans="5:5" x14ac:dyDescent="0.2">
      <c r="E7343" s="65"/>
    </row>
    <row r="7344" spans="5:5" x14ac:dyDescent="0.2">
      <c r="E7344" s="65"/>
    </row>
    <row r="7345" spans="5:5" x14ac:dyDescent="0.2">
      <c r="E7345" s="65"/>
    </row>
    <row r="7346" spans="5:5" x14ac:dyDescent="0.2">
      <c r="E7346" s="65"/>
    </row>
    <row r="7347" spans="5:5" x14ac:dyDescent="0.2">
      <c r="E7347" s="65"/>
    </row>
    <row r="7348" spans="5:5" x14ac:dyDescent="0.2">
      <c r="E7348" s="65"/>
    </row>
    <row r="7349" spans="5:5" x14ac:dyDescent="0.2">
      <c r="E7349" s="65"/>
    </row>
    <row r="7350" spans="5:5" x14ac:dyDescent="0.2">
      <c r="E7350" s="65"/>
    </row>
    <row r="7351" spans="5:5" x14ac:dyDescent="0.2">
      <c r="E7351" s="65"/>
    </row>
    <row r="7352" spans="5:5" x14ac:dyDescent="0.2">
      <c r="E7352" s="65"/>
    </row>
    <row r="7353" spans="5:5" x14ac:dyDescent="0.2">
      <c r="E7353" s="65"/>
    </row>
    <row r="7354" spans="5:5" x14ac:dyDescent="0.2">
      <c r="E7354" s="65"/>
    </row>
    <row r="7355" spans="5:5" x14ac:dyDescent="0.2">
      <c r="E7355" s="65"/>
    </row>
    <row r="7356" spans="5:5" x14ac:dyDescent="0.2">
      <c r="E7356" s="65"/>
    </row>
    <row r="7357" spans="5:5" x14ac:dyDescent="0.2">
      <c r="E7357" s="65"/>
    </row>
    <row r="7358" spans="5:5" x14ac:dyDescent="0.2">
      <c r="E7358" s="65"/>
    </row>
    <row r="7359" spans="5:5" x14ac:dyDescent="0.2">
      <c r="E7359" s="65"/>
    </row>
    <row r="7360" spans="5:5" x14ac:dyDescent="0.2">
      <c r="E7360" s="65"/>
    </row>
    <row r="7361" spans="5:5" x14ac:dyDescent="0.2">
      <c r="E7361" s="65"/>
    </row>
    <row r="7362" spans="5:5" x14ac:dyDescent="0.2">
      <c r="E7362" s="65"/>
    </row>
    <row r="7363" spans="5:5" x14ac:dyDescent="0.2">
      <c r="E7363" s="65"/>
    </row>
    <row r="7364" spans="5:5" x14ac:dyDescent="0.2">
      <c r="E7364" s="65"/>
    </row>
    <row r="7365" spans="5:5" x14ac:dyDescent="0.2">
      <c r="E7365" s="65"/>
    </row>
    <row r="7366" spans="5:5" x14ac:dyDescent="0.2">
      <c r="E7366" s="65"/>
    </row>
    <row r="7367" spans="5:5" x14ac:dyDescent="0.2">
      <c r="E7367" s="65"/>
    </row>
    <row r="7368" spans="5:5" x14ac:dyDescent="0.2">
      <c r="E7368" s="65"/>
    </row>
    <row r="7369" spans="5:5" x14ac:dyDescent="0.2">
      <c r="E7369" s="65"/>
    </row>
    <row r="7370" spans="5:5" x14ac:dyDescent="0.2">
      <c r="E7370" s="65"/>
    </row>
    <row r="7371" spans="5:5" x14ac:dyDescent="0.2">
      <c r="E7371" s="65"/>
    </row>
    <row r="7372" spans="5:5" x14ac:dyDescent="0.2">
      <c r="E7372" s="65"/>
    </row>
    <row r="7373" spans="5:5" x14ac:dyDescent="0.2">
      <c r="E7373" s="65"/>
    </row>
    <row r="7374" spans="5:5" x14ac:dyDescent="0.2">
      <c r="E7374" s="65"/>
    </row>
    <row r="7375" spans="5:5" x14ac:dyDescent="0.2">
      <c r="E7375" s="65"/>
    </row>
    <row r="7376" spans="5:5" x14ac:dyDescent="0.2">
      <c r="E7376" s="65"/>
    </row>
    <row r="7377" spans="5:5" x14ac:dyDescent="0.2">
      <c r="E7377" s="65"/>
    </row>
    <row r="7378" spans="5:5" x14ac:dyDescent="0.2">
      <c r="E7378" s="65"/>
    </row>
    <row r="7379" spans="5:5" x14ac:dyDescent="0.2">
      <c r="E7379" s="65"/>
    </row>
    <row r="7380" spans="5:5" x14ac:dyDescent="0.2">
      <c r="E7380" s="65"/>
    </row>
    <row r="7381" spans="5:5" x14ac:dyDescent="0.2">
      <c r="E7381" s="65"/>
    </row>
    <row r="7382" spans="5:5" x14ac:dyDescent="0.2">
      <c r="E7382" s="65"/>
    </row>
    <row r="7383" spans="5:5" x14ac:dyDescent="0.2">
      <c r="E7383" s="65"/>
    </row>
    <row r="7384" spans="5:5" x14ac:dyDescent="0.2">
      <c r="E7384" s="65"/>
    </row>
    <row r="7385" spans="5:5" x14ac:dyDescent="0.2">
      <c r="E7385" s="65"/>
    </row>
    <row r="7386" spans="5:5" x14ac:dyDescent="0.2">
      <c r="E7386" s="65"/>
    </row>
    <row r="7387" spans="5:5" x14ac:dyDescent="0.2">
      <c r="E7387" s="65"/>
    </row>
    <row r="7388" spans="5:5" x14ac:dyDescent="0.2">
      <c r="E7388" s="65"/>
    </row>
    <row r="7389" spans="5:5" x14ac:dyDescent="0.2">
      <c r="E7389" s="65"/>
    </row>
    <row r="7390" spans="5:5" x14ac:dyDescent="0.2">
      <c r="E7390" s="65"/>
    </row>
    <row r="7391" spans="5:5" x14ac:dyDescent="0.2">
      <c r="E7391" s="65"/>
    </row>
    <row r="7392" spans="5:5" x14ac:dyDescent="0.2">
      <c r="E7392" s="65"/>
    </row>
    <row r="7393" spans="5:5" x14ac:dyDescent="0.2">
      <c r="E7393" s="65"/>
    </row>
    <row r="7394" spans="5:5" x14ac:dyDescent="0.2">
      <c r="E7394" s="65"/>
    </row>
    <row r="7395" spans="5:5" x14ac:dyDescent="0.2">
      <c r="E7395" s="65"/>
    </row>
    <row r="7396" spans="5:5" x14ac:dyDescent="0.2">
      <c r="E7396" s="65"/>
    </row>
    <row r="7397" spans="5:5" x14ac:dyDescent="0.2">
      <c r="E7397" s="65"/>
    </row>
    <row r="7398" spans="5:5" x14ac:dyDescent="0.2">
      <c r="E7398" s="65"/>
    </row>
    <row r="7399" spans="5:5" x14ac:dyDescent="0.2">
      <c r="E7399" s="65"/>
    </row>
    <row r="7400" spans="5:5" x14ac:dyDescent="0.2">
      <c r="E7400" s="65"/>
    </row>
    <row r="7401" spans="5:5" x14ac:dyDescent="0.2">
      <c r="E7401" s="65"/>
    </row>
    <row r="7402" spans="5:5" x14ac:dyDescent="0.2">
      <c r="E7402" s="65"/>
    </row>
    <row r="7403" spans="5:5" x14ac:dyDescent="0.2">
      <c r="E7403" s="65"/>
    </row>
    <row r="7404" spans="5:5" x14ac:dyDescent="0.2">
      <c r="E7404" s="65"/>
    </row>
    <row r="7405" spans="5:5" x14ac:dyDescent="0.2">
      <c r="E7405" s="65"/>
    </row>
    <row r="7406" spans="5:5" x14ac:dyDescent="0.2">
      <c r="E7406" s="65"/>
    </row>
    <row r="7407" spans="5:5" x14ac:dyDescent="0.2">
      <c r="E7407" s="65"/>
    </row>
    <row r="7408" spans="5:5" x14ac:dyDescent="0.2">
      <c r="E7408" s="65"/>
    </row>
    <row r="7409" spans="5:5" x14ac:dyDescent="0.2">
      <c r="E7409" s="65"/>
    </row>
    <row r="7410" spans="5:5" x14ac:dyDescent="0.2">
      <c r="E7410" s="65"/>
    </row>
    <row r="7411" spans="5:5" x14ac:dyDescent="0.2">
      <c r="E7411" s="65"/>
    </row>
    <row r="7412" spans="5:5" x14ac:dyDescent="0.2">
      <c r="E7412" s="65"/>
    </row>
    <row r="7413" spans="5:5" x14ac:dyDescent="0.2">
      <c r="E7413" s="65"/>
    </row>
    <row r="7414" spans="5:5" x14ac:dyDescent="0.2">
      <c r="E7414" s="65"/>
    </row>
    <row r="7415" spans="5:5" x14ac:dyDescent="0.2">
      <c r="E7415" s="65"/>
    </row>
    <row r="7416" spans="5:5" x14ac:dyDescent="0.2">
      <c r="E7416" s="65"/>
    </row>
    <row r="7417" spans="5:5" x14ac:dyDescent="0.2">
      <c r="E7417" s="65"/>
    </row>
    <row r="7418" spans="5:5" x14ac:dyDescent="0.2">
      <c r="E7418" s="65"/>
    </row>
    <row r="7419" spans="5:5" x14ac:dyDescent="0.2">
      <c r="E7419" s="65"/>
    </row>
    <row r="7420" spans="5:5" x14ac:dyDescent="0.2">
      <c r="E7420" s="65"/>
    </row>
    <row r="7421" spans="5:5" x14ac:dyDescent="0.2">
      <c r="E7421" s="65"/>
    </row>
    <row r="7422" spans="5:5" x14ac:dyDescent="0.2">
      <c r="E7422" s="65"/>
    </row>
    <row r="7423" spans="5:5" x14ac:dyDescent="0.2">
      <c r="E7423" s="65"/>
    </row>
    <row r="7424" spans="5:5" x14ac:dyDescent="0.2">
      <c r="E7424" s="65"/>
    </row>
    <row r="7425" spans="5:5" x14ac:dyDescent="0.2">
      <c r="E7425" s="65"/>
    </row>
    <row r="7426" spans="5:5" x14ac:dyDescent="0.2">
      <c r="E7426" s="65"/>
    </row>
    <row r="7427" spans="5:5" x14ac:dyDescent="0.2">
      <c r="E7427" s="65"/>
    </row>
    <row r="7428" spans="5:5" x14ac:dyDescent="0.2">
      <c r="E7428" s="65"/>
    </row>
    <row r="7429" spans="5:5" x14ac:dyDescent="0.2">
      <c r="E7429" s="65"/>
    </row>
    <row r="7430" spans="5:5" x14ac:dyDescent="0.2">
      <c r="E7430" s="65"/>
    </row>
    <row r="7431" spans="5:5" x14ac:dyDescent="0.2">
      <c r="E7431" s="65"/>
    </row>
    <row r="7432" spans="5:5" x14ac:dyDescent="0.2">
      <c r="E7432" s="65"/>
    </row>
    <row r="7433" spans="5:5" x14ac:dyDescent="0.2">
      <c r="E7433" s="65"/>
    </row>
    <row r="7434" spans="5:5" x14ac:dyDescent="0.2">
      <c r="E7434" s="65"/>
    </row>
    <row r="7435" spans="5:5" x14ac:dyDescent="0.2">
      <c r="E7435" s="65"/>
    </row>
    <row r="7436" spans="5:5" x14ac:dyDescent="0.2">
      <c r="E7436" s="65"/>
    </row>
    <row r="7437" spans="5:5" x14ac:dyDescent="0.2">
      <c r="E7437" s="65"/>
    </row>
    <row r="7438" spans="5:5" x14ac:dyDescent="0.2">
      <c r="E7438" s="65"/>
    </row>
    <row r="7439" spans="5:5" x14ac:dyDescent="0.2">
      <c r="E7439" s="65"/>
    </row>
    <row r="7440" spans="5:5" x14ac:dyDescent="0.2">
      <c r="E7440" s="65"/>
    </row>
    <row r="7441" spans="5:5" x14ac:dyDescent="0.2">
      <c r="E7441" s="65"/>
    </row>
    <row r="7442" spans="5:5" x14ac:dyDescent="0.2">
      <c r="E7442" s="65"/>
    </row>
    <row r="7443" spans="5:5" x14ac:dyDescent="0.2">
      <c r="E7443" s="65"/>
    </row>
    <row r="7444" spans="5:5" x14ac:dyDescent="0.2">
      <c r="E7444" s="65"/>
    </row>
    <row r="7445" spans="5:5" x14ac:dyDescent="0.2">
      <c r="E7445" s="65"/>
    </row>
    <row r="7446" spans="5:5" x14ac:dyDescent="0.2">
      <c r="E7446" s="65"/>
    </row>
    <row r="7447" spans="5:5" x14ac:dyDescent="0.2">
      <c r="E7447" s="65"/>
    </row>
    <row r="7448" spans="5:5" x14ac:dyDescent="0.2">
      <c r="E7448" s="65"/>
    </row>
    <row r="7449" spans="5:5" x14ac:dyDescent="0.2">
      <c r="E7449" s="65"/>
    </row>
    <row r="7450" spans="5:5" x14ac:dyDescent="0.2">
      <c r="E7450" s="65"/>
    </row>
    <row r="7451" spans="5:5" x14ac:dyDescent="0.2">
      <c r="E7451" s="65"/>
    </row>
    <row r="7452" spans="5:5" x14ac:dyDescent="0.2">
      <c r="E7452" s="65"/>
    </row>
    <row r="7453" spans="5:5" x14ac:dyDescent="0.2">
      <c r="E7453" s="65"/>
    </row>
    <row r="7454" spans="5:5" x14ac:dyDescent="0.2">
      <c r="E7454" s="65"/>
    </row>
    <row r="7455" spans="5:5" x14ac:dyDescent="0.2">
      <c r="E7455" s="65"/>
    </row>
    <row r="7456" spans="5:5" x14ac:dyDescent="0.2">
      <c r="E7456" s="65"/>
    </row>
    <row r="7457" spans="5:5" x14ac:dyDescent="0.2">
      <c r="E7457" s="65"/>
    </row>
    <row r="7458" spans="5:5" x14ac:dyDescent="0.2">
      <c r="E7458" s="65"/>
    </row>
    <row r="7459" spans="5:5" x14ac:dyDescent="0.2">
      <c r="E7459" s="65"/>
    </row>
    <row r="7460" spans="5:5" x14ac:dyDescent="0.2">
      <c r="E7460" s="65"/>
    </row>
    <row r="7461" spans="5:5" x14ac:dyDescent="0.2">
      <c r="E7461" s="65"/>
    </row>
    <row r="7462" spans="5:5" x14ac:dyDescent="0.2">
      <c r="E7462" s="65"/>
    </row>
    <row r="7463" spans="5:5" x14ac:dyDescent="0.2">
      <c r="E7463" s="65"/>
    </row>
    <row r="7464" spans="5:5" x14ac:dyDescent="0.2">
      <c r="E7464" s="65"/>
    </row>
    <row r="7465" spans="5:5" x14ac:dyDescent="0.2">
      <c r="E7465" s="65"/>
    </row>
    <row r="7466" spans="5:5" x14ac:dyDescent="0.2">
      <c r="E7466" s="65"/>
    </row>
    <row r="7467" spans="5:5" x14ac:dyDescent="0.2">
      <c r="E7467" s="65"/>
    </row>
    <row r="7468" spans="5:5" x14ac:dyDescent="0.2">
      <c r="E7468" s="65"/>
    </row>
    <row r="7469" spans="5:5" x14ac:dyDescent="0.2">
      <c r="E7469" s="65"/>
    </row>
    <row r="7470" spans="5:5" x14ac:dyDescent="0.2">
      <c r="E7470" s="65"/>
    </row>
    <row r="7471" spans="5:5" x14ac:dyDescent="0.2">
      <c r="E7471" s="65"/>
    </row>
    <row r="7472" spans="5:5" x14ac:dyDescent="0.2">
      <c r="E7472" s="65"/>
    </row>
    <row r="7473" spans="5:5" x14ac:dyDescent="0.2">
      <c r="E7473" s="65"/>
    </row>
    <row r="7474" spans="5:5" x14ac:dyDescent="0.2">
      <c r="E7474" s="65"/>
    </row>
    <row r="7475" spans="5:5" x14ac:dyDescent="0.2">
      <c r="E7475" s="65"/>
    </row>
    <row r="7476" spans="5:5" x14ac:dyDescent="0.2">
      <c r="E7476" s="65"/>
    </row>
    <row r="7477" spans="5:5" x14ac:dyDescent="0.2">
      <c r="E7477" s="65"/>
    </row>
    <row r="7478" spans="5:5" x14ac:dyDescent="0.2">
      <c r="E7478" s="65"/>
    </row>
    <row r="7479" spans="5:5" x14ac:dyDescent="0.2">
      <c r="E7479" s="65"/>
    </row>
    <row r="7480" spans="5:5" x14ac:dyDescent="0.2">
      <c r="E7480" s="65"/>
    </row>
    <row r="7481" spans="5:5" x14ac:dyDescent="0.2">
      <c r="E7481" s="65"/>
    </row>
    <row r="7482" spans="5:5" x14ac:dyDescent="0.2">
      <c r="E7482" s="65"/>
    </row>
    <row r="7483" spans="5:5" x14ac:dyDescent="0.2">
      <c r="E7483" s="65"/>
    </row>
    <row r="7484" spans="5:5" x14ac:dyDescent="0.2">
      <c r="E7484" s="65"/>
    </row>
    <row r="7485" spans="5:5" x14ac:dyDescent="0.2">
      <c r="E7485" s="65"/>
    </row>
    <row r="7486" spans="5:5" x14ac:dyDescent="0.2">
      <c r="E7486" s="65"/>
    </row>
    <row r="7487" spans="5:5" x14ac:dyDescent="0.2">
      <c r="E7487" s="65"/>
    </row>
    <row r="7488" spans="5:5" x14ac:dyDescent="0.2">
      <c r="E7488" s="65"/>
    </row>
    <row r="7489" spans="5:5" x14ac:dyDescent="0.2">
      <c r="E7489" s="65"/>
    </row>
    <row r="7490" spans="5:5" x14ac:dyDescent="0.2">
      <c r="E7490" s="65"/>
    </row>
    <row r="7491" spans="5:5" x14ac:dyDescent="0.2">
      <c r="E7491" s="65"/>
    </row>
    <row r="7492" spans="5:5" x14ac:dyDescent="0.2">
      <c r="E7492" s="65"/>
    </row>
    <row r="7493" spans="5:5" x14ac:dyDescent="0.2">
      <c r="E7493" s="65"/>
    </row>
    <row r="7494" spans="5:5" x14ac:dyDescent="0.2">
      <c r="E7494" s="65"/>
    </row>
    <row r="7495" spans="5:5" x14ac:dyDescent="0.2">
      <c r="E7495" s="65"/>
    </row>
    <row r="7496" spans="5:5" x14ac:dyDescent="0.2">
      <c r="E7496" s="65"/>
    </row>
    <row r="7497" spans="5:5" x14ac:dyDescent="0.2">
      <c r="E7497" s="65"/>
    </row>
    <row r="7498" spans="5:5" x14ac:dyDescent="0.2">
      <c r="E7498" s="65"/>
    </row>
    <row r="7499" spans="5:5" x14ac:dyDescent="0.2">
      <c r="E7499" s="65"/>
    </row>
    <row r="7500" spans="5:5" x14ac:dyDescent="0.2">
      <c r="E7500" s="65"/>
    </row>
    <row r="7501" spans="5:5" x14ac:dyDescent="0.2">
      <c r="E7501" s="65"/>
    </row>
    <row r="7502" spans="5:5" x14ac:dyDescent="0.2">
      <c r="E7502" s="65"/>
    </row>
    <row r="7503" spans="5:5" x14ac:dyDescent="0.2">
      <c r="E7503" s="65"/>
    </row>
    <row r="7504" spans="5:5" x14ac:dyDescent="0.2">
      <c r="E7504" s="65"/>
    </row>
    <row r="7505" spans="5:5" x14ac:dyDescent="0.2">
      <c r="E7505" s="65"/>
    </row>
    <row r="7506" spans="5:5" x14ac:dyDescent="0.2">
      <c r="E7506" s="65"/>
    </row>
    <row r="7507" spans="5:5" x14ac:dyDescent="0.2">
      <c r="E7507" s="65"/>
    </row>
    <row r="7508" spans="5:5" x14ac:dyDescent="0.2">
      <c r="E7508" s="65"/>
    </row>
    <row r="7509" spans="5:5" x14ac:dyDescent="0.2">
      <c r="E7509" s="65"/>
    </row>
    <row r="7510" spans="5:5" x14ac:dyDescent="0.2">
      <c r="E7510" s="65"/>
    </row>
    <row r="7511" spans="5:5" x14ac:dyDescent="0.2">
      <c r="E7511" s="65"/>
    </row>
    <row r="7512" spans="5:5" x14ac:dyDescent="0.2">
      <c r="E7512" s="65"/>
    </row>
    <row r="7513" spans="5:5" x14ac:dyDescent="0.2">
      <c r="E7513" s="65"/>
    </row>
    <row r="7514" spans="5:5" x14ac:dyDescent="0.2">
      <c r="E7514" s="65"/>
    </row>
    <row r="7515" spans="5:5" x14ac:dyDescent="0.2">
      <c r="E7515" s="65"/>
    </row>
    <row r="7516" spans="5:5" x14ac:dyDescent="0.2">
      <c r="E7516" s="65"/>
    </row>
    <row r="7517" spans="5:5" x14ac:dyDescent="0.2">
      <c r="E7517" s="65"/>
    </row>
    <row r="7518" spans="5:5" x14ac:dyDescent="0.2">
      <c r="E7518" s="65"/>
    </row>
    <row r="7519" spans="5:5" x14ac:dyDescent="0.2">
      <c r="E7519" s="65"/>
    </row>
    <row r="7520" spans="5:5" x14ac:dyDescent="0.2">
      <c r="E7520" s="65"/>
    </row>
    <row r="7521" spans="5:5" x14ac:dyDescent="0.2">
      <c r="E7521" s="65"/>
    </row>
    <row r="7522" spans="5:5" x14ac:dyDescent="0.2">
      <c r="E7522" s="65"/>
    </row>
    <row r="7523" spans="5:5" x14ac:dyDescent="0.2">
      <c r="E7523" s="65"/>
    </row>
    <row r="7524" spans="5:5" x14ac:dyDescent="0.2">
      <c r="E7524" s="65"/>
    </row>
    <row r="7525" spans="5:5" x14ac:dyDescent="0.2">
      <c r="E7525" s="65"/>
    </row>
    <row r="7526" spans="5:5" x14ac:dyDescent="0.2">
      <c r="E7526" s="65"/>
    </row>
    <row r="7527" spans="5:5" x14ac:dyDescent="0.2">
      <c r="E7527" s="65"/>
    </row>
    <row r="7528" spans="5:5" x14ac:dyDescent="0.2">
      <c r="E7528" s="65"/>
    </row>
    <row r="7529" spans="5:5" x14ac:dyDescent="0.2">
      <c r="E7529" s="65"/>
    </row>
    <row r="7530" spans="5:5" x14ac:dyDescent="0.2">
      <c r="E7530" s="65"/>
    </row>
    <row r="7531" spans="5:5" x14ac:dyDescent="0.2">
      <c r="E7531" s="65"/>
    </row>
    <row r="7532" spans="5:5" x14ac:dyDescent="0.2">
      <c r="E7532" s="65"/>
    </row>
    <row r="7533" spans="5:5" x14ac:dyDescent="0.2">
      <c r="E7533" s="65"/>
    </row>
    <row r="7534" spans="5:5" x14ac:dyDescent="0.2">
      <c r="E7534" s="65"/>
    </row>
    <row r="7535" spans="5:5" x14ac:dyDescent="0.2">
      <c r="E7535" s="65"/>
    </row>
    <row r="7536" spans="5:5" x14ac:dyDescent="0.2">
      <c r="E7536" s="65"/>
    </row>
    <row r="7537" spans="5:5" x14ac:dyDescent="0.2">
      <c r="E7537" s="65"/>
    </row>
    <row r="7538" spans="5:5" x14ac:dyDescent="0.2">
      <c r="E7538" s="65"/>
    </row>
    <row r="7539" spans="5:5" x14ac:dyDescent="0.2">
      <c r="E7539" s="65"/>
    </row>
    <row r="7540" spans="5:5" x14ac:dyDescent="0.2">
      <c r="E7540" s="65"/>
    </row>
    <row r="7541" spans="5:5" x14ac:dyDescent="0.2">
      <c r="E7541" s="65"/>
    </row>
    <row r="7542" spans="5:5" x14ac:dyDescent="0.2">
      <c r="E7542" s="65"/>
    </row>
    <row r="7543" spans="5:5" x14ac:dyDescent="0.2">
      <c r="E7543" s="65"/>
    </row>
    <row r="7544" spans="5:5" x14ac:dyDescent="0.2">
      <c r="E7544" s="65"/>
    </row>
    <row r="7545" spans="5:5" x14ac:dyDescent="0.2">
      <c r="E7545" s="65"/>
    </row>
    <row r="7546" spans="5:5" x14ac:dyDescent="0.2">
      <c r="E7546" s="65"/>
    </row>
    <row r="7547" spans="5:5" x14ac:dyDescent="0.2">
      <c r="E7547" s="65"/>
    </row>
    <row r="7548" spans="5:5" x14ac:dyDescent="0.2">
      <c r="E7548" s="65"/>
    </row>
    <row r="7549" spans="5:5" x14ac:dyDescent="0.2">
      <c r="E7549" s="65"/>
    </row>
    <row r="7550" spans="5:5" x14ac:dyDescent="0.2">
      <c r="E7550" s="65"/>
    </row>
    <row r="7551" spans="5:5" x14ac:dyDescent="0.2">
      <c r="E7551" s="65"/>
    </row>
    <row r="7552" spans="5:5" x14ac:dyDescent="0.2">
      <c r="E7552" s="65"/>
    </row>
    <row r="7553" spans="5:5" x14ac:dyDescent="0.2">
      <c r="E7553" s="65"/>
    </row>
    <row r="7554" spans="5:5" x14ac:dyDescent="0.2">
      <c r="E7554" s="65"/>
    </row>
    <row r="7555" spans="5:5" x14ac:dyDescent="0.2">
      <c r="E7555" s="65"/>
    </row>
    <row r="7556" spans="5:5" x14ac:dyDescent="0.2">
      <c r="E7556" s="65"/>
    </row>
    <row r="7557" spans="5:5" x14ac:dyDescent="0.2">
      <c r="E7557" s="65"/>
    </row>
    <row r="7558" spans="5:5" x14ac:dyDescent="0.2">
      <c r="E7558" s="65"/>
    </row>
    <row r="7559" spans="5:5" x14ac:dyDescent="0.2">
      <c r="E7559" s="65"/>
    </row>
    <row r="7560" spans="5:5" x14ac:dyDescent="0.2">
      <c r="E7560" s="65"/>
    </row>
    <row r="7561" spans="5:5" x14ac:dyDescent="0.2">
      <c r="E7561" s="65"/>
    </row>
    <row r="7562" spans="5:5" x14ac:dyDescent="0.2">
      <c r="E7562" s="65"/>
    </row>
    <row r="7563" spans="5:5" x14ac:dyDescent="0.2">
      <c r="E7563" s="65"/>
    </row>
    <row r="7564" spans="5:5" x14ac:dyDescent="0.2">
      <c r="E7564" s="65"/>
    </row>
    <row r="7565" spans="5:5" x14ac:dyDescent="0.2">
      <c r="E7565" s="65"/>
    </row>
    <row r="7566" spans="5:5" x14ac:dyDescent="0.2">
      <c r="E7566" s="65"/>
    </row>
    <row r="7567" spans="5:5" x14ac:dyDescent="0.2">
      <c r="E7567" s="65"/>
    </row>
    <row r="7568" spans="5:5" x14ac:dyDescent="0.2">
      <c r="E7568" s="65"/>
    </row>
    <row r="7569" spans="5:5" x14ac:dyDescent="0.2">
      <c r="E7569" s="65"/>
    </row>
    <row r="7570" spans="5:5" x14ac:dyDescent="0.2">
      <c r="E7570" s="65"/>
    </row>
    <row r="7571" spans="5:5" x14ac:dyDescent="0.2">
      <c r="E7571" s="65"/>
    </row>
    <row r="7572" spans="5:5" x14ac:dyDescent="0.2">
      <c r="E7572" s="65"/>
    </row>
    <row r="7573" spans="5:5" x14ac:dyDescent="0.2">
      <c r="E7573" s="65"/>
    </row>
    <row r="7574" spans="5:5" x14ac:dyDescent="0.2">
      <c r="E7574" s="65"/>
    </row>
    <row r="7575" spans="5:5" x14ac:dyDescent="0.2">
      <c r="E7575" s="65"/>
    </row>
    <row r="7576" spans="5:5" x14ac:dyDescent="0.2">
      <c r="E7576" s="65"/>
    </row>
    <row r="7577" spans="5:5" x14ac:dyDescent="0.2">
      <c r="E7577" s="65"/>
    </row>
    <row r="7578" spans="5:5" x14ac:dyDescent="0.2">
      <c r="E7578" s="65"/>
    </row>
    <row r="7579" spans="5:5" x14ac:dyDescent="0.2">
      <c r="E7579" s="65"/>
    </row>
    <row r="7580" spans="5:5" x14ac:dyDescent="0.2">
      <c r="E7580" s="65"/>
    </row>
    <row r="7581" spans="5:5" x14ac:dyDescent="0.2">
      <c r="E7581" s="65"/>
    </row>
    <row r="7582" spans="5:5" x14ac:dyDescent="0.2">
      <c r="E7582" s="65"/>
    </row>
    <row r="7583" spans="5:5" x14ac:dyDescent="0.2">
      <c r="E7583" s="65"/>
    </row>
    <row r="7584" spans="5:5" x14ac:dyDescent="0.2">
      <c r="E7584" s="65"/>
    </row>
    <row r="7585" spans="5:5" x14ac:dyDescent="0.2">
      <c r="E7585" s="65"/>
    </row>
    <row r="7586" spans="5:5" x14ac:dyDescent="0.2">
      <c r="E7586" s="65"/>
    </row>
    <row r="7587" spans="5:5" x14ac:dyDescent="0.2">
      <c r="E7587" s="65"/>
    </row>
    <row r="7588" spans="5:5" x14ac:dyDescent="0.2">
      <c r="E7588" s="65"/>
    </row>
    <row r="7589" spans="5:5" x14ac:dyDescent="0.2">
      <c r="E7589" s="65"/>
    </row>
    <row r="7590" spans="5:5" x14ac:dyDescent="0.2">
      <c r="E7590" s="65"/>
    </row>
    <row r="7591" spans="5:5" x14ac:dyDescent="0.2">
      <c r="E7591" s="65"/>
    </row>
    <row r="7592" spans="5:5" x14ac:dyDescent="0.2">
      <c r="E7592" s="65"/>
    </row>
    <row r="7593" spans="5:5" x14ac:dyDescent="0.2">
      <c r="E7593" s="65"/>
    </row>
    <row r="7594" spans="5:5" x14ac:dyDescent="0.2">
      <c r="E7594" s="65"/>
    </row>
    <row r="7595" spans="5:5" x14ac:dyDescent="0.2">
      <c r="E7595" s="65"/>
    </row>
    <row r="7596" spans="5:5" x14ac:dyDescent="0.2">
      <c r="E7596" s="65"/>
    </row>
    <row r="7597" spans="5:5" x14ac:dyDescent="0.2">
      <c r="E7597" s="65"/>
    </row>
    <row r="7598" spans="5:5" x14ac:dyDescent="0.2">
      <c r="E7598" s="65"/>
    </row>
    <row r="7599" spans="5:5" x14ac:dyDescent="0.2">
      <c r="E7599" s="65"/>
    </row>
    <row r="7600" spans="5:5" x14ac:dyDescent="0.2">
      <c r="E7600" s="65"/>
    </row>
    <row r="7601" spans="5:5" x14ac:dyDescent="0.2">
      <c r="E7601" s="65"/>
    </row>
    <row r="7602" spans="5:5" x14ac:dyDescent="0.2">
      <c r="E7602" s="65"/>
    </row>
    <row r="7603" spans="5:5" x14ac:dyDescent="0.2">
      <c r="E7603" s="65"/>
    </row>
    <row r="7604" spans="5:5" x14ac:dyDescent="0.2">
      <c r="E7604" s="65"/>
    </row>
    <row r="7605" spans="5:5" x14ac:dyDescent="0.2">
      <c r="E7605" s="65"/>
    </row>
    <row r="7606" spans="5:5" x14ac:dyDescent="0.2">
      <c r="E7606" s="65"/>
    </row>
    <row r="7607" spans="5:5" x14ac:dyDescent="0.2">
      <c r="E7607" s="65"/>
    </row>
    <row r="7608" spans="5:5" x14ac:dyDescent="0.2">
      <c r="E7608" s="65"/>
    </row>
    <row r="7609" spans="5:5" x14ac:dyDescent="0.2">
      <c r="E7609" s="65"/>
    </row>
    <row r="7610" spans="5:5" x14ac:dyDescent="0.2">
      <c r="E7610" s="65"/>
    </row>
    <row r="7611" spans="5:5" x14ac:dyDescent="0.2">
      <c r="E7611" s="65"/>
    </row>
    <row r="7612" spans="5:5" x14ac:dyDescent="0.2">
      <c r="E7612" s="65"/>
    </row>
    <row r="7613" spans="5:5" x14ac:dyDescent="0.2">
      <c r="E7613" s="65"/>
    </row>
    <row r="7614" spans="5:5" x14ac:dyDescent="0.2">
      <c r="E7614" s="65"/>
    </row>
    <row r="7615" spans="5:5" x14ac:dyDescent="0.2">
      <c r="E7615" s="65"/>
    </row>
    <row r="7616" spans="5:5" x14ac:dyDescent="0.2">
      <c r="E7616" s="65"/>
    </row>
    <row r="7617" spans="5:5" x14ac:dyDescent="0.2">
      <c r="E7617" s="65"/>
    </row>
    <row r="7618" spans="5:5" x14ac:dyDescent="0.2">
      <c r="E7618" s="65"/>
    </row>
    <row r="7619" spans="5:5" x14ac:dyDescent="0.2">
      <c r="E7619" s="65"/>
    </row>
    <row r="7620" spans="5:5" x14ac:dyDescent="0.2">
      <c r="E7620" s="65"/>
    </row>
    <row r="7621" spans="5:5" x14ac:dyDescent="0.2">
      <c r="E7621" s="65"/>
    </row>
    <row r="7622" spans="5:5" x14ac:dyDescent="0.2">
      <c r="E7622" s="65"/>
    </row>
    <row r="7623" spans="5:5" x14ac:dyDescent="0.2">
      <c r="E7623" s="65"/>
    </row>
    <row r="7624" spans="5:5" x14ac:dyDescent="0.2">
      <c r="E7624" s="65"/>
    </row>
    <row r="7625" spans="5:5" x14ac:dyDescent="0.2">
      <c r="E7625" s="65"/>
    </row>
    <row r="7626" spans="5:5" x14ac:dyDescent="0.2">
      <c r="E7626" s="65"/>
    </row>
    <row r="7627" spans="5:5" x14ac:dyDescent="0.2">
      <c r="E7627" s="65"/>
    </row>
    <row r="7628" spans="5:5" x14ac:dyDescent="0.2">
      <c r="E7628" s="65"/>
    </row>
    <row r="7629" spans="5:5" x14ac:dyDescent="0.2">
      <c r="E7629" s="65"/>
    </row>
    <row r="7630" spans="5:5" x14ac:dyDescent="0.2">
      <c r="E7630" s="65"/>
    </row>
    <row r="7631" spans="5:5" x14ac:dyDescent="0.2">
      <c r="E7631" s="65"/>
    </row>
    <row r="7632" spans="5:5" x14ac:dyDescent="0.2">
      <c r="E7632" s="65"/>
    </row>
    <row r="7633" spans="5:5" x14ac:dyDescent="0.2">
      <c r="E7633" s="65"/>
    </row>
    <row r="7634" spans="5:5" x14ac:dyDescent="0.2">
      <c r="E7634" s="65"/>
    </row>
    <row r="7635" spans="5:5" x14ac:dyDescent="0.2">
      <c r="E7635" s="65"/>
    </row>
    <row r="7636" spans="5:5" x14ac:dyDescent="0.2">
      <c r="E7636" s="65"/>
    </row>
    <row r="7637" spans="5:5" x14ac:dyDescent="0.2">
      <c r="E7637" s="65"/>
    </row>
    <row r="7638" spans="5:5" x14ac:dyDescent="0.2">
      <c r="E7638" s="65"/>
    </row>
    <row r="7639" spans="5:5" x14ac:dyDescent="0.2">
      <c r="E7639" s="65"/>
    </row>
    <row r="7640" spans="5:5" x14ac:dyDescent="0.2">
      <c r="E7640" s="65"/>
    </row>
    <row r="7641" spans="5:5" x14ac:dyDescent="0.2">
      <c r="E7641" s="65"/>
    </row>
    <row r="7642" spans="5:5" x14ac:dyDescent="0.2">
      <c r="E7642" s="65"/>
    </row>
    <row r="7643" spans="5:5" x14ac:dyDescent="0.2">
      <c r="E7643" s="65"/>
    </row>
    <row r="7644" spans="5:5" x14ac:dyDescent="0.2">
      <c r="E7644" s="65"/>
    </row>
    <row r="7645" spans="5:5" x14ac:dyDescent="0.2">
      <c r="E7645" s="65"/>
    </row>
    <row r="7646" spans="5:5" x14ac:dyDescent="0.2">
      <c r="E7646" s="65"/>
    </row>
    <row r="7647" spans="5:5" x14ac:dyDescent="0.2">
      <c r="E7647" s="65"/>
    </row>
    <row r="7648" spans="5:5" x14ac:dyDescent="0.2">
      <c r="E7648" s="65"/>
    </row>
    <row r="7649" spans="5:5" x14ac:dyDescent="0.2">
      <c r="E7649" s="65"/>
    </row>
    <row r="7650" spans="5:5" x14ac:dyDescent="0.2">
      <c r="E7650" s="65"/>
    </row>
    <row r="7651" spans="5:5" x14ac:dyDescent="0.2">
      <c r="E7651" s="65"/>
    </row>
    <row r="7652" spans="5:5" x14ac:dyDescent="0.2">
      <c r="E7652" s="65"/>
    </row>
    <row r="7653" spans="5:5" x14ac:dyDescent="0.2">
      <c r="E7653" s="65"/>
    </row>
    <row r="7654" spans="5:5" x14ac:dyDescent="0.2">
      <c r="E7654" s="65"/>
    </row>
    <row r="7655" spans="5:5" x14ac:dyDescent="0.2">
      <c r="E7655" s="65"/>
    </row>
    <row r="7656" spans="5:5" x14ac:dyDescent="0.2">
      <c r="E7656" s="65"/>
    </row>
    <row r="7657" spans="5:5" x14ac:dyDescent="0.2">
      <c r="E7657" s="65"/>
    </row>
    <row r="7658" spans="5:5" x14ac:dyDescent="0.2">
      <c r="E7658" s="65"/>
    </row>
    <row r="7659" spans="5:5" x14ac:dyDescent="0.2">
      <c r="E7659" s="65"/>
    </row>
    <row r="7660" spans="5:5" x14ac:dyDescent="0.2">
      <c r="E7660" s="65"/>
    </row>
    <row r="7661" spans="5:5" x14ac:dyDescent="0.2">
      <c r="E7661" s="65"/>
    </row>
    <row r="7662" spans="5:5" x14ac:dyDescent="0.2">
      <c r="E7662" s="65"/>
    </row>
    <row r="7663" spans="5:5" x14ac:dyDescent="0.2">
      <c r="E7663" s="65"/>
    </row>
    <row r="7664" spans="5:5" x14ac:dyDescent="0.2">
      <c r="E7664" s="65"/>
    </row>
    <row r="7665" spans="5:5" x14ac:dyDescent="0.2">
      <c r="E7665" s="65"/>
    </row>
    <row r="7666" spans="5:5" x14ac:dyDescent="0.2">
      <c r="E7666" s="65"/>
    </row>
    <row r="7667" spans="5:5" x14ac:dyDescent="0.2">
      <c r="E7667" s="65"/>
    </row>
    <row r="7668" spans="5:5" x14ac:dyDescent="0.2">
      <c r="E7668" s="65"/>
    </row>
    <row r="7669" spans="5:5" x14ac:dyDescent="0.2">
      <c r="E7669" s="65"/>
    </row>
    <row r="7670" spans="5:5" x14ac:dyDescent="0.2">
      <c r="E7670" s="65"/>
    </row>
    <row r="7671" spans="5:5" x14ac:dyDescent="0.2">
      <c r="E7671" s="65"/>
    </row>
    <row r="7672" spans="5:5" x14ac:dyDescent="0.2">
      <c r="E7672" s="65"/>
    </row>
    <row r="7673" spans="5:5" x14ac:dyDescent="0.2">
      <c r="E7673" s="65"/>
    </row>
    <row r="7674" spans="5:5" x14ac:dyDescent="0.2">
      <c r="E7674" s="65"/>
    </row>
    <row r="7675" spans="5:5" x14ac:dyDescent="0.2">
      <c r="E7675" s="65"/>
    </row>
    <row r="7676" spans="5:5" x14ac:dyDescent="0.2">
      <c r="E7676" s="65"/>
    </row>
    <row r="7677" spans="5:5" x14ac:dyDescent="0.2">
      <c r="E7677" s="65"/>
    </row>
    <row r="7678" spans="5:5" x14ac:dyDescent="0.2">
      <c r="E7678" s="65"/>
    </row>
    <row r="7679" spans="5:5" x14ac:dyDescent="0.2">
      <c r="E7679" s="65"/>
    </row>
    <row r="7680" spans="5:5" x14ac:dyDescent="0.2">
      <c r="E7680" s="65"/>
    </row>
    <row r="7681" spans="5:5" x14ac:dyDescent="0.2">
      <c r="E7681" s="65"/>
    </row>
    <row r="7682" spans="5:5" x14ac:dyDescent="0.2">
      <c r="E7682" s="65"/>
    </row>
    <row r="7683" spans="5:5" x14ac:dyDescent="0.2">
      <c r="E7683" s="65"/>
    </row>
    <row r="7684" spans="5:5" x14ac:dyDescent="0.2">
      <c r="E7684" s="65"/>
    </row>
    <row r="7685" spans="5:5" x14ac:dyDescent="0.2">
      <c r="E7685" s="65"/>
    </row>
    <row r="7686" spans="5:5" x14ac:dyDescent="0.2">
      <c r="E7686" s="65"/>
    </row>
    <row r="7687" spans="5:5" x14ac:dyDescent="0.2">
      <c r="E7687" s="65"/>
    </row>
    <row r="7688" spans="5:5" x14ac:dyDescent="0.2">
      <c r="E7688" s="65"/>
    </row>
    <row r="7689" spans="5:5" x14ac:dyDescent="0.2">
      <c r="E7689" s="65"/>
    </row>
    <row r="7690" spans="5:5" x14ac:dyDescent="0.2">
      <c r="E7690" s="65"/>
    </row>
    <row r="7691" spans="5:5" x14ac:dyDescent="0.2">
      <c r="E7691" s="65"/>
    </row>
    <row r="7692" spans="5:5" x14ac:dyDescent="0.2">
      <c r="E7692" s="65"/>
    </row>
    <row r="7693" spans="5:5" x14ac:dyDescent="0.2">
      <c r="E7693" s="65"/>
    </row>
    <row r="7694" spans="5:5" x14ac:dyDescent="0.2">
      <c r="E7694" s="65"/>
    </row>
    <row r="7695" spans="5:5" x14ac:dyDescent="0.2">
      <c r="E7695" s="65"/>
    </row>
    <row r="7696" spans="5:5" x14ac:dyDescent="0.2">
      <c r="E7696" s="65"/>
    </row>
    <row r="7697" spans="5:5" x14ac:dyDescent="0.2">
      <c r="E7697" s="65"/>
    </row>
    <row r="7698" spans="5:5" x14ac:dyDescent="0.2">
      <c r="E7698" s="65"/>
    </row>
    <row r="7699" spans="5:5" x14ac:dyDescent="0.2">
      <c r="E7699" s="65"/>
    </row>
    <row r="7700" spans="5:5" x14ac:dyDescent="0.2">
      <c r="E7700" s="65"/>
    </row>
    <row r="7701" spans="5:5" x14ac:dyDescent="0.2">
      <c r="E7701" s="65"/>
    </row>
    <row r="7702" spans="5:5" x14ac:dyDescent="0.2">
      <c r="E7702" s="65"/>
    </row>
    <row r="7703" spans="5:5" x14ac:dyDescent="0.2">
      <c r="E7703" s="65"/>
    </row>
    <row r="7704" spans="5:5" x14ac:dyDescent="0.2">
      <c r="E7704" s="65"/>
    </row>
    <row r="7705" spans="5:5" x14ac:dyDescent="0.2">
      <c r="E7705" s="65"/>
    </row>
    <row r="7706" spans="5:5" x14ac:dyDescent="0.2">
      <c r="E7706" s="65"/>
    </row>
    <row r="7707" spans="5:5" x14ac:dyDescent="0.2">
      <c r="E7707" s="65"/>
    </row>
    <row r="7708" spans="5:5" x14ac:dyDescent="0.2">
      <c r="E7708" s="65"/>
    </row>
    <row r="7709" spans="5:5" x14ac:dyDescent="0.2">
      <c r="E7709" s="65"/>
    </row>
    <row r="7710" spans="5:5" x14ac:dyDescent="0.2">
      <c r="E7710" s="65"/>
    </row>
    <row r="7711" spans="5:5" x14ac:dyDescent="0.2">
      <c r="E7711" s="65"/>
    </row>
    <row r="7712" spans="5:5" x14ac:dyDescent="0.2">
      <c r="E7712" s="65"/>
    </row>
    <row r="7713" spans="5:5" x14ac:dyDescent="0.2">
      <c r="E7713" s="65"/>
    </row>
    <row r="7714" spans="5:5" x14ac:dyDescent="0.2">
      <c r="E7714" s="65"/>
    </row>
    <row r="7715" spans="5:5" x14ac:dyDescent="0.2">
      <c r="E7715" s="65"/>
    </row>
    <row r="7716" spans="5:5" x14ac:dyDescent="0.2">
      <c r="E7716" s="65"/>
    </row>
    <row r="7717" spans="5:5" x14ac:dyDescent="0.2">
      <c r="E7717" s="65"/>
    </row>
    <row r="7718" spans="5:5" x14ac:dyDescent="0.2">
      <c r="E7718" s="65"/>
    </row>
    <row r="7719" spans="5:5" x14ac:dyDescent="0.2">
      <c r="E7719" s="65"/>
    </row>
    <row r="7720" spans="5:5" x14ac:dyDescent="0.2">
      <c r="E7720" s="65"/>
    </row>
    <row r="7721" spans="5:5" x14ac:dyDescent="0.2">
      <c r="E7721" s="65"/>
    </row>
    <row r="7722" spans="5:5" x14ac:dyDescent="0.2">
      <c r="E7722" s="65"/>
    </row>
    <row r="7723" spans="5:5" x14ac:dyDescent="0.2">
      <c r="E7723" s="65"/>
    </row>
    <row r="7724" spans="5:5" x14ac:dyDescent="0.2">
      <c r="E7724" s="65"/>
    </row>
    <row r="7725" spans="5:5" x14ac:dyDescent="0.2">
      <c r="E7725" s="65"/>
    </row>
    <row r="7726" spans="5:5" x14ac:dyDescent="0.2">
      <c r="E7726" s="65"/>
    </row>
    <row r="7727" spans="5:5" x14ac:dyDescent="0.2">
      <c r="E7727" s="65"/>
    </row>
    <row r="7728" spans="5:5" x14ac:dyDescent="0.2">
      <c r="E7728" s="65"/>
    </row>
    <row r="7729" spans="5:5" x14ac:dyDescent="0.2">
      <c r="E7729" s="65"/>
    </row>
    <row r="7730" spans="5:5" x14ac:dyDescent="0.2">
      <c r="E7730" s="65"/>
    </row>
    <row r="7731" spans="5:5" x14ac:dyDescent="0.2">
      <c r="E7731" s="65"/>
    </row>
    <row r="7732" spans="5:5" x14ac:dyDescent="0.2">
      <c r="E7732" s="65"/>
    </row>
    <row r="7733" spans="5:5" x14ac:dyDescent="0.2">
      <c r="E7733" s="65"/>
    </row>
    <row r="7734" spans="5:5" x14ac:dyDescent="0.2">
      <c r="E7734" s="65"/>
    </row>
    <row r="7735" spans="5:5" x14ac:dyDescent="0.2">
      <c r="E7735" s="65"/>
    </row>
    <row r="7736" spans="5:5" x14ac:dyDescent="0.2">
      <c r="E7736" s="65"/>
    </row>
    <row r="7737" spans="5:5" x14ac:dyDescent="0.2">
      <c r="E7737" s="65"/>
    </row>
    <row r="7738" spans="5:5" x14ac:dyDescent="0.2">
      <c r="E7738" s="65"/>
    </row>
    <row r="7739" spans="5:5" x14ac:dyDescent="0.2">
      <c r="E7739" s="65"/>
    </row>
    <row r="7740" spans="5:5" x14ac:dyDescent="0.2">
      <c r="E7740" s="65"/>
    </row>
    <row r="7741" spans="5:5" x14ac:dyDescent="0.2">
      <c r="E7741" s="65"/>
    </row>
    <row r="7742" spans="5:5" x14ac:dyDescent="0.2">
      <c r="E7742" s="65"/>
    </row>
    <row r="7743" spans="5:5" x14ac:dyDescent="0.2">
      <c r="E7743" s="65"/>
    </row>
    <row r="7744" spans="5:5" x14ac:dyDescent="0.2">
      <c r="E7744" s="65"/>
    </row>
    <row r="7745" spans="5:5" x14ac:dyDescent="0.2">
      <c r="E7745" s="65"/>
    </row>
    <row r="7746" spans="5:5" x14ac:dyDescent="0.2">
      <c r="E7746" s="65"/>
    </row>
    <row r="7747" spans="5:5" x14ac:dyDescent="0.2">
      <c r="E7747" s="65"/>
    </row>
    <row r="7748" spans="5:5" x14ac:dyDescent="0.2">
      <c r="E7748" s="65"/>
    </row>
    <row r="7749" spans="5:5" x14ac:dyDescent="0.2">
      <c r="E7749" s="65"/>
    </row>
    <row r="7750" spans="5:5" x14ac:dyDescent="0.2">
      <c r="E7750" s="65"/>
    </row>
    <row r="7751" spans="5:5" x14ac:dyDescent="0.2">
      <c r="E7751" s="65"/>
    </row>
    <row r="7752" spans="5:5" x14ac:dyDescent="0.2">
      <c r="E7752" s="65"/>
    </row>
    <row r="7753" spans="5:5" x14ac:dyDescent="0.2">
      <c r="E7753" s="65"/>
    </row>
    <row r="7754" spans="5:5" x14ac:dyDescent="0.2">
      <c r="E7754" s="65"/>
    </row>
    <row r="7755" spans="5:5" x14ac:dyDescent="0.2">
      <c r="E7755" s="65"/>
    </row>
    <row r="7756" spans="5:5" x14ac:dyDescent="0.2">
      <c r="E7756" s="65"/>
    </row>
    <row r="7757" spans="5:5" x14ac:dyDescent="0.2">
      <c r="E7757" s="65"/>
    </row>
    <row r="7758" spans="5:5" x14ac:dyDescent="0.2">
      <c r="E7758" s="65"/>
    </row>
    <row r="7759" spans="5:5" x14ac:dyDescent="0.2">
      <c r="E7759" s="65"/>
    </row>
    <row r="7760" spans="5:5" x14ac:dyDescent="0.2">
      <c r="E7760" s="65"/>
    </row>
    <row r="7761" spans="5:5" x14ac:dyDescent="0.2">
      <c r="E7761" s="65"/>
    </row>
    <row r="7762" spans="5:5" x14ac:dyDescent="0.2">
      <c r="E7762" s="65"/>
    </row>
    <row r="7763" spans="5:5" x14ac:dyDescent="0.2">
      <c r="E7763" s="65"/>
    </row>
    <row r="7764" spans="5:5" x14ac:dyDescent="0.2">
      <c r="E7764" s="65"/>
    </row>
    <row r="7765" spans="5:5" x14ac:dyDescent="0.2">
      <c r="E7765" s="65"/>
    </row>
    <row r="7766" spans="5:5" x14ac:dyDescent="0.2">
      <c r="E7766" s="65"/>
    </row>
    <row r="7767" spans="5:5" x14ac:dyDescent="0.2">
      <c r="E7767" s="65"/>
    </row>
    <row r="7768" spans="5:5" x14ac:dyDescent="0.2">
      <c r="E7768" s="65"/>
    </row>
    <row r="7769" spans="5:5" x14ac:dyDescent="0.2">
      <c r="E7769" s="65"/>
    </row>
    <row r="7770" spans="5:5" x14ac:dyDescent="0.2">
      <c r="E7770" s="65"/>
    </row>
    <row r="7771" spans="5:5" x14ac:dyDescent="0.2">
      <c r="E7771" s="65"/>
    </row>
    <row r="7772" spans="5:5" x14ac:dyDescent="0.2">
      <c r="E7772" s="65"/>
    </row>
    <row r="7773" spans="5:5" x14ac:dyDescent="0.2">
      <c r="E7773" s="65"/>
    </row>
    <row r="7774" spans="5:5" x14ac:dyDescent="0.2">
      <c r="E7774" s="65"/>
    </row>
    <row r="7775" spans="5:5" x14ac:dyDescent="0.2">
      <c r="E7775" s="65"/>
    </row>
    <row r="7776" spans="5:5" x14ac:dyDescent="0.2">
      <c r="E7776" s="65"/>
    </row>
    <row r="7777" spans="5:5" x14ac:dyDescent="0.2">
      <c r="E7777" s="65"/>
    </row>
    <row r="7778" spans="5:5" x14ac:dyDescent="0.2">
      <c r="E7778" s="65"/>
    </row>
    <row r="7779" spans="5:5" x14ac:dyDescent="0.2">
      <c r="E7779" s="65"/>
    </row>
    <row r="7780" spans="5:5" x14ac:dyDescent="0.2">
      <c r="E7780" s="65"/>
    </row>
    <row r="7781" spans="5:5" x14ac:dyDescent="0.2">
      <c r="E7781" s="65"/>
    </row>
    <row r="7782" spans="5:5" x14ac:dyDescent="0.2">
      <c r="E7782" s="65"/>
    </row>
    <row r="7783" spans="5:5" x14ac:dyDescent="0.2">
      <c r="E7783" s="65"/>
    </row>
    <row r="7784" spans="5:5" x14ac:dyDescent="0.2">
      <c r="E7784" s="65"/>
    </row>
    <row r="7785" spans="5:5" x14ac:dyDescent="0.2">
      <c r="E7785" s="65"/>
    </row>
    <row r="7786" spans="5:5" x14ac:dyDescent="0.2">
      <c r="E7786" s="65"/>
    </row>
    <row r="7787" spans="5:5" x14ac:dyDescent="0.2">
      <c r="E7787" s="65"/>
    </row>
    <row r="7788" spans="5:5" x14ac:dyDescent="0.2">
      <c r="E7788" s="65"/>
    </row>
    <row r="7789" spans="5:5" x14ac:dyDescent="0.2">
      <c r="E7789" s="65"/>
    </row>
    <row r="7790" spans="5:5" x14ac:dyDescent="0.2">
      <c r="E7790" s="65"/>
    </row>
    <row r="7791" spans="5:5" x14ac:dyDescent="0.2">
      <c r="E7791" s="65"/>
    </row>
    <row r="7792" spans="5:5" x14ac:dyDescent="0.2">
      <c r="E7792" s="65"/>
    </row>
    <row r="7793" spans="5:5" x14ac:dyDescent="0.2">
      <c r="E7793" s="65"/>
    </row>
    <row r="7794" spans="5:5" x14ac:dyDescent="0.2">
      <c r="E7794" s="65"/>
    </row>
    <row r="7795" spans="5:5" x14ac:dyDescent="0.2">
      <c r="E7795" s="65"/>
    </row>
    <row r="7796" spans="5:5" x14ac:dyDescent="0.2">
      <c r="E7796" s="65"/>
    </row>
    <row r="7797" spans="5:5" x14ac:dyDescent="0.2">
      <c r="E7797" s="65"/>
    </row>
    <row r="7798" spans="5:5" x14ac:dyDescent="0.2">
      <c r="E7798" s="65"/>
    </row>
    <row r="7799" spans="5:5" x14ac:dyDescent="0.2">
      <c r="E7799" s="65"/>
    </row>
    <row r="7800" spans="5:5" x14ac:dyDescent="0.2">
      <c r="E7800" s="65"/>
    </row>
    <row r="7801" spans="5:5" x14ac:dyDescent="0.2">
      <c r="E7801" s="65"/>
    </row>
    <row r="7802" spans="5:5" x14ac:dyDescent="0.2">
      <c r="E7802" s="65"/>
    </row>
    <row r="7803" spans="5:5" x14ac:dyDescent="0.2">
      <c r="E7803" s="65"/>
    </row>
    <row r="7804" spans="5:5" x14ac:dyDescent="0.2">
      <c r="E7804" s="65"/>
    </row>
    <row r="7805" spans="5:5" x14ac:dyDescent="0.2">
      <c r="E7805" s="65"/>
    </row>
    <row r="7806" spans="5:5" x14ac:dyDescent="0.2">
      <c r="E7806" s="65"/>
    </row>
    <row r="7807" spans="5:5" x14ac:dyDescent="0.2">
      <c r="E7807" s="65"/>
    </row>
    <row r="7808" spans="5:5" x14ac:dyDescent="0.2">
      <c r="E7808" s="65"/>
    </row>
    <row r="7809" spans="5:5" x14ac:dyDescent="0.2">
      <c r="E7809" s="65"/>
    </row>
    <row r="7810" spans="5:5" x14ac:dyDescent="0.2">
      <c r="E7810" s="65"/>
    </row>
    <row r="7811" spans="5:5" x14ac:dyDescent="0.2">
      <c r="E7811" s="65"/>
    </row>
    <row r="7812" spans="5:5" x14ac:dyDescent="0.2">
      <c r="E7812" s="65"/>
    </row>
    <row r="7813" spans="5:5" x14ac:dyDescent="0.2">
      <c r="E7813" s="65"/>
    </row>
    <row r="7814" spans="5:5" x14ac:dyDescent="0.2">
      <c r="E7814" s="65"/>
    </row>
    <row r="7815" spans="5:5" x14ac:dyDescent="0.2">
      <c r="E7815" s="65"/>
    </row>
    <row r="7816" spans="5:5" x14ac:dyDescent="0.2">
      <c r="E7816" s="65"/>
    </row>
    <row r="7817" spans="5:5" x14ac:dyDescent="0.2">
      <c r="E7817" s="65"/>
    </row>
    <row r="7818" spans="5:5" x14ac:dyDescent="0.2">
      <c r="E7818" s="65"/>
    </row>
    <row r="7819" spans="5:5" x14ac:dyDescent="0.2">
      <c r="E7819" s="65"/>
    </row>
    <row r="7820" spans="5:5" x14ac:dyDescent="0.2">
      <c r="E7820" s="65"/>
    </row>
    <row r="7821" spans="5:5" x14ac:dyDescent="0.2">
      <c r="E7821" s="65"/>
    </row>
    <row r="7822" spans="5:5" x14ac:dyDescent="0.2">
      <c r="E7822" s="65"/>
    </row>
    <row r="7823" spans="5:5" x14ac:dyDescent="0.2">
      <c r="E7823" s="65"/>
    </row>
    <row r="7824" spans="5:5" x14ac:dyDescent="0.2">
      <c r="E7824" s="65"/>
    </row>
    <row r="7825" spans="5:5" x14ac:dyDescent="0.2">
      <c r="E7825" s="65"/>
    </row>
    <row r="7826" spans="5:5" x14ac:dyDescent="0.2">
      <c r="E7826" s="65"/>
    </row>
    <row r="7827" spans="5:5" x14ac:dyDescent="0.2">
      <c r="E7827" s="65"/>
    </row>
    <row r="7828" spans="5:5" x14ac:dyDescent="0.2">
      <c r="E7828" s="65"/>
    </row>
    <row r="7829" spans="5:5" x14ac:dyDescent="0.2">
      <c r="E7829" s="65"/>
    </row>
    <row r="7830" spans="5:5" x14ac:dyDescent="0.2">
      <c r="E7830" s="65"/>
    </row>
    <row r="7831" spans="5:5" x14ac:dyDescent="0.2">
      <c r="E7831" s="65"/>
    </row>
    <row r="7832" spans="5:5" x14ac:dyDescent="0.2">
      <c r="E7832" s="65"/>
    </row>
    <row r="7833" spans="5:5" x14ac:dyDescent="0.2">
      <c r="E7833" s="65"/>
    </row>
    <row r="7834" spans="5:5" x14ac:dyDescent="0.2">
      <c r="E7834" s="65"/>
    </row>
    <row r="7835" spans="5:5" x14ac:dyDescent="0.2">
      <c r="E7835" s="65"/>
    </row>
    <row r="7836" spans="5:5" x14ac:dyDescent="0.2">
      <c r="E7836" s="65"/>
    </row>
    <row r="7837" spans="5:5" x14ac:dyDescent="0.2">
      <c r="E7837" s="65"/>
    </row>
    <row r="7838" spans="5:5" x14ac:dyDescent="0.2">
      <c r="E7838" s="65"/>
    </row>
    <row r="7839" spans="5:5" x14ac:dyDescent="0.2">
      <c r="E7839" s="65"/>
    </row>
    <row r="7840" spans="5:5" x14ac:dyDescent="0.2">
      <c r="E7840" s="65"/>
    </row>
    <row r="7841" spans="5:5" x14ac:dyDescent="0.2">
      <c r="E7841" s="65"/>
    </row>
    <row r="7842" spans="5:5" x14ac:dyDescent="0.2">
      <c r="E7842" s="65"/>
    </row>
    <row r="7843" spans="5:5" x14ac:dyDescent="0.2">
      <c r="E7843" s="65"/>
    </row>
    <row r="7844" spans="5:5" x14ac:dyDescent="0.2">
      <c r="E7844" s="65"/>
    </row>
    <row r="7845" spans="5:5" x14ac:dyDescent="0.2">
      <c r="E7845" s="65"/>
    </row>
    <row r="7846" spans="5:5" x14ac:dyDescent="0.2">
      <c r="E7846" s="65"/>
    </row>
    <row r="7847" spans="5:5" x14ac:dyDescent="0.2">
      <c r="E7847" s="65"/>
    </row>
    <row r="7848" spans="5:5" x14ac:dyDescent="0.2">
      <c r="E7848" s="65"/>
    </row>
    <row r="7849" spans="5:5" x14ac:dyDescent="0.2">
      <c r="E7849" s="65"/>
    </row>
    <row r="7850" spans="5:5" x14ac:dyDescent="0.2">
      <c r="E7850" s="65"/>
    </row>
    <row r="7851" spans="5:5" x14ac:dyDescent="0.2">
      <c r="E7851" s="65"/>
    </row>
    <row r="7852" spans="5:5" x14ac:dyDescent="0.2">
      <c r="E7852" s="65"/>
    </row>
    <row r="7853" spans="5:5" x14ac:dyDescent="0.2">
      <c r="E7853" s="65"/>
    </row>
    <row r="7854" spans="5:5" x14ac:dyDescent="0.2">
      <c r="E7854" s="65"/>
    </row>
    <row r="7855" spans="5:5" x14ac:dyDescent="0.2">
      <c r="E7855" s="65"/>
    </row>
    <row r="7856" spans="5:5" x14ac:dyDescent="0.2">
      <c r="E7856" s="65"/>
    </row>
    <row r="7857" spans="5:5" x14ac:dyDescent="0.2">
      <c r="E7857" s="65"/>
    </row>
    <row r="7858" spans="5:5" x14ac:dyDescent="0.2">
      <c r="E7858" s="65"/>
    </row>
    <row r="7859" spans="5:5" x14ac:dyDescent="0.2">
      <c r="E7859" s="65"/>
    </row>
    <row r="7860" spans="5:5" x14ac:dyDescent="0.2">
      <c r="E7860" s="65"/>
    </row>
    <row r="7861" spans="5:5" x14ac:dyDescent="0.2">
      <c r="E7861" s="65"/>
    </row>
    <row r="7862" spans="5:5" x14ac:dyDescent="0.2">
      <c r="E7862" s="65"/>
    </row>
    <row r="7863" spans="5:5" x14ac:dyDescent="0.2">
      <c r="E7863" s="65"/>
    </row>
    <row r="7864" spans="5:5" x14ac:dyDescent="0.2">
      <c r="E7864" s="65"/>
    </row>
    <row r="7865" spans="5:5" x14ac:dyDescent="0.2">
      <c r="E7865" s="65"/>
    </row>
    <row r="7866" spans="5:5" x14ac:dyDescent="0.2">
      <c r="E7866" s="65"/>
    </row>
    <row r="7867" spans="5:5" x14ac:dyDescent="0.2">
      <c r="E7867" s="65"/>
    </row>
    <row r="7868" spans="5:5" x14ac:dyDescent="0.2">
      <c r="E7868" s="65"/>
    </row>
    <row r="7869" spans="5:5" x14ac:dyDescent="0.2">
      <c r="E7869" s="65"/>
    </row>
    <row r="7870" spans="5:5" x14ac:dyDescent="0.2">
      <c r="E7870" s="65"/>
    </row>
    <row r="7871" spans="5:5" x14ac:dyDescent="0.2">
      <c r="E7871" s="65"/>
    </row>
    <row r="7872" spans="5:5" x14ac:dyDescent="0.2">
      <c r="E7872" s="65"/>
    </row>
    <row r="7873" spans="5:5" x14ac:dyDescent="0.2">
      <c r="E7873" s="65"/>
    </row>
    <row r="7874" spans="5:5" x14ac:dyDescent="0.2">
      <c r="E7874" s="65"/>
    </row>
    <row r="7875" spans="5:5" x14ac:dyDescent="0.2">
      <c r="E7875" s="65"/>
    </row>
    <row r="7876" spans="5:5" x14ac:dyDescent="0.2">
      <c r="E7876" s="65"/>
    </row>
    <row r="7877" spans="5:5" x14ac:dyDescent="0.2">
      <c r="E7877" s="65"/>
    </row>
    <row r="7878" spans="5:5" x14ac:dyDescent="0.2">
      <c r="E7878" s="65"/>
    </row>
    <row r="7879" spans="5:5" x14ac:dyDescent="0.2">
      <c r="E7879" s="65"/>
    </row>
    <row r="7880" spans="5:5" x14ac:dyDescent="0.2">
      <c r="E7880" s="65"/>
    </row>
    <row r="7881" spans="5:5" x14ac:dyDescent="0.2">
      <c r="E7881" s="65"/>
    </row>
    <row r="7882" spans="5:5" x14ac:dyDescent="0.2">
      <c r="E7882" s="65"/>
    </row>
    <row r="7883" spans="5:5" x14ac:dyDescent="0.2">
      <c r="E7883" s="65"/>
    </row>
    <row r="7884" spans="5:5" x14ac:dyDescent="0.2">
      <c r="E7884" s="65"/>
    </row>
    <row r="7885" spans="5:5" x14ac:dyDescent="0.2">
      <c r="E7885" s="65"/>
    </row>
    <row r="7886" spans="5:5" x14ac:dyDescent="0.2">
      <c r="E7886" s="65"/>
    </row>
    <row r="7887" spans="5:5" x14ac:dyDescent="0.2">
      <c r="E7887" s="65"/>
    </row>
    <row r="7888" spans="5:5" x14ac:dyDescent="0.2">
      <c r="E7888" s="65"/>
    </row>
    <row r="7889" spans="5:5" x14ac:dyDescent="0.2">
      <c r="E7889" s="65"/>
    </row>
    <row r="7890" spans="5:5" x14ac:dyDescent="0.2">
      <c r="E7890" s="65"/>
    </row>
    <row r="7891" spans="5:5" x14ac:dyDescent="0.2">
      <c r="E7891" s="65"/>
    </row>
    <row r="7892" spans="5:5" x14ac:dyDescent="0.2">
      <c r="E7892" s="65"/>
    </row>
    <row r="7893" spans="5:5" x14ac:dyDescent="0.2">
      <c r="E7893" s="65"/>
    </row>
    <row r="7894" spans="5:5" x14ac:dyDescent="0.2">
      <c r="E7894" s="65"/>
    </row>
    <row r="7895" spans="5:5" x14ac:dyDescent="0.2">
      <c r="E7895" s="65"/>
    </row>
    <row r="7896" spans="5:5" x14ac:dyDescent="0.2">
      <c r="E7896" s="65"/>
    </row>
    <row r="7897" spans="5:5" x14ac:dyDescent="0.2">
      <c r="E7897" s="65"/>
    </row>
    <row r="7898" spans="5:5" x14ac:dyDescent="0.2">
      <c r="E7898" s="65"/>
    </row>
    <row r="7899" spans="5:5" x14ac:dyDescent="0.2">
      <c r="E7899" s="65"/>
    </row>
    <row r="7900" spans="5:5" x14ac:dyDescent="0.2">
      <c r="E7900" s="65"/>
    </row>
    <row r="7901" spans="5:5" x14ac:dyDescent="0.2">
      <c r="E7901" s="65"/>
    </row>
    <row r="7902" spans="5:5" x14ac:dyDescent="0.2">
      <c r="E7902" s="65"/>
    </row>
    <row r="7903" spans="5:5" x14ac:dyDescent="0.2">
      <c r="E7903" s="65"/>
    </row>
    <row r="7904" spans="5:5" x14ac:dyDescent="0.2">
      <c r="E7904" s="65"/>
    </row>
    <row r="7905" spans="5:5" x14ac:dyDescent="0.2">
      <c r="E7905" s="65"/>
    </row>
    <row r="7906" spans="5:5" x14ac:dyDescent="0.2">
      <c r="E7906" s="65"/>
    </row>
    <row r="7907" spans="5:5" x14ac:dyDescent="0.2">
      <c r="E7907" s="65"/>
    </row>
    <row r="7908" spans="5:5" x14ac:dyDescent="0.2">
      <c r="E7908" s="65"/>
    </row>
    <row r="7909" spans="5:5" x14ac:dyDescent="0.2">
      <c r="E7909" s="65"/>
    </row>
    <row r="7910" spans="5:5" x14ac:dyDescent="0.2">
      <c r="E7910" s="65"/>
    </row>
    <row r="7911" spans="5:5" x14ac:dyDescent="0.2">
      <c r="E7911" s="65"/>
    </row>
    <row r="7912" spans="5:5" x14ac:dyDescent="0.2">
      <c r="E7912" s="65"/>
    </row>
    <row r="7913" spans="5:5" x14ac:dyDescent="0.2">
      <c r="E7913" s="65"/>
    </row>
    <row r="7914" spans="5:5" x14ac:dyDescent="0.2">
      <c r="E7914" s="65"/>
    </row>
    <row r="7915" spans="5:5" x14ac:dyDescent="0.2">
      <c r="E7915" s="65"/>
    </row>
    <row r="7916" spans="5:5" x14ac:dyDescent="0.2">
      <c r="E7916" s="65"/>
    </row>
    <row r="7917" spans="5:5" x14ac:dyDescent="0.2">
      <c r="E7917" s="65"/>
    </row>
    <row r="7918" spans="5:5" x14ac:dyDescent="0.2">
      <c r="E7918" s="65"/>
    </row>
    <row r="7919" spans="5:5" x14ac:dyDescent="0.2">
      <c r="E7919" s="65"/>
    </row>
    <row r="7920" spans="5:5" x14ac:dyDescent="0.2">
      <c r="E7920" s="65"/>
    </row>
    <row r="7921" spans="5:5" x14ac:dyDescent="0.2">
      <c r="E7921" s="65"/>
    </row>
    <row r="7922" spans="5:5" x14ac:dyDescent="0.2">
      <c r="E7922" s="65"/>
    </row>
    <row r="7923" spans="5:5" x14ac:dyDescent="0.2">
      <c r="E7923" s="65"/>
    </row>
    <row r="7924" spans="5:5" x14ac:dyDescent="0.2">
      <c r="E7924" s="65"/>
    </row>
    <row r="7925" spans="5:5" x14ac:dyDescent="0.2">
      <c r="E7925" s="65"/>
    </row>
    <row r="7926" spans="5:5" x14ac:dyDescent="0.2">
      <c r="E7926" s="65"/>
    </row>
    <row r="7927" spans="5:5" x14ac:dyDescent="0.2">
      <c r="E7927" s="65"/>
    </row>
    <row r="7928" spans="5:5" x14ac:dyDescent="0.2">
      <c r="E7928" s="65"/>
    </row>
    <row r="7929" spans="5:5" x14ac:dyDescent="0.2">
      <c r="E7929" s="65"/>
    </row>
    <row r="7930" spans="5:5" x14ac:dyDescent="0.2">
      <c r="E7930" s="65"/>
    </row>
    <row r="7931" spans="5:5" x14ac:dyDescent="0.2">
      <c r="E7931" s="65"/>
    </row>
    <row r="7932" spans="5:5" x14ac:dyDescent="0.2">
      <c r="E7932" s="65"/>
    </row>
    <row r="7933" spans="5:5" x14ac:dyDescent="0.2">
      <c r="E7933" s="65"/>
    </row>
    <row r="7934" spans="5:5" x14ac:dyDescent="0.2">
      <c r="E7934" s="65"/>
    </row>
    <row r="7935" spans="5:5" x14ac:dyDescent="0.2">
      <c r="E7935" s="65"/>
    </row>
    <row r="7936" spans="5:5" x14ac:dyDescent="0.2">
      <c r="E7936" s="65"/>
    </row>
    <row r="7937" spans="5:5" x14ac:dyDescent="0.2">
      <c r="E7937" s="65"/>
    </row>
    <row r="7938" spans="5:5" x14ac:dyDescent="0.2">
      <c r="E7938" s="65"/>
    </row>
    <row r="7939" spans="5:5" x14ac:dyDescent="0.2">
      <c r="E7939" s="65"/>
    </row>
    <row r="7940" spans="5:5" x14ac:dyDescent="0.2">
      <c r="E7940" s="65"/>
    </row>
    <row r="7941" spans="5:5" x14ac:dyDescent="0.2">
      <c r="E7941" s="65"/>
    </row>
    <row r="7942" spans="5:5" x14ac:dyDescent="0.2">
      <c r="E7942" s="65"/>
    </row>
    <row r="7943" spans="5:5" x14ac:dyDescent="0.2">
      <c r="E7943" s="65"/>
    </row>
    <row r="7944" spans="5:5" x14ac:dyDescent="0.2">
      <c r="E7944" s="65"/>
    </row>
    <row r="7945" spans="5:5" x14ac:dyDescent="0.2">
      <c r="E7945" s="65"/>
    </row>
    <row r="7946" spans="5:5" x14ac:dyDescent="0.2">
      <c r="E7946" s="65"/>
    </row>
    <row r="7947" spans="5:5" x14ac:dyDescent="0.2">
      <c r="E7947" s="65"/>
    </row>
    <row r="7948" spans="5:5" x14ac:dyDescent="0.2">
      <c r="E7948" s="65"/>
    </row>
    <row r="7949" spans="5:5" x14ac:dyDescent="0.2">
      <c r="E7949" s="65"/>
    </row>
    <row r="7950" spans="5:5" x14ac:dyDescent="0.2">
      <c r="E7950" s="65"/>
    </row>
    <row r="7951" spans="5:5" x14ac:dyDescent="0.2">
      <c r="E7951" s="65"/>
    </row>
    <row r="7952" spans="5:5" x14ac:dyDescent="0.2">
      <c r="E7952" s="65"/>
    </row>
    <row r="7953" spans="5:5" x14ac:dyDescent="0.2">
      <c r="E7953" s="65"/>
    </row>
    <row r="7954" spans="5:5" x14ac:dyDescent="0.2">
      <c r="E7954" s="65"/>
    </row>
    <row r="7955" spans="5:5" x14ac:dyDescent="0.2">
      <c r="E7955" s="65"/>
    </row>
    <row r="7956" spans="5:5" x14ac:dyDescent="0.2">
      <c r="E7956" s="65"/>
    </row>
    <row r="7957" spans="5:5" x14ac:dyDescent="0.2">
      <c r="E7957" s="65"/>
    </row>
    <row r="7958" spans="5:5" x14ac:dyDescent="0.2">
      <c r="E7958" s="65"/>
    </row>
    <row r="7959" spans="5:5" x14ac:dyDescent="0.2">
      <c r="E7959" s="65"/>
    </row>
    <row r="7960" spans="5:5" x14ac:dyDescent="0.2">
      <c r="E7960" s="65"/>
    </row>
    <row r="7961" spans="5:5" x14ac:dyDescent="0.2">
      <c r="E7961" s="65"/>
    </row>
    <row r="7962" spans="5:5" x14ac:dyDescent="0.2">
      <c r="E7962" s="65"/>
    </row>
    <row r="7963" spans="5:5" x14ac:dyDescent="0.2">
      <c r="E7963" s="65"/>
    </row>
    <row r="7964" spans="5:5" x14ac:dyDescent="0.2">
      <c r="E7964" s="65"/>
    </row>
    <row r="7965" spans="5:5" x14ac:dyDescent="0.2">
      <c r="E7965" s="65"/>
    </row>
    <row r="7966" spans="5:5" x14ac:dyDescent="0.2">
      <c r="E7966" s="65"/>
    </row>
    <row r="7967" spans="5:5" x14ac:dyDescent="0.2">
      <c r="E7967" s="65"/>
    </row>
    <row r="7968" spans="5:5" x14ac:dyDescent="0.2">
      <c r="E7968" s="65"/>
    </row>
    <row r="7969" spans="5:5" x14ac:dyDescent="0.2">
      <c r="E7969" s="65"/>
    </row>
    <row r="7970" spans="5:5" x14ac:dyDescent="0.2">
      <c r="E7970" s="65"/>
    </row>
    <row r="7971" spans="5:5" x14ac:dyDescent="0.2">
      <c r="E7971" s="65"/>
    </row>
    <row r="7972" spans="5:5" x14ac:dyDescent="0.2">
      <c r="E7972" s="65"/>
    </row>
    <row r="7973" spans="5:5" x14ac:dyDescent="0.2">
      <c r="E7973" s="65"/>
    </row>
    <row r="7974" spans="5:5" x14ac:dyDescent="0.2">
      <c r="E7974" s="65"/>
    </row>
    <row r="7975" spans="5:5" x14ac:dyDescent="0.2">
      <c r="E7975" s="65"/>
    </row>
    <row r="7976" spans="5:5" x14ac:dyDescent="0.2">
      <c r="E7976" s="65"/>
    </row>
    <row r="7977" spans="5:5" x14ac:dyDescent="0.2">
      <c r="E7977" s="65"/>
    </row>
    <row r="7978" spans="5:5" x14ac:dyDescent="0.2">
      <c r="E7978" s="65"/>
    </row>
    <row r="7979" spans="5:5" x14ac:dyDescent="0.2">
      <c r="E7979" s="65"/>
    </row>
    <row r="7980" spans="5:5" x14ac:dyDescent="0.2">
      <c r="E7980" s="65"/>
    </row>
    <row r="7981" spans="5:5" x14ac:dyDescent="0.2">
      <c r="E7981" s="65"/>
    </row>
    <row r="7982" spans="5:5" x14ac:dyDescent="0.2">
      <c r="E7982" s="65"/>
    </row>
    <row r="7983" spans="5:5" x14ac:dyDescent="0.2">
      <c r="E7983" s="65"/>
    </row>
    <row r="7984" spans="5:5" x14ac:dyDescent="0.2">
      <c r="E7984" s="65"/>
    </row>
    <row r="7985" spans="5:5" x14ac:dyDescent="0.2">
      <c r="E7985" s="65"/>
    </row>
    <row r="7986" spans="5:5" x14ac:dyDescent="0.2">
      <c r="E7986" s="65"/>
    </row>
    <row r="7987" spans="5:5" x14ac:dyDescent="0.2">
      <c r="E7987" s="65"/>
    </row>
    <row r="7988" spans="5:5" x14ac:dyDescent="0.2">
      <c r="E7988" s="65"/>
    </row>
    <row r="7989" spans="5:5" x14ac:dyDescent="0.2">
      <c r="E7989" s="65"/>
    </row>
    <row r="7990" spans="5:5" x14ac:dyDescent="0.2">
      <c r="E7990" s="65"/>
    </row>
    <row r="7991" spans="5:5" x14ac:dyDescent="0.2">
      <c r="E7991" s="65"/>
    </row>
    <row r="7992" spans="5:5" x14ac:dyDescent="0.2">
      <c r="E7992" s="65"/>
    </row>
    <row r="7993" spans="5:5" x14ac:dyDescent="0.2">
      <c r="E7993" s="65"/>
    </row>
    <row r="7994" spans="5:5" x14ac:dyDescent="0.2">
      <c r="E7994" s="65"/>
    </row>
    <row r="7995" spans="5:5" x14ac:dyDescent="0.2">
      <c r="E7995" s="65"/>
    </row>
    <row r="7996" spans="5:5" x14ac:dyDescent="0.2">
      <c r="E7996" s="65"/>
    </row>
    <row r="7997" spans="5:5" x14ac:dyDescent="0.2">
      <c r="E7997" s="65"/>
    </row>
    <row r="7998" spans="5:5" x14ac:dyDescent="0.2">
      <c r="E7998" s="65"/>
    </row>
    <row r="7999" spans="5:5" x14ac:dyDescent="0.2">
      <c r="E7999" s="65"/>
    </row>
    <row r="8000" spans="5:5" x14ac:dyDescent="0.2">
      <c r="E8000" s="65"/>
    </row>
    <row r="8001" spans="5:5" x14ac:dyDescent="0.2">
      <c r="E8001" s="65"/>
    </row>
    <row r="8002" spans="5:5" x14ac:dyDescent="0.2">
      <c r="E8002" s="65"/>
    </row>
    <row r="8003" spans="5:5" x14ac:dyDescent="0.2">
      <c r="E8003" s="65"/>
    </row>
    <row r="8004" spans="5:5" x14ac:dyDescent="0.2">
      <c r="E8004" s="65"/>
    </row>
    <row r="8005" spans="5:5" x14ac:dyDescent="0.2">
      <c r="E8005" s="65"/>
    </row>
    <row r="8006" spans="5:5" x14ac:dyDescent="0.2">
      <c r="E8006" s="65"/>
    </row>
    <row r="8007" spans="5:5" x14ac:dyDescent="0.2">
      <c r="E8007" s="65"/>
    </row>
    <row r="8008" spans="5:5" x14ac:dyDescent="0.2">
      <c r="E8008" s="65"/>
    </row>
    <row r="8009" spans="5:5" x14ac:dyDescent="0.2">
      <c r="E8009" s="65"/>
    </row>
    <row r="8010" spans="5:5" x14ac:dyDescent="0.2">
      <c r="E8010" s="65"/>
    </row>
    <row r="8011" spans="5:5" x14ac:dyDescent="0.2">
      <c r="E8011" s="65"/>
    </row>
    <row r="8012" spans="5:5" x14ac:dyDescent="0.2">
      <c r="E8012" s="65"/>
    </row>
    <row r="8013" spans="5:5" x14ac:dyDescent="0.2">
      <c r="E8013" s="65"/>
    </row>
    <row r="8014" spans="5:5" x14ac:dyDescent="0.2">
      <c r="E8014" s="65"/>
    </row>
    <row r="8015" spans="5:5" x14ac:dyDescent="0.2">
      <c r="E8015" s="65"/>
    </row>
    <row r="8016" spans="5:5" x14ac:dyDescent="0.2">
      <c r="E8016" s="65"/>
    </row>
    <row r="8017" spans="5:5" x14ac:dyDescent="0.2">
      <c r="E8017" s="65"/>
    </row>
    <row r="8018" spans="5:5" x14ac:dyDescent="0.2">
      <c r="E8018" s="65"/>
    </row>
    <row r="8019" spans="5:5" x14ac:dyDescent="0.2">
      <c r="E8019" s="65"/>
    </row>
    <row r="8020" spans="5:5" x14ac:dyDescent="0.2">
      <c r="E8020" s="65"/>
    </row>
    <row r="8021" spans="5:5" x14ac:dyDescent="0.2">
      <c r="E8021" s="65"/>
    </row>
    <row r="8022" spans="5:5" x14ac:dyDescent="0.2">
      <c r="E8022" s="65"/>
    </row>
    <row r="8023" spans="5:5" x14ac:dyDescent="0.2">
      <c r="E8023" s="65"/>
    </row>
    <row r="8024" spans="5:5" x14ac:dyDescent="0.2">
      <c r="E8024" s="65"/>
    </row>
    <row r="8025" spans="5:5" x14ac:dyDescent="0.2">
      <c r="E8025" s="65"/>
    </row>
    <row r="8026" spans="5:5" x14ac:dyDescent="0.2">
      <c r="E8026" s="65"/>
    </row>
    <row r="8027" spans="5:5" x14ac:dyDescent="0.2">
      <c r="E8027" s="65"/>
    </row>
    <row r="8028" spans="5:5" x14ac:dyDescent="0.2">
      <c r="E8028" s="65"/>
    </row>
    <row r="8029" spans="5:5" x14ac:dyDescent="0.2">
      <c r="E8029" s="65"/>
    </row>
    <row r="8030" spans="5:5" x14ac:dyDescent="0.2">
      <c r="E8030" s="65"/>
    </row>
    <row r="8031" spans="5:5" x14ac:dyDescent="0.2">
      <c r="E8031" s="65"/>
    </row>
    <row r="8032" spans="5:5" x14ac:dyDescent="0.2">
      <c r="E8032" s="65"/>
    </row>
    <row r="8033" spans="5:5" x14ac:dyDescent="0.2">
      <c r="E8033" s="65"/>
    </row>
    <row r="8034" spans="5:5" x14ac:dyDescent="0.2">
      <c r="E8034" s="65"/>
    </row>
    <row r="8035" spans="5:5" x14ac:dyDescent="0.2">
      <c r="E8035" s="65"/>
    </row>
    <row r="8036" spans="5:5" x14ac:dyDescent="0.2">
      <c r="E8036" s="65"/>
    </row>
    <row r="8037" spans="5:5" x14ac:dyDescent="0.2">
      <c r="E8037" s="65"/>
    </row>
    <row r="8038" spans="5:5" x14ac:dyDescent="0.2">
      <c r="E8038" s="65"/>
    </row>
    <row r="8039" spans="5:5" x14ac:dyDescent="0.2">
      <c r="E8039" s="65"/>
    </row>
    <row r="8040" spans="5:5" x14ac:dyDescent="0.2">
      <c r="E8040" s="65"/>
    </row>
    <row r="8041" spans="5:5" x14ac:dyDescent="0.2">
      <c r="E8041" s="65"/>
    </row>
    <row r="8042" spans="5:5" x14ac:dyDescent="0.2">
      <c r="E8042" s="65"/>
    </row>
    <row r="8043" spans="5:5" x14ac:dyDescent="0.2">
      <c r="E8043" s="65"/>
    </row>
    <row r="8044" spans="5:5" x14ac:dyDescent="0.2">
      <c r="E8044" s="65"/>
    </row>
    <row r="8045" spans="5:5" x14ac:dyDescent="0.2">
      <c r="E8045" s="65"/>
    </row>
    <row r="8046" spans="5:5" x14ac:dyDescent="0.2">
      <c r="E8046" s="65"/>
    </row>
    <row r="8047" spans="5:5" x14ac:dyDescent="0.2">
      <c r="E8047" s="65"/>
    </row>
    <row r="8048" spans="5:5" x14ac:dyDescent="0.2">
      <c r="E8048" s="65"/>
    </row>
    <row r="8049" spans="5:5" x14ac:dyDescent="0.2">
      <c r="E8049" s="65"/>
    </row>
    <row r="8050" spans="5:5" x14ac:dyDescent="0.2">
      <c r="E8050" s="65"/>
    </row>
    <row r="8051" spans="5:5" x14ac:dyDescent="0.2">
      <c r="E8051" s="65"/>
    </row>
    <row r="8052" spans="5:5" x14ac:dyDescent="0.2">
      <c r="E8052" s="65"/>
    </row>
    <row r="8053" spans="5:5" x14ac:dyDescent="0.2">
      <c r="E8053" s="65"/>
    </row>
    <row r="8054" spans="5:5" x14ac:dyDescent="0.2">
      <c r="E8054" s="65"/>
    </row>
    <row r="8055" spans="5:5" x14ac:dyDescent="0.2">
      <c r="E8055" s="65"/>
    </row>
    <row r="8056" spans="5:5" x14ac:dyDescent="0.2">
      <c r="E8056" s="65"/>
    </row>
    <row r="8057" spans="5:5" x14ac:dyDescent="0.2">
      <c r="E8057" s="65"/>
    </row>
    <row r="8058" spans="5:5" x14ac:dyDescent="0.2">
      <c r="E8058" s="65"/>
    </row>
    <row r="8059" spans="5:5" x14ac:dyDescent="0.2">
      <c r="E8059" s="65"/>
    </row>
    <row r="8060" spans="5:5" x14ac:dyDescent="0.2">
      <c r="E8060" s="65"/>
    </row>
    <row r="8061" spans="5:5" x14ac:dyDescent="0.2">
      <c r="E8061" s="65"/>
    </row>
    <row r="8062" spans="5:5" x14ac:dyDescent="0.2">
      <c r="E8062" s="65"/>
    </row>
    <row r="8063" spans="5:5" x14ac:dyDescent="0.2">
      <c r="E8063" s="65"/>
    </row>
    <row r="8064" spans="5:5" x14ac:dyDescent="0.2">
      <c r="E8064" s="65"/>
    </row>
    <row r="8065" spans="5:5" x14ac:dyDescent="0.2">
      <c r="E8065" s="65"/>
    </row>
    <row r="8066" spans="5:5" x14ac:dyDescent="0.2">
      <c r="E8066" s="65"/>
    </row>
    <row r="8067" spans="5:5" x14ac:dyDescent="0.2">
      <c r="E8067" s="65"/>
    </row>
    <row r="8068" spans="5:5" x14ac:dyDescent="0.2">
      <c r="E8068" s="65"/>
    </row>
    <row r="8069" spans="5:5" x14ac:dyDescent="0.2">
      <c r="E8069" s="65"/>
    </row>
    <row r="8070" spans="5:5" x14ac:dyDescent="0.2">
      <c r="E8070" s="65"/>
    </row>
    <row r="8071" spans="5:5" x14ac:dyDescent="0.2">
      <c r="E8071" s="65"/>
    </row>
    <row r="8072" spans="5:5" x14ac:dyDescent="0.2">
      <c r="E8072" s="65"/>
    </row>
    <row r="8073" spans="5:5" x14ac:dyDescent="0.2">
      <c r="E8073" s="65"/>
    </row>
    <row r="8074" spans="5:5" x14ac:dyDescent="0.2">
      <c r="E8074" s="65"/>
    </row>
    <row r="8075" spans="5:5" x14ac:dyDescent="0.2">
      <c r="E8075" s="65"/>
    </row>
    <row r="8076" spans="5:5" x14ac:dyDescent="0.2">
      <c r="E8076" s="65"/>
    </row>
    <row r="8077" spans="5:5" x14ac:dyDescent="0.2">
      <c r="E8077" s="65"/>
    </row>
    <row r="8078" spans="5:5" x14ac:dyDescent="0.2">
      <c r="E8078" s="65"/>
    </row>
    <row r="8079" spans="5:5" x14ac:dyDescent="0.2">
      <c r="E8079" s="65"/>
    </row>
    <row r="8080" spans="5:5" x14ac:dyDescent="0.2">
      <c r="E8080" s="65"/>
    </row>
    <row r="8081" spans="5:5" x14ac:dyDescent="0.2">
      <c r="E8081" s="65"/>
    </row>
    <row r="8082" spans="5:5" x14ac:dyDescent="0.2">
      <c r="E8082" s="65"/>
    </row>
    <row r="8083" spans="5:5" x14ac:dyDescent="0.2">
      <c r="E8083" s="65"/>
    </row>
    <row r="8084" spans="5:5" x14ac:dyDescent="0.2">
      <c r="E8084" s="65"/>
    </row>
    <row r="8085" spans="5:5" x14ac:dyDescent="0.2">
      <c r="E8085" s="65"/>
    </row>
    <row r="8086" spans="5:5" x14ac:dyDescent="0.2">
      <c r="E8086" s="65"/>
    </row>
    <row r="8087" spans="5:5" x14ac:dyDescent="0.2">
      <c r="E8087" s="65"/>
    </row>
    <row r="8088" spans="5:5" x14ac:dyDescent="0.2">
      <c r="E8088" s="65"/>
    </row>
    <row r="8089" spans="5:5" x14ac:dyDescent="0.2">
      <c r="E8089" s="65"/>
    </row>
    <row r="8090" spans="5:5" x14ac:dyDescent="0.2">
      <c r="E8090" s="65"/>
    </row>
    <row r="8091" spans="5:5" x14ac:dyDescent="0.2">
      <c r="E8091" s="65"/>
    </row>
    <row r="8092" spans="5:5" x14ac:dyDescent="0.2">
      <c r="E8092" s="65"/>
    </row>
    <row r="8093" spans="5:5" x14ac:dyDescent="0.2">
      <c r="E8093" s="65"/>
    </row>
    <row r="8094" spans="5:5" x14ac:dyDescent="0.2">
      <c r="E8094" s="65"/>
    </row>
    <row r="8095" spans="5:5" x14ac:dyDescent="0.2">
      <c r="E8095" s="65"/>
    </row>
    <row r="8096" spans="5:5" x14ac:dyDescent="0.2">
      <c r="E8096" s="65"/>
    </row>
    <row r="8097" spans="5:5" x14ac:dyDescent="0.2">
      <c r="E8097" s="65"/>
    </row>
    <row r="8098" spans="5:5" x14ac:dyDescent="0.2">
      <c r="E8098" s="65"/>
    </row>
    <row r="8099" spans="5:5" x14ac:dyDescent="0.2">
      <c r="E8099" s="65"/>
    </row>
    <row r="8100" spans="5:5" x14ac:dyDescent="0.2">
      <c r="E8100" s="65"/>
    </row>
    <row r="8101" spans="5:5" x14ac:dyDescent="0.2">
      <c r="E8101" s="65"/>
    </row>
    <row r="8102" spans="5:5" x14ac:dyDescent="0.2">
      <c r="E8102" s="65"/>
    </row>
    <row r="8103" spans="5:5" x14ac:dyDescent="0.2">
      <c r="E8103" s="65"/>
    </row>
    <row r="8104" spans="5:5" x14ac:dyDescent="0.2">
      <c r="E8104" s="65"/>
    </row>
    <row r="8105" spans="5:5" x14ac:dyDescent="0.2">
      <c r="E8105" s="65"/>
    </row>
    <row r="8106" spans="5:5" x14ac:dyDescent="0.2">
      <c r="E8106" s="65"/>
    </row>
    <row r="8107" spans="5:5" x14ac:dyDescent="0.2">
      <c r="E8107" s="65"/>
    </row>
    <row r="8108" spans="5:5" x14ac:dyDescent="0.2">
      <c r="E8108" s="65"/>
    </row>
    <row r="8109" spans="5:5" x14ac:dyDescent="0.2">
      <c r="E8109" s="65"/>
    </row>
    <row r="8110" spans="5:5" x14ac:dyDescent="0.2">
      <c r="E8110" s="65"/>
    </row>
    <row r="8111" spans="5:5" x14ac:dyDescent="0.2">
      <c r="E8111" s="65"/>
    </row>
    <row r="8112" spans="5:5" x14ac:dyDescent="0.2">
      <c r="E8112" s="65"/>
    </row>
    <row r="8113" spans="5:5" x14ac:dyDescent="0.2">
      <c r="E8113" s="65"/>
    </row>
    <row r="8114" spans="5:5" x14ac:dyDescent="0.2">
      <c r="E8114" s="65"/>
    </row>
    <row r="8115" spans="5:5" x14ac:dyDescent="0.2">
      <c r="E8115" s="65"/>
    </row>
    <row r="8116" spans="5:5" x14ac:dyDescent="0.2">
      <c r="E8116" s="65"/>
    </row>
    <row r="8117" spans="5:5" x14ac:dyDescent="0.2">
      <c r="E8117" s="65"/>
    </row>
    <row r="8118" spans="5:5" x14ac:dyDescent="0.2">
      <c r="E8118" s="65"/>
    </row>
    <row r="8119" spans="5:5" x14ac:dyDescent="0.2">
      <c r="E8119" s="65"/>
    </row>
    <row r="8120" spans="5:5" x14ac:dyDescent="0.2">
      <c r="E8120" s="65"/>
    </row>
    <row r="8121" spans="5:5" x14ac:dyDescent="0.2">
      <c r="E8121" s="65"/>
    </row>
    <row r="8122" spans="5:5" x14ac:dyDescent="0.2">
      <c r="E8122" s="65"/>
    </row>
    <row r="8123" spans="5:5" x14ac:dyDescent="0.2">
      <c r="E8123" s="65"/>
    </row>
    <row r="8124" spans="5:5" x14ac:dyDescent="0.2">
      <c r="E8124" s="65"/>
    </row>
    <row r="8125" spans="5:5" x14ac:dyDescent="0.2">
      <c r="E8125" s="65"/>
    </row>
    <row r="8126" spans="5:5" x14ac:dyDescent="0.2">
      <c r="E8126" s="65"/>
    </row>
    <row r="8127" spans="5:5" x14ac:dyDescent="0.2">
      <c r="E8127" s="65"/>
    </row>
    <row r="8128" spans="5:5" x14ac:dyDescent="0.2">
      <c r="E8128" s="65"/>
    </row>
    <row r="8129" spans="5:5" x14ac:dyDescent="0.2">
      <c r="E8129" s="65"/>
    </row>
    <row r="8130" spans="5:5" x14ac:dyDescent="0.2">
      <c r="E8130" s="65"/>
    </row>
    <row r="8131" spans="5:5" x14ac:dyDescent="0.2">
      <c r="E8131" s="65"/>
    </row>
    <row r="8132" spans="5:5" x14ac:dyDescent="0.2">
      <c r="E8132" s="65"/>
    </row>
    <row r="8133" spans="5:5" x14ac:dyDescent="0.2">
      <c r="E8133" s="65"/>
    </row>
    <row r="8134" spans="5:5" x14ac:dyDescent="0.2">
      <c r="E8134" s="65"/>
    </row>
    <row r="8135" spans="5:5" x14ac:dyDescent="0.2">
      <c r="E8135" s="65"/>
    </row>
    <row r="8136" spans="5:5" x14ac:dyDescent="0.2">
      <c r="E8136" s="65"/>
    </row>
    <row r="8137" spans="5:5" x14ac:dyDescent="0.2">
      <c r="E8137" s="65"/>
    </row>
    <row r="8138" spans="5:5" x14ac:dyDescent="0.2">
      <c r="E8138" s="65"/>
    </row>
    <row r="8139" spans="5:5" x14ac:dyDescent="0.2">
      <c r="E8139" s="65"/>
    </row>
    <row r="8140" spans="5:5" x14ac:dyDescent="0.2">
      <c r="E8140" s="65"/>
    </row>
    <row r="8141" spans="5:5" x14ac:dyDescent="0.2">
      <c r="E8141" s="65"/>
    </row>
    <row r="8142" spans="5:5" x14ac:dyDescent="0.2">
      <c r="E8142" s="65"/>
    </row>
    <row r="8143" spans="5:5" x14ac:dyDescent="0.2">
      <c r="E8143" s="65"/>
    </row>
    <row r="8144" spans="5:5" x14ac:dyDescent="0.2">
      <c r="E8144" s="65"/>
    </row>
    <row r="8145" spans="5:5" x14ac:dyDescent="0.2">
      <c r="E8145" s="65"/>
    </row>
    <row r="8146" spans="5:5" x14ac:dyDescent="0.2">
      <c r="E8146" s="65"/>
    </row>
    <row r="8147" spans="5:5" x14ac:dyDescent="0.2">
      <c r="E8147" s="65"/>
    </row>
    <row r="8148" spans="5:5" x14ac:dyDescent="0.2">
      <c r="E8148" s="65"/>
    </row>
    <row r="8149" spans="5:5" x14ac:dyDescent="0.2">
      <c r="E8149" s="65"/>
    </row>
    <row r="8150" spans="5:5" x14ac:dyDescent="0.2">
      <c r="E8150" s="65"/>
    </row>
    <row r="8151" spans="5:5" x14ac:dyDescent="0.2">
      <c r="E8151" s="65"/>
    </row>
    <row r="8152" spans="5:5" x14ac:dyDescent="0.2">
      <c r="E8152" s="65"/>
    </row>
    <row r="8153" spans="5:5" x14ac:dyDescent="0.2">
      <c r="E8153" s="65"/>
    </row>
    <row r="8154" spans="5:5" x14ac:dyDescent="0.2">
      <c r="E8154" s="65"/>
    </row>
    <row r="8155" spans="5:5" x14ac:dyDescent="0.2">
      <c r="E8155" s="65"/>
    </row>
    <row r="8156" spans="5:5" x14ac:dyDescent="0.2">
      <c r="E8156" s="65"/>
    </row>
    <row r="8157" spans="5:5" x14ac:dyDescent="0.2">
      <c r="E8157" s="65"/>
    </row>
    <row r="8158" spans="5:5" x14ac:dyDescent="0.2">
      <c r="E8158" s="65"/>
    </row>
    <row r="8159" spans="5:5" x14ac:dyDescent="0.2">
      <c r="E8159" s="65"/>
    </row>
    <row r="8160" spans="5:5" x14ac:dyDescent="0.2">
      <c r="E8160" s="65"/>
    </row>
    <row r="8161" spans="5:5" x14ac:dyDescent="0.2">
      <c r="E8161" s="65"/>
    </row>
    <row r="8162" spans="5:5" x14ac:dyDescent="0.2">
      <c r="E8162" s="65"/>
    </row>
    <row r="8163" spans="5:5" x14ac:dyDescent="0.2">
      <c r="E8163" s="65"/>
    </row>
    <row r="8164" spans="5:5" x14ac:dyDescent="0.2">
      <c r="E8164" s="65"/>
    </row>
    <row r="8165" spans="5:5" x14ac:dyDescent="0.2">
      <c r="E8165" s="65"/>
    </row>
    <row r="8166" spans="5:5" x14ac:dyDescent="0.2">
      <c r="E8166" s="65"/>
    </row>
    <row r="8167" spans="5:5" x14ac:dyDescent="0.2">
      <c r="E8167" s="65"/>
    </row>
    <row r="8168" spans="5:5" x14ac:dyDescent="0.2">
      <c r="E8168" s="65"/>
    </row>
    <row r="8169" spans="5:5" x14ac:dyDescent="0.2">
      <c r="E8169" s="65"/>
    </row>
    <row r="8170" spans="5:5" x14ac:dyDescent="0.2">
      <c r="E8170" s="65"/>
    </row>
    <row r="8171" spans="5:5" x14ac:dyDescent="0.2">
      <c r="E8171" s="65"/>
    </row>
    <row r="8172" spans="5:5" x14ac:dyDescent="0.2">
      <c r="E8172" s="65"/>
    </row>
    <row r="8173" spans="5:5" x14ac:dyDescent="0.2">
      <c r="E8173" s="65"/>
    </row>
    <row r="8174" spans="5:5" x14ac:dyDescent="0.2">
      <c r="E8174" s="65"/>
    </row>
    <row r="8175" spans="5:5" x14ac:dyDescent="0.2">
      <c r="E8175" s="65"/>
    </row>
    <row r="8176" spans="5:5" x14ac:dyDescent="0.2">
      <c r="E8176" s="65"/>
    </row>
    <row r="8177" spans="5:5" x14ac:dyDescent="0.2">
      <c r="E8177" s="65"/>
    </row>
    <row r="8178" spans="5:5" x14ac:dyDescent="0.2">
      <c r="E8178" s="65"/>
    </row>
    <row r="8179" spans="5:5" x14ac:dyDescent="0.2">
      <c r="E8179" s="65"/>
    </row>
    <row r="8180" spans="5:5" x14ac:dyDescent="0.2">
      <c r="E8180" s="65"/>
    </row>
    <row r="8181" spans="5:5" x14ac:dyDescent="0.2">
      <c r="E8181" s="65"/>
    </row>
    <row r="8182" spans="5:5" x14ac:dyDescent="0.2">
      <c r="E8182" s="65"/>
    </row>
    <row r="8183" spans="5:5" x14ac:dyDescent="0.2">
      <c r="E8183" s="65"/>
    </row>
    <row r="8184" spans="5:5" x14ac:dyDescent="0.2">
      <c r="E8184" s="65"/>
    </row>
    <row r="8185" spans="5:5" x14ac:dyDescent="0.2">
      <c r="E8185" s="65"/>
    </row>
    <row r="8186" spans="5:5" x14ac:dyDescent="0.2">
      <c r="E8186" s="65"/>
    </row>
    <row r="8187" spans="5:5" x14ac:dyDescent="0.2">
      <c r="E8187" s="65"/>
    </row>
    <row r="8188" spans="5:5" x14ac:dyDescent="0.2">
      <c r="E8188" s="65"/>
    </row>
    <row r="8189" spans="5:5" x14ac:dyDescent="0.2">
      <c r="E8189" s="65"/>
    </row>
    <row r="8190" spans="5:5" x14ac:dyDescent="0.2">
      <c r="E8190" s="65"/>
    </row>
    <row r="8191" spans="5:5" x14ac:dyDescent="0.2">
      <c r="E8191" s="65"/>
    </row>
    <row r="8192" spans="5:5" x14ac:dyDescent="0.2">
      <c r="E8192" s="65"/>
    </row>
    <row r="8193" spans="5:5" x14ac:dyDescent="0.2">
      <c r="E8193" s="65"/>
    </row>
    <row r="8194" spans="5:5" x14ac:dyDescent="0.2">
      <c r="E8194" s="65"/>
    </row>
    <row r="8195" spans="5:5" x14ac:dyDescent="0.2">
      <c r="E8195" s="65"/>
    </row>
    <row r="8196" spans="5:5" x14ac:dyDescent="0.2">
      <c r="E8196" s="65"/>
    </row>
    <row r="8197" spans="5:5" x14ac:dyDescent="0.2">
      <c r="E8197" s="65"/>
    </row>
    <row r="8198" spans="5:5" x14ac:dyDescent="0.2">
      <c r="E8198" s="65"/>
    </row>
    <row r="8199" spans="5:5" x14ac:dyDescent="0.2">
      <c r="E8199" s="65"/>
    </row>
    <row r="8200" spans="5:5" x14ac:dyDescent="0.2">
      <c r="E8200" s="65"/>
    </row>
    <row r="8201" spans="5:5" x14ac:dyDescent="0.2">
      <c r="E8201" s="65"/>
    </row>
    <row r="8202" spans="5:5" x14ac:dyDescent="0.2">
      <c r="E8202" s="65"/>
    </row>
    <row r="8203" spans="5:5" x14ac:dyDescent="0.2">
      <c r="E8203" s="65"/>
    </row>
    <row r="8204" spans="5:5" x14ac:dyDescent="0.2">
      <c r="E8204" s="65"/>
    </row>
    <row r="8205" spans="5:5" x14ac:dyDescent="0.2">
      <c r="E8205" s="65"/>
    </row>
    <row r="8206" spans="5:5" x14ac:dyDescent="0.2">
      <c r="E8206" s="65"/>
    </row>
    <row r="8207" spans="5:5" x14ac:dyDescent="0.2">
      <c r="E8207" s="65"/>
    </row>
    <row r="8208" spans="5:5" x14ac:dyDescent="0.2">
      <c r="E8208" s="65"/>
    </row>
    <row r="8209" spans="5:5" x14ac:dyDescent="0.2">
      <c r="E8209" s="65"/>
    </row>
    <row r="8210" spans="5:5" x14ac:dyDescent="0.2">
      <c r="E8210" s="65"/>
    </row>
    <row r="8211" spans="5:5" x14ac:dyDescent="0.2">
      <c r="E8211" s="65"/>
    </row>
    <row r="8212" spans="5:5" x14ac:dyDescent="0.2">
      <c r="E8212" s="65"/>
    </row>
    <row r="8213" spans="5:5" x14ac:dyDescent="0.2">
      <c r="E8213" s="65"/>
    </row>
    <row r="8214" spans="5:5" x14ac:dyDescent="0.2">
      <c r="E8214" s="65"/>
    </row>
    <row r="8215" spans="5:5" x14ac:dyDescent="0.2">
      <c r="E8215" s="65"/>
    </row>
    <row r="8216" spans="5:5" x14ac:dyDescent="0.2">
      <c r="E8216" s="65"/>
    </row>
    <row r="8217" spans="5:5" x14ac:dyDescent="0.2">
      <c r="E8217" s="65"/>
    </row>
    <row r="8218" spans="5:5" x14ac:dyDescent="0.2">
      <c r="E8218" s="65"/>
    </row>
    <row r="8219" spans="5:5" x14ac:dyDescent="0.2">
      <c r="E8219" s="65"/>
    </row>
    <row r="8220" spans="5:5" x14ac:dyDescent="0.2">
      <c r="E8220" s="65"/>
    </row>
    <row r="8221" spans="5:5" x14ac:dyDescent="0.2">
      <c r="E8221" s="65"/>
    </row>
    <row r="8222" spans="5:5" x14ac:dyDescent="0.2">
      <c r="E8222" s="65"/>
    </row>
    <row r="8223" spans="5:5" x14ac:dyDescent="0.2">
      <c r="E8223" s="65"/>
    </row>
    <row r="8224" spans="5:5" x14ac:dyDescent="0.2">
      <c r="E8224" s="65"/>
    </row>
    <row r="8225" spans="5:5" x14ac:dyDescent="0.2">
      <c r="E8225" s="65"/>
    </row>
    <row r="8226" spans="5:5" x14ac:dyDescent="0.2">
      <c r="E8226" s="65"/>
    </row>
    <row r="8227" spans="5:5" x14ac:dyDescent="0.2">
      <c r="E8227" s="65"/>
    </row>
    <row r="8228" spans="5:5" x14ac:dyDescent="0.2">
      <c r="E8228" s="65"/>
    </row>
    <row r="8229" spans="5:5" x14ac:dyDescent="0.2">
      <c r="E8229" s="65"/>
    </row>
    <row r="8230" spans="5:5" x14ac:dyDescent="0.2">
      <c r="E8230" s="65"/>
    </row>
    <row r="8231" spans="5:5" x14ac:dyDescent="0.2">
      <c r="E8231" s="65"/>
    </row>
    <row r="8232" spans="5:5" x14ac:dyDescent="0.2">
      <c r="E8232" s="65"/>
    </row>
    <row r="8233" spans="5:5" x14ac:dyDescent="0.2">
      <c r="E8233" s="65"/>
    </row>
    <row r="8234" spans="5:5" x14ac:dyDescent="0.2">
      <c r="E8234" s="65"/>
    </row>
    <row r="8235" spans="5:5" x14ac:dyDescent="0.2">
      <c r="E8235" s="65"/>
    </row>
    <row r="8236" spans="5:5" x14ac:dyDescent="0.2">
      <c r="E8236" s="65"/>
    </row>
    <row r="8237" spans="5:5" x14ac:dyDescent="0.2">
      <c r="E8237" s="65"/>
    </row>
    <row r="8238" spans="5:5" x14ac:dyDescent="0.2">
      <c r="E8238" s="65"/>
    </row>
    <row r="8239" spans="5:5" x14ac:dyDescent="0.2">
      <c r="E8239" s="65"/>
    </row>
    <row r="8240" spans="5:5" x14ac:dyDescent="0.2">
      <c r="E8240" s="65"/>
    </row>
    <row r="8241" spans="5:5" x14ac:dyDescent="0.2">
      <c r="E8241" s="65"/>
    </row>
    <row r="8242" spans="5:5" x14ac:dyDescent="0.2">
      <c r="E8242" s="65"/>
    </row>
    <row r="8243" spans="5:5" x14ac:dyDescent="0.2">
      <c r="E8243" s="65"/>
    </row>
    <row r="8244" spans="5:5" x14ac:dyDescent="0.2">
      <c r="E8244" s="65"/>
    </row>
    <row r="8245" spans="5:5" x14ac:dyDescent="0.2">
      <c r="E8245" s="65"/>
    </row>
    <row r="8246" spans="5:5" x14ac:dyDescent="0.2">
      <c r="E8246" s="65"/>
    </row>
    <row r="8247" spans="5:5" x14ac:dyDescent="0.2">
      <c r="E8247" s="65"/>
    </row>
    <row r="8248" spans="5:5" x14ac:dyDescent="0.2">
      <c r="E8248" s="65"/>
    </row>
    <row r="8249" spans="5:5" x14ac:dyDescent="0.2">
      <c r="E8249" s="65"/>
    </row>
    <row r="8250" spans="5:5" x14ac:dyDescent="0.2">
      <c r="E8250" s="65"/>
    </row>
    <row r="8251" spans="5:5" x14ac:dyDescent="0.2">
      <c r="E8251" s="65"/>
    </row>
    <row r="8252" spans="5:5" x14ac:dyDescent="0.2">
      <c r="E8252" s="65"/>
    </row>
    <row r="8253" spans="5:5" x14ac:dyDescent="0.2">
      <c r="E8253" s="65"/>
    </row>
    <row r="8254" spans="5:5" x14ac:dyDescent="0.2">
      <c r="E8254" s="65"/>
    </row>
    <row r="8255" spans="5:5" x14ac:dyDescent="0.2">
      <c r="E8255" s="65"/>
    </row>
    <row r="8256" spans="5:5" x14ac:dyDescent="0.2">
      <c r="E8256" s="65"/>
    </row>
    <row r="8257" spans="5:5" x14ac:dyDescent="0.2">
      <c r="E8257" s="65"/>
    </row>
    <row r="8258" spans="5:5" x14ac:dyDescent="0.2">
      <c r="E8258" s="65"/>
    </row>
    <row r="8259" spans="5:5" x14ac:dyDescent="0.2">
      <c r="E8259" s="65"/>
    </row>
    <row r="8260" spans="5:5" x14ac:dyDescent="0.2">
      <c r="E8260" s="65"/>
    </row>
    <row r="8261" spans="5:5" x14ac:dyDescent="0.2">
      <c r="E8261" s="65"/>
    </row>
    <row r="8262" spans="5:5" x14ac:dyDescent="0.2">
      <c r="E8262" s="65"/>
    </row>
    <row r="8263" spans="5:5" x14ac:dyDescent="0.2">
      <c r="E8263" s="65"/>
    </row>
    <row r="8264" spans="5:5" x14ac:dyDescent="0.2">
      <c r="E8264" s="65"/>
    </row>
    <row r="8265" spans="5:5" x14ac:dyDescent="0.2">
      <c r="E8265" s="65"/>
    </row>
    <row r="8266" spans="5:5" x14ac:dyDescent="0.2">
      <c r="E8266" s="65"/>
    </row>
    <row r="8267" spans="5:5" x14ac:dyDescent="0.2">
      <c r="E8267" s="65"/>
    </row>
    <row r="8268" spans="5:5" x14ac:dyDescent="0.2">
      <c r="E8268" s="65"/>
    </row>
    <row r="8269" spans="5:5" x14ac:dyDescent="0.2">
      <c r="E8269" s="65"/>
    </row>
    <row r="8270" spans="5:5" x14ac:dyDescent="0.2">
      <c r="E8270" s="65"/>
    </row>
    <row r="8271" spans="5:5" x14ac:dyDescent="0.2">
      <c r="E8271" s="65"/>
    </row>
    <row r="8272" spans="5:5" x14ac:dyDescent="0.2">
      <c r="E8272" s="65"/>
    </row>
    <row r="8273" spans="5:5" x14ac:dyDescent="0.2">
      <c r="E8273" s="65"/>
    </row>
    <row r="8274" spans="5:5" x14ac:dyDescent="0.2">
      <c r="E8274" s="65"/>
    </row>
    <row r="8275" spans="5:5" x14ac:dyDescent="0.2">
      <c r="E8275" s="65"/>
    </row>
    <row r="8276" spans="5:5" x14ac:dyDescent="0.2">
      <c r="E8276" s="65"/>
    </row>
    <row r="8277" spans="5:5" x14ac:dyDescent="0.2">
      <c r="E8277" s="65"/>
    </row>
    <row r="8278" spans="5:5" x14ac:dyDescent="0.2">
      <c r="E8278" s="65"/>
    </row>
    <row r="8279" spans="5:5" x14ac:dyDescent="0.2">
      <c r="E8279" s="65"/>
    </row>
    <row r="8280" spans="5:5" x14ac:dyDescent="0.2">
      <c r="E8280" s="65"/>
    </row>
    <row r="8281" spans="5:5" x14ac:dyDescent="0.2">
      <c r="E8281" s="65"/>
    </row>
    <row r="8282" spans="5:5" x14ac:dyDescent="0.2">
      <c r="E8282" s="65"/>
    </row>
    <row r="8283" spans="5:5" x14ac:dyDescent="0.2">
      <c r="E8283" s="65"/>
    </row>
    <row r="8284" spans="5:5" x14ac:dyDescent="0.2">
      <c r="E8284" s="65"/>
    </row>
    <row r="8285" spans="5:5" x14ac:dyDescent="0.2">
      <c r="E8285" s="65"/>
    </row>
    <row r="8286" spans="5:5" x14ac:dyDescent="0.2">
      <c r="E8286" s="65"/>
    </row>
    <row r="8287" spans="5:5" x14ac:dyDescent="0.2">
      <c r="E8287" s="65"/>
    </row>
    <row r="8288" spans="5:5" x14ac:dyDescent="0.2">
      <c r="E8288" s="65"/>
    </row>
    <row r="8289" spans="5:5" x14ac:dyDescent="0.2">
      <c r="E8289" s="65"/>
    </row>
    <row r="8290" spans="5:5" x14ac:dyDescent="0.2">
      <c r="E8290" s="65"/>
    </row>
    <row r="8291" spans="5:5" x14ac:dyDescent="0.2">
      <c r="E8291" s="65"/>
    </row>
    <row r="8292" spans="5:5" x14ac:dyDescent="0.2">
      <c r="E8292" s="65"/>
    </row>
    <row r="8293" spans="5:5" x14ac:dyDescent="0.2">
      <c r="E8293" s="65"/>
    </row>
    <row r="8294" spans="5:5" x14ac:dyDescent="0.2">
      <c r="E8294" s="65"/>
    </row>
    <row r="8295" spans="5:5" x14ac:dyDescent="0.2">
      <c r="E8295" s="65"/>
    </row>
    <row r="8296" spans="5:5" x14ac:dyDescent="0.2">
      <c r="E8296" s="65"/>
    </row>
    <row r="8297" spans="5:5" x14ac:dyDescent="0.2">
      <c r="E8297" s="65"/>
    </row>
    <row r="8298" spans="5:5" x14ac:dyDescent="0.2">
      <c r="E8298" s="65"/>
    </row>
    <row r="8299" spans="5:5" x14ac:dyDescent="0.2">
      <c r="E8299" s="65"/>
    </row>
    <row r="8300" spans="5:5" x14ac:dyDescent="0.2">
      <c r="E8300" s="65"/>
    </row>
    <row r="8301" spans="5:5" x14ac:dyDescent="0.2">
      <c r="E8301" s="65"/>
    </row>
    <row r="8302" spans="5:5" x14ac:dyDescent="0.2">
      <c r="E8302" s="65"/>
    </row>
    <row r="8303" spans="5:5" x14ac:dyDescent="0.2">
      <c r="E8303" s="65"/>
    </row>
    <row r="8304" spans="5:5" x14ac:dyDescent="0.2">
      <c r="E8304" s="65"/>
    </row>
    <row r="8305" spans="5:5" x14ac:dyDescent="0.2">
      <c r="E8305" s="65"/>
    </row>
    <row r="8306" spans="5:5" x14ac:dyDescent="0.2">
      <c r="E8306" s="65"/>
    </row>
    <row r="8307" spans="5:5" x14ac:dyDescent="0.2">
      <c r="E8307" s="65"/>
    </row>
    <row r="8308" spans="5:5" x14ac:dyDescent="0.2">
      <c r="E8308" s="65"/>
    </row>
    <row r="8309" spans="5:5" x14ac:dyDescent="0.2">
      <c r="E8309" s="65"/>
    </row>
    <row r="8310" spans="5:5" x14ac:dyDescent="0.2">
      <c r="E8310" s="65"/>
    </row>
    <row r="8311" spans="5:5" x14ac:dyDescent="0.2">
      <c r="E8311" s="65"/>
    </row>
    <row r="8312" spans="5:5" x14ac:dyDescent="0.2">
      <c r="E8312" s="65"/>
    </row>
    <row r="8313" spans="5:5" x14ac:dyDescent="0.2">
      <c r="E8313" s="65"/>
    </row>
    <row r="8314" spans="5:5" x14ac:dyDescent="0.2">
      <c r="E8314" s="65"/>
    </row>
    <row r="8315" spans="5:5" x14ac:dyDescent="0.2">
      <c r="E8315" s="65"/>
    </row>
    <row r="8316" spans="5:5" x14ac:dyDescent="0.2">
      <c r="E8316" s="65"/>
    </row>
    <row r="8317" spans="5:5" x14ac:dyDescent="0.2">
      <c r="E8317" s="65"/>
    </row>
    <row r="8318" spans="5:5" x14ac:dyDescent="0.2">
      <c r="E8318" s="65"/>
    </row>
    <row r="8319" spans="5:5" x14ac:dyDescent="0.2">
      <c r="E8319" s="65"/>
    </row>
    <row r="8320" spans="5:5" x14ac:dyDescent="0.2">
      <c r="E8320" s="65"/>
    </row>
    <row r="8321" spans="5:5" x14ac:dyDescent="0.2">
      <c r="E8321" s="65"/>
    </row>
    <row r="8322" spans="5:5" x14ac:dyDescent="0.2">
      <c r="E8322" s="65"/>
    </row>
    <row r="8323" spans="5:5" x14ac:dyDescent="0.2">
      <c r="E8323" s="65"/>
    </row>
    <row r="8324" spans="5:5" x14ac:dyDescent="0.2">
      <c r="E8324" s="65"/>
    </row>
    <row r="8325" spans="5:5" x14ac:dyDescent="0.2">
      <c r="E8325" s="65"/>
    </row>
    <row r="8326" spans="5:5" x14ac:dyDescent="0.2">
      <c r="E8326" s="65"/>
    </row>
    <row r="8327" spans="5:5" x14ac:dyDescent="0.2">
      <c r="E8327" s="65"/>
    </row>
    <row r="8328" spans="5:5" x14ac:dyDescent="0.2">
      <c r="E8328" s="65"/>
    </row>
    <row r="8329" spans="5:5" x14ac:dyDescent="0.2">
      <c r="E8329" s="65"/>
    </row>
    <row r="8330" spans="5:5" x14ac:dyDescent="0.2">
      <c r="E8330" s="65"/>
    </row>
    <row r="8331" spans="5:5" x14ac:dyDescent="0.2">
      <c r="E8331" s="65"/>
    </row>
    <row r="8332" spans="5:5" x14ac:dyDescent="0.2">
      <c r="E8332" s="65"/>
    </row>
    <row r="8333" spans="5:5" x14ac:dyDescent="0.2">
      <c r="E8333" s="65"/>
    </row>
    <row r="8334" spans="5:5" x14ac:dyDescent="0.2">
      <c r="E8334" s="65"/>
    </row>
    <row r="8335" spans="5:5" x14ac:dyDescent="0.2">
      <c r="E8335" s="65"/>
    </row>
    <row r="8336" spans="5:5" x14ac:dyDescent="0.2">
      <c r="E8336" s="65"/>
    </row>
    <row r="8337" spans="5:5" x14ac:dyDescent="0.2">
      <c r="E8337" s="65"/>
    </row>
    <row r="8338" spans="5:5" x14ac:dyDescent="0.2">
      <c r="E8338" s="65"/>
    </row>
    <row r="8339" spans="5:5" x14ac:dyDescent="0.2">
      <c r="E8339" s="65"/>
    </row>
    <row r="8340" spans="5:5" x14ac:dyDescent="0.2">
      <c r="E8340" s="65"/>
    </row>
    <row r="8341" spans="5:5" x14ac:dyDescent="0.2">
      <c r="E8341" s="65"/>
    </row>
    <row r="8342" spans="5:5" x14ac:dyDescent="0.2">
      <c r="E8342" s="65"/>
    </row>
    <row r="8343" spans="5:5" x14ac:dyDescent="0.2">
      <c r="E8343" s="65"/>
    </row>
    <row r="8344" spans="5:5" x14ac:dyDescent="0.2">
      <c r="E8344" s="65"/>
    </row>
    <row r="8345" spans="5:5" x14ac:dyDescent="0.2">
      <c r="E8345" s="65"/>
    </row>
    <row r="8346" spans="5:5" x14ac:dyDescent="0.2">
      <c r="E8346" s="65"/>
    </row>
    <row r="8347" spans="5:5" x14ac:dyDescent="0.2">
      <c r="E8347" s="65"/>
    </row>
    <row r="8348" spans="5:5" x14ac:dyDescent="0.2">
      <c r="E8348" s="65"/>
    </row>
    <row r="8349" spans="5:5" x14ac:dyDescent="0.2">
      <c r="E8349" s="65"/>
    </row>
    <row r="8350" spans="5:5" x14ac:dyDescent="0.2">
      <c r="E8350" s="65"/>
    </row>
    <row r="8351" spans="5:5" x14ac:dyDescent="0.2">
      <c r="E8351" s="65"/>
    </row>
    <row r="8352" spans="5:5" x14ac:dyDescent="0.2">
      <c r="E8352" s="65"/>
    </row>
    <row r="8353" spans="5:5" x14ac:dyDescent="0.2">
      <c r="E8353" s="65"/>
    </row>
    <row r="8354" spans="5:5" x14ac:dyDescent="0.2">
      <c r="E8354" s="65"/>
    </row>
    <row r="8355" spans="5:5" x14ac:dyDescent="0.2">
      <c r="E8355" s="65"/>
    </row>
    <row r="8356" spans="5:5" x14ac:dyDescent="0.2">
      <c r="E8356" s="65"/>
    </row>
    <row r="8357" spans="5:5" x14ac:dyDescent="0.2">
      <c r="E8357" s="65"/>
    </row>
    <row r="8358" spans="5:5" x14ac:dyDescent="0.2">
      <c r="E8358" s="65"/>
    </row>
    <row r="8359" spans="5:5" x14ac:dyDescent="0.2">
      <c r="E8359" s="65"/>
    </row>
    <row r="8360" spans="5:5" x14ac:dyDescent="0.2">
      <c r="E8360" s="65"/>
    </row>
    <row r="8361" spans="5:5" x14ac:dyDescent="0.2">
      <c r="E8361" s="65"/>
    </row>
    <row r="8362" spans="5:5" x14ac:dyDescent="0.2">
      <c r="E8362" s="65"/>
    </row>
    <row r="8363" spans="5:5" x14ac:dyDescent="0.2">
      <c r="E8363" s="65"/>
    </row>
    <row r="8364" spans="5:5" x14ac:dyDescent="0.2">
      <c r="E8364" s="65"/>
    </row>
    <row r="8365" spans="5:5" x14ac:dyDescent="0.2">
      <c r="E8365" s="65"/>
    </row>
    <row r="8366" spans="5:5" x14ac:dyDescent="0.2">
      <c r="E8366" s="65"/>
    </row>
    <row r="8367" spans="5:5" x14ac:dyDescent="0.2">
      <c r="E8367" s="65"/>
    </row>
    <row r="8368" spans="5:5" x14ac:dyDescent="0.2">
      <c r="E8368" s="65"/>
    </row>
    <row r="8369" spans="5:5" x14ac:dyDescent="0.2">
      <c r="E8369" s="65"/>
    </row>
    <row r="8370" spans="5:5" x14ac:dyDescent="0.2">
      <c r="E8370" s="65"/>
    </row>
    <row r="8371" spans="5:5" x14ac:dyDescent="0.2">
      <c r="E8371" s="65"/>
    </row>
    <row r="8372" spans="5:5" x14ac:dyDescent="0.2">
      <c r="E8372" s="65"/>
    </row>
    <row r="8373" spans="5:5" x14ac:dyDescent="0.2">
      <c r="E8373" s="65"/>
    </row>
    <row r="8374" spans="5:5" x14ac:dyDescent="0.2">
      <c r="E8374" s="65"/>
    </row>
    <row r="8375" spans="5:5" x14ac:dyDescent="0.2">
      <c r="E8375" s="65"/>
    </row>
    <row r="8376" spans="5:5" x14ac:dyDescent="0.2">
      <c r="E8376" s="65"/>
    </row>
    <row r="8377" spans="5:5" x14ac:dyDescent="0.2">
      <c r="E8377" s="65"/>
    </row>
    <row r="8378" spans="5:5" x14ac:dyDescent="0.2">
      <c r="E8378" s="65"/>
    </row>
    <row r="8379" spans="5:5" x14ac:dyDescent="0.2">
      <c r="E8379" s="65"/>
    </row>
    <row r="8380" spans="5:5" x14ac:dyDescent="0.2">
      <c r="E8380" s="65"/>
    </row>
    <row r="8381" spans="5:5" x14ac:dyDescent="0.2">
      <c r="E8381" s="65"/>
    </row>
    <row r="8382" spans="5:5" x14ac:dyDescent="0.2">
      <c r="E8382" s="65"/>
    </row>
    <row r="8383" spans="5:5" x14ac:dyDescent="0.2">
      <c r="E8383" s="65"/>
    </row>
    <row r="8384" spans="5:5" x14ac:dyDescent="0.2">
      <c r="E8384" s="65"/>
    </row>
    <row r="8385" spans="5:5" x14ac:dyDescent="0.2">
      <c r="E8385" s="65"/>
    </row>
    <row r="8386" spans="5:5" x14ac:dyDescent="0.2">
      <c r="E8386" s="65"/>
    </row>
    <row r="8387" spans="5:5" x14ac:dyDescent="0.2">
      <c r="E8387" s="65"/>
    </row>
    <row r="8388" spans="5:5" x14ac:dyDescent="0.2">
      <c r="E8388" s="65"/>
    </row>
    <row r="8389" spans="5:5" x14ac:dyDescent="0.2">
      <c r="E8389" s="65"/>
    </row>
    <row r="8390" spans="5:5" x14ac:dyDescent="0.2">
      <c r="E8390" s="65"/>
    </row>
    <row r="8391" spans="5:5" x14ac:dyDescent="0.2">
      <c r="E8391" s="65"/>
    </row>
    <row r="8392" spans="5:5" x14ac:dyDescent="0.2">
      <c r="E8392" s="65"/>
    </row>
    <row r="8393" spans="5:5" x14ac:dyDescent="0.2">
      <c r="E8393" s="65"/>
    </row>
    <row r="8394" spans="5:5" x14ac:dyDescent="0.2">
      <c r="E8394" s="65"/>
    </row>
    <row r="8395" spans="5:5" x14ac:dyDescent="0.2">
      <c r="E8395" s="65"/>
    </row>
    <row r="8396" spans="5:5" x14ac:dyDescent="0.2">
      <c r="E8396" s="65"/>
    </row>
    <row r="8397" spans="5:5" x14ac:dyDescent="0.2">
      <c r="E8397" s="65"/>
    </row>
    <row r="8398" spans="5:5" x14ac:dyDescent="0.2">
      <c r="E8398" s="65"/>
    </row>
    <row r="8399" spans="5:5" x14ac:dyDescent="0.2">
      <c r="E8399" s="65"/>
    </row>
    <row r="8400" spans="5:5" x14ac:dyDescent="0.2">
      <c r="E8400" s="65"/>
    </row>
    <row r="8401" spans="5:5" x14ac:dyDescent="0.2">
      <c r="E8401" s="65"/>
    </row>
    <row r="8402" spans="5:5" x14ac:dyDescent="0.2">
      <c r="E8402" s="65"/>
    </row>
    <row r="8403" spans="5:5" x14ac:dyDescent="0.2">
      <c r="E8403" s="65"/>
    </row>
    <row r="8404" spans="5:5" x14ac:dyDescent="0.2">
      <c r="E8404" s="65"/>
    </row>
    <row r="8405" spans="5:5" x14ac:dyDescent="0.2">
      <c r="E8405" s="65"/>
    </row>
    <row r="8406" spans="5:5" x14ac:dyDescent="0.2">
      <c r="E8406" s="65"/>
    </row>
    <row r="8407" spans="5:5" x14ac:dyDescent="0.2">
      <c r="E8407" s="65"/>
    </row>
    <row r="8408" spans="5:5" x14ac:dyDescent="0.2">
      <c r="E8408" s="65"/>
    </row>
    <row r="8409" spans="5:5" x14ac:dyDescent="0.2">
      <c r="E8409" s="65"/>
    </row>
    <row r="8410" spans="5:5" x14ac:dyDescent="0.2">
      <c r="E8410" s="65"/>
    </row>
    <row r="8411" spans="5:5" x14ac:dyDescent="0.2">
      <c r="E8411" s="65"/>
    </row>
    <row r="8412" spans="5:5" x14ac:dyDescent="0.2">
      <c r="E8412" s="65"/>
    </row>
    <row r="8413" spans="5:5" x14ac:dyDescent="0.2">
      <c r="E8413" s="65"/>
    </row>
    <row r="8414" spans="5:5" x14ac:dyDescent="0.2">
      <c r="E8414" s="65"/>
    </row>
    <row r="8415" spans="5:5" x14ac:dyDescent="0.2">
      <c r="E8415" s="65"/>
    </row>
    <row r="8416" spans="5:5" x14ac:dyDescent="0.2">
      <c r="E8416" s="65"/>
    </row>
    <row r="8417" spans="5:5" x14ac:dyDescent="0.2">
      <c r="E8417" s="65"/>
    </row>
    <row r="8418" spans="5:5" x14ac:dyDescent="0.2">
      <c r="E8418" s="65"/>
    </row>
    <row r="8419" spans="5:5" x14ac:dyDescent="0.2">
      <c r="E8419" s="65"/>
    </row>
    <row r="8420" spans="5:5" x14ac:dyDescent="0.2">
      <c r="E8420" s="65"/>
    </row>
    <row r="8421" spans="5:5" x14ac:dyDescent="0.2">
      <c r="E8421" s="65"/>
    </row>
    <row r="8422" spans="5:5" x14ac:dyDescent="0.2">
      <c r="E8422" s="65"/>
    </row>
    <row r="8423" spans="5:5" x14ac:dyDescent="0.2">
      <c r="E8423" s="65"/>
    </row>
    <row r="8424" spans="5:5" x14ac:dyDescent="0.2">
      <c r="E8424" s="65"/>
    </row>
    <row r="8425" spans="5:5" x14ac:dyDescent="0.2">
      <c r="E8425" s="65"/>
    </row>
    <row r="8426" spans="5:5" x14ac:dyDescent="0.2">
      <c r="E8426" s="65"/>
    </row>
    <row r="8427" spans="5:5" x14ac:dyDescent="0.2">
      <c r="E8427" s="65"/>
    </row>
    <row r="8428" spans="5:5" x14ac:dyDescent="0.2">
      <c r="E8428" s="65"/>
    </row>
    <row r="8429" spans="5:5" x14ac:dyDescent="0.2">
      <c r="E8429" s="65"/>
    </row>
    <row r="8430" spans="5:5" x14ac:dyDescent="0.2">
      <c r="E8430" s="65"/>
    </row>
    <row r="8431" spans="5:5" x14ac:dyDescent="0.2">
      <c r="E8431" s="65"/>
    </row>
    <row r="8432" spans="5:5" x14ac:dyDescent="0.2">
      <c r="E8432" s="65"/>
    </row>
    <row r="8433" spans="5:5" x14ac:dyDescent="0.2">
      <c r="E8433" s="65"/>
    </row>
    <row r="8434" spans="5:5" x14ac:dyDescent="0.2">
      <c r="E8434" s="65"/>
    </row>
    <row r="8435" spans="5:5" x14ac:dyDescent="0.2">
      <c r="E8435" s="65"/>
    </row>
    <row r="8436" spans="5:5" x14ac:dyDescent="0.2">
      <c r="E8436" s="65"/>
    </row>
    <row r="8437" spans="5:5" x14ac:dyDescent="0.2">
      <c r="E8437" s="65"/>
    </row>
    <row r="8438" spans="5:5" x14ac:dyDescent="0.2">
      <c r="E8438" s="65"/>
    </row>
    <row r="8439" spans="5:5" x14ac:dyDescent="0.2">
      <c r="E8439" s="65"/>
    </row>
    <row r="8440" spans="5:5" x14ac:dyDescent="0.2">
      <c r="E8440" s="65"/>
    </row>
    <row r="8441" spans="5:5" x14ac:dyDescent="0.2">
      <c r="E8441" s="65"/>
    </row>
    <row r="8442" spans="5:5" x14ac:dyDescent="0.2">
      <c r="E8442" s="65"/>
    </row>
    <row r="8443" spans="5:5" x14ac:dyDescent="0.2">
      <c r="E8443" s="65"/>
    </row>
    <row r="8444" spans="5:5" x14ac:dyDescent="0.2">
      <c r="E8444" s="65"/>
    </row>
    <row r="8445" spans="5:5" x14ac:dyDescent="0.2">
      <c r="E8445" s="65"/>
    </row>
    <row r="8446" spans="5:5" x14ac:dyDescent="0.2">
      <c r="E8446" s="65"/>
    </row>
    <row r="8447" spans="5:5" x14ac:dyDescent="0.2">
      <c r="E8447" s="65"/>
    </row>
    <row r="8448" spans="5:5" x14ac:dyDescent="0.2">
      <c r="E8448" s="65"/>
    </row>
    <row r="8449" spans="5:5" x14ac:dyDescent="0.2">
      <c r="E8449" s="65"/>
    </row>
    <row r="8450" spans="5:5" x14ac:dyDescent="0.2">
      <c r="E8450" s="65"/>
    </row>
    <row r="8451" spans="5:5" x14ac:dyDescent="0.2">
      <c r="E8451" s="65"/>
    </row>
    <row r="8452" spans="5:5" x14ac:dyDescent="0.2">
      <c r="E8452" s="65"/>
    </row>
    <row r="8453" spans="5:5" x14ac:dyDescent="0.2">
      <c r="E8453" s="65"/>
    </row>
    <row r="8454" spans="5:5" x14ac:dyDescent="0.2">
      <c r="E8454" s="65"/>
    </row>
    <row r="8455" spans="5:5" x14ac:dyDescent="0.2">
      <c r="E8455" s="65"/>
    </row>
    <row r="8456" spans="5:5" x14ac:dyDescent="0.2">
      <c r="E8456" s="65"/>
    </row>
    <row r="8457" spans="5:5" x14ac:dyDescent="0.2">
      <c r="E8457" s="65"/>
    </row>
    <row r="8458" spans="5:5" x14ac:dyDescent="0.2">
      <c r="E8458" s="65"/>
    </row>
    <row r="8459" spans="5:5" x14ac:dyDescent="0.2">
      <c r="E8459" s="65"/>
    </row>
    <row r="8460" spans="5:5" x14ac:dyDescent="0.2">
      <c r="E8460" s="65"/>
    </row>
    <row r="8461" spans="5:5" x14ac:dyDescent="0.2">
      <c r="E8461" s="65"/>
    </row>
    <row r="8462" spans="5:5" x14ac:dyDescent="0.2">
      <c r="E8462" s="65"/>
    </row>
    <row r="8463" spans="5:5" x14ac:dyDescent="0.2">
      <c r="E8463" s="65"/>
    </row>
    <row r="8464" spans="5:5" x14ac:dyDescent="0.2">
      <c r="E8464" s="65"/>
    </row>
    <row r="8465" spans="5:5" x14ac:dyDescent="0.2">
      <c r="E8465" s="65"/>
    </row>
    <row r="8466" spans="5:5" x14ac:dyDescent="0.2">
      <c r="E8466" s="65"/>
    </row>
    <row r="8467" spans="5:5" x14ac:dyDescent="0.2">
      <c r="E8467" s="65"/>
    </row>
    <row r="8468" spans="5:5" x14ac:dyDescent="0.2">
      <c r="E8468" s="65"/>
    </row>
    <row r="8469" spans="5:5" x14ac:dyDescent="0.2">
      <c r="E8469" s="65"/>
    </row>
    <row r="8470" spans="5:5" x14ac:dyDescent="0.2">
      <c r="E8470" s="65"/>
    </row>
    <row r="8471" spans="5:5" x14ac:dyDescent="0.2">
      <c r="E8471" s="65"/>
    </row>
    <row r="8472" spans="5:5" x14ac:dyDescent="0.2">
      <c r="E8472" s="65"/>
    </row>
    <row r="8473" spans="5:5" x14ac:dyDescent="0.2">
      <c r="E8473" s="65"/>
    </row>
    <row r="8474" spans="5:5" x14ac:dyDescent="0.2">
      <c r="E8474" s="65"/>
    </row>
    <row r="8475" spans="5:5" x14ac:dyDescent="0.2">
      <c r="E8475" s="65"/>
    </row>
    <row r="8476" spans="5:5" x14ac:dyDescent="0.2">
      <c r="E8476" s="65"/>
    </row>
    <row r="8477" spans="5:5" x14ac:dyDescent="0.2">
      <c r="E8477" s="65"/>
    </row>
    <row r="8478" spans="5:5" x14ac:dyDescent="0.2">
      <c r="E8478" s="65"/>
    </row>
    <row r="8479" spans="5:5" x14ac:dyDescent="0.2">
      <c r="E8479" s="65"/>
    </row>
    <row r="8480" spans="5:5" x14ac:dyDescent="0.2">
      <c r="E8480" s="65"/>
    </row>
    <row r="8481" spans="5:5" x14ac:dyDescent="0.2">
      <c r="E8481" s="65"/>
    </row>
    <row r="8482" spans="5:5" x14ac:dyDescent="0.2">
      <c r="E8482" s="65"/>
    </row>
    <row r="8483" spans="5:5" x14ac:dyDescent="0.2">
      <c r="E8483" s="65"/>
    </row>
    <row r="8484" spans="5:5" x14ac:dyDescent="0.2">
      <c r="E8484" s="65"/>
    </row>
    <row r="8485" spans="5:5" x14ac:dyDescent="0.2">
      <c r="E8485" s="65"/>
    </row>
    <row r="8486" spans="5:5" x14ac:dyDescent="0.2">
      <c r="E8486" s="65"/>
    </row>
    <row r="8487" spans="5:5" x14ac:dyDescent="0.2">
      <c r="E8487" s="65"/>
    </row>
    <row r="8488" spans="5:5" x14ac:dyDescent="0.2">
      <c r="E8488" s="65"/>
    </row>
    <row r="8489" spans="5:5" x14ac:dyDescent="0.2">
      <c r="E8489" s="65"/>
    </row>
    <row r="8490" spans="5:5" x14ac:dyDescent="0.2">
      <c r="E8490" s="65"/>
    </row>
    <row r="8491" spans="5:5" x14ac:dyDescent="0.2">
      <c r="E8491" s="65"/>
    </row>
    <row r="8492" spans="5:5" x14ac:dyDescent="0.2">
      <c r="E8492" s="65"/>
    </row>
    <row r="8493" spans="5:5" x14ac:dyDescent="0.2">
      <c r="E8493" s="65"/>
    </row>
    <row r="8494" spans="5:5" x14ac:dyDescent="0.2">
      <c r="E8494" s="65"/>
    </row>
    <row r="8495" spans="5:5" x14ac:dyDescent="0.2">
      <c r="E8495" s="65"/>
    </row>
    <row r="8496" spans="5:5" x14ac:dyDescent="0.2">
      <c r="E8496" s="65"/>
    </row>
    <row r="8497" spans="5:5" x14ac:dyDescent="0.2">
      <c r="E8497" s="65"/>
    </row>
    <row r="8498" spans="5:5" x14ac:dyDescent="0.2">
      <c r="E8498" s="65"/>
    </row>
    <row r="8499" spans="5:5" x14ac:dyDescent="0.2">
      <c r="E8499" s="65"/>
    </row>
    <row r="8500" spans="5:5" x14ac:dyDescent="0.2">
      <c r="E8500" s="65"/>
    </row>
    <row r="8501" spans="5:5" x14ac:dyDescent="0.2">
      <c r="E8501" s="65"/>
    </row>
    <row r="8502" spans="5:5" x14ac:dyDescent="0.2">
      <c r="E8502" s="65"/>
    </row>
    <row r="8503" spans="5:5" x14ac:dyDescent="0.2">
      <c r="E8503" s="65"/>
    </row>
    <row r="8504" spans="5:5" x14ac:dyDescent="0.2">
      <c r="E8504" s="65"/>
    </row>
    <row r="8505" spans="5:5" x14ac:dyDescent="0.2">
      <c r="E8505" s="65"/>
    </row>
    <row r="8506" spans="5:5" x14ac:dyDescent="0.2">
      <c r="E8506" s="65"/>
    </row>
    <row r="8507" spans="5:5" x14ac:dyDescent="0.2">
      <c r="E8507" s="65"/>
    </row>
    <row r="8508" spans="5:5" x14ac:dyDescent="0.2">
      <c r="E8508" s="65"/>
    </row>
    <row r="8509" spans="5:5" x14ac:dyDescent="0.2">
      <c r="E8509" s="65"/>
    </row>
    <row r="8510" spans="5:5" x14ac:dyDescent="0.2">
      <c r="E8510" s="65"/>
    </row>
    <row r="8511" spans="5:5" x14ac:dyDescent="0.2">
      <c r="E8511" s="65"/>
    </row>
    <row r="8512" spans="5:5" x14ac:dyDescent="0.2">
      <c r="E8512" s="65"/>
    </row>
    <row r="8513" spans="5:5" x14ac:dyDescent="0.2">
      <c r="E8513" s="65"/>
    </row>
    <row r="8514" spans="5:5" x14ac:dyDescent="0.2">
      <c r="E8514" s="65"/>
    </row>
    <row r="8515" spans="5:5" x14ac:dyDescent="0.2">
      <c r="E8515" s="65"/>
    </row>
    <row r="8516" spans="5:5" x14ac:dyDescent="0.2">
      <c r="E8516" s="65"/>
    </row>
    <row r="8517" spans="5:5" x14ac:dyDescent="0.2">
      <c r="E8517" s="65"/>
    </row>
    <row r="8518" spans="5:5" x14ac:dyDescent="0.2">
      <c r="E8518" s="65"/>
    </row>
    <row r="8519" spans="5:5" x14ac:dyDescent="0.2">
      <c r="E8519" s="65"/>
    </row>
    <row r="8520" spans="5:5" x14ac:dyDescent="0.2">
      <c r="E8520" s="65"/>
    </row>
    <row r="8521" spans="5:5" x14ac:dyDescent="0.2">
      <c r="E8521" s="65"/>
    </row>
    <row r="8522" spans="5:5" x14ac:dyDescent="0.2">
      <c r="E8522" s="65"/>
    </row>
    <row r="8523" spans="5:5" x14ac:dyDescent="0.2">
      <c r="E8523" s="65"/>
    </row>
    <row r="8524" spans="5:5" x14ac:dyDescent="0.2">
      <c r="E8524" s="65"/>
    </row>
    <row r="8525" spans="5:5" x14ac:dyDescent="0.2">
      <c r="E8525" s="65"/>
    </row>
    <row r="8526" spans="5:5" x14ac:dyDescent="0.2">
      <c r="E8526" s="65"/>
    </row>
    <row r="8527" spans="5:5" x14ac:dyDescent="0.2">
      <c r="E8527" s="65"/>
    </row>
    <row r="8528" spans="5:5" x14ac:dyDescent="0.2">
      <c r="E8528" s="65"/>
    </row>
    <row r="8529" spans="5:5" x14ac:dyDescent="0.2">
      <c r="E8529" s="65"/>
    </row>
    <row r="8530" spans="5:5" x14ac:dyDescent="0.2">
      <c r="E8530" s="65"/>
    </row>
    <row r="8531" spans="5:5" x14ac:dyDescent="0.2">
      <c r="E8531" s="65"/>
    </row>
    <row r="8532" spans="5:5" x14ac:dyDescent="0.2">
      <c r="E8532" s="65"/>
    </row>
    <row r="8533" spans="5:5" x14ac:dyDescent="0.2">
      <c r="E8533" s="65"/>
    </row>
    <row r="8534" spans="5:5" x14ac:dyDescent="0.2">
      <c r="E8534" s="65"/>
    </row>
    <row r="8535" spans="5:5" x14ac:dyDescent="0.2">
      <c r="E8535" s="65"/>
    </row>
    <row r="8536" spans="5:5" x14ac:dyDescent="0.2">
      <c r="E8536" s="65"/>
    </row>
    <row r="8537" spans="5:5" x14ac:dyDescent="0.2">
      <c r="E8537" s="65"/>
    </row>
    <row r="8538" spans="5:5" x14ac:dyDescent="0.2">
      <c r="E8538" s="65"/>
    </row>
    <row r="8539" spans="5:5" x14ac:dyDescent="0.2">
      <c r="E8539" s="65"/>
    </row>
    <row r="8540" spans="5:5" x14ac:dyDescent="0.2">
      <c r="E8540" s="65"/>
    </row>
    <row r="8541" spans="5:5" x14ac:dyDescent="0.2">
      <c r="E8541" s="65"/>
    </row>
    <row r="8542" spans="5:5" x14ac:dyDescent="0.2">
      <c r="E8542" s="65"/>
    </row>
    <row r="8543" spans="5:5" x14ac:dyDescent="0.2">
      <c r="E8543" s="65"/>
    </row>
    <row r="8544" spans="5:5" x14ac:dyDescent="0.2">
      <c r="E8544" s="65"/>
    </row>
    <row r="8545" spans="5:5" x14ac:dyDescent="0.2">
      <c r="E8545" s="65"/>
    </row>
    <row r="8546" spans="5:5" x14ac:dyDescent="0.2">
      <c r="E8546" s="65"/>
    </row>
    <row r="8547" spans="5:5" x14ac:dyDescent="0.2">
      <c r="E8547" s="65"/>
    </row>
    <row r="8548" spans="5:5" x14ac:dyDescent="0.2">
      <c r="E8548" s="65"/>
    </row>
    <row r="8549" spans="5:5" x14ac:dyDescent="0.2">
      <c r="E8549" s="65"/>
    </row>
    <row r="8550" spans="5:5" x14ac:dyDescent="0.2">
      <c r="E8550" s="65"/>
    </row>
    <row r="8551" spans="5:5" x14ac:dyDescent="0.2">
      <c r="E8551" s="65"/>
    </row>
    <row r="8552" spans="5:5" x14ac:dyDescent="0.2">
      <c r="E8552" s="65"/>
    </row>
    <row r="8553" spans="5:5" x14ac:dyDescent="0.2">
      <c r="E8553" s="65"/>
    </row>
    <row r="8554" spans="5:5" x14ac:dyDescent="0.2">
      <c r="E8554" s="65"/>
    </row>
    <row r="8555" spans="5:5" x14ac:dyDescent="0.2">
      <c r="E8555" s="65"/>
    </row>
    <row r="8556" spans="5:5" x14ac:dyDescent="0.2">
      <c r="E8556" s="65"/>
    </row>
    <row r="8557" spans="5:5" x14ac:dyDescent="0.2">
      <c r="E8557" s="65"/>
    </row>
    <row r="8558" spans="5:5" x14ac:dyDescent="0.2">
      <c r="E8558" s="65"/>
    </row>
    <row r="8559" spans="5:5" x14ac:dyDescent="0.2">
      <c r="E8559" s="65"/>
    </row>
    <row r="8560" spans="5:5" x14ac:dyDescent="0.2">
      <c r="E8560" s="65"/>
    </row>
    <row r="8561" spans="5:5" x14ac:dyDescent="0.2">
      <c r="E8561" s="65"/>
    </row>
    <row r="8562" spans="5:5" x14ac:dyDescent="0.2">
      <c r="E8562" s="65"/>
    </row>
    <row r="8563" spans="5:5" x14ac:dyDescent="0.2">
      <c r="E8563" s="65"/>
    </row>
    <row r="8564" spans="5:5" x14ac:dyDescent="0.2">
      <c r="E8564" s="65"/>
    </row>
    <row r="8565" spans="5:5" x14ac:dyDescent="0.2">
      <c r="E8565" s="65"/>
    </row>
    <row r="8566" spans="5:5" x14ac:dyDescent="0.2">
      <c r="E8566" s="65"/>
    </row>
    <row r="8567" spans="5:5" x14ac:dyDescent="0.2">
      <c r="E8567" s="65"/>
    </row>
    <row r="8568" spans="5:5" x14ac:dyDescent="0.2">
      <c r="E8568" s="65"/>
    </row>
    <row r="8569" spans="5:5" x14ac:dyDescent="0.2">
      <c r="E8569" s="65"/>
    </row>
    <row r="8570" spans="5:5" x14ac:dyDescent="0.2">
      <c r="E8570" s="65"/>
    </row>
    <row r="8571" spans="5:5" x14ac:dyDescent="0.2">
      <c r="E8571" s="65"/>
    </row>
    <row r="8572" spans="5:5" x14ac:dyDescent="0.2">
      <c r="E8572" s="65"/>
    </row>
    <row r="8573" spans="5:5" x14ac:dyDescent="0.2">
      <c r="E8573" s="65"/>
    </row>
    <row r="8574" spans="5:5" x14ac:dyDescent="0.2">
      <c r="E8574" s="65"/>
    </row>
    <row r="8575" spans="5:5" x14ac:dyDescent="0.2">
      <c r="E8575" s="65"/>
    </row>
    <row r="8576" spans="5:5" x14ac:dyDescent="0.2">
      <c r="E8576" s="65"/>
    </row>
    <row r="8577" spans="5:5" x14ac:dyDescent="0.2">
      <c r="E8577" s="65"/>
    </row>
    <row r="8578" spans="5:5" x14ac:dyDescent="0.2">
      <c r="E8578" s="65"/>
    </row>
    <row r="8579" spans="5:5" x14ac:dyDescent="0.2">
      <c r="E8579" s="65"/>
    </row>
    <row r="8580" spans="5:5" x14ac:dyDescent="0.2">
      <c r="E8580" s="65"/>
    </row>
    <row r="8581" spans="5:5" x14ac:dyDescent="0.2">
      <c r="E8581" s="65"/>
    </row>
    <row r="8582" spans="5:5" x14ac:dyDescent="0.2">
      <c r="E8582" s="65"/>
    </row>
    <row r="8583" spans="5:5" x14ac:dyDescent="0.2">
      <c r="E8583" s="65"/>
    </row>
    <row r="8584" spans="5:5" x14ac:dyDescent="0.2">
      <c r="E8584" s="65"/>
    </row>
    <row r="8585" spans="5:5" x14ac:dyDescent="0.2">
      <c r="E8585" s="65"/>
    </row>
    <row r="8586" spans="5:5" x14ac:dyDescent="0.2">
      <c r="E8586" s="65"/>
    </row>
    <row r="8587" spans="5:5" x14ac:dyDescent="0.2">
      <c r="E8587" s="65"/>
    </row>
    <row r="8588" spans="5:5" x14ac:dyDescent="0.2">
      <c r="E8588" s="65"/>
    </row>
    <row r="8589" spans="5:5" x14ac:dyDescent="0.2">
      <c r="E8589" s="65"/>
    </row>
    <row r="8590" spans="5:5" x14ac:dyDescent="0.2">
      <c r="E8590" s="65"/>
    </row>
    <row r="8591" spans="5:5" x14ac:dyDescent="0.2">
      <c r="E8591" s="65"/>
    </row>
    <row r="8592" spans="5:5" x14ac:dyDescent="0.2">
      <c r="E8592" s="65"/>
    </row>
    <row r="8593" spans="5:5" x14ac:dyDescent="0.2">
      <c r="E8593" s="65"/>
    </row>
    <row r="8594" spans="5:5" x14ac:dyDescent="0.2">
      <c r="E8594" s="65"/>
    </row>
    <row r="8595" spans="5:5" x14ac:dyDescent="0.2">
      <c r="E8595" s="65"/>
    </row>
    <row r="8596" spans="5:5" x14ac:dyDescent="0.2">
      <c r="E8596" s="65"/>
    </row>
    <row r="8597" spans="5:5" x14ac:dyDescent="0.2">
      <c r="E8597" s="65"/>
    </row>
    <row r="8598" spans="5:5" x14ac:dyDescent="0.2">
      <c r="E8598" s="65"/>
    </row>
    <row r="8599" spans="5:5" x14ac:dyDescent="0.2">
      <c r="E8599" s="65"/>
    </row>
    <row r="8600" spans="5:5" x14ac:dyDescent="0.2">
      <c r="E8600" s="65"/>
    </row>
    <row r="8601" spans="5:5" x14ac:dyDescent="0.2">
      <c r="E8601" s="65"/>
    </row>
    <row r="8602" spans="5:5" x14ac:dyDescent="0.2">
      <c r="E8602" s="65"/>
    </row>
    <row r="8603" spans="5:5" x14ac:dyDescent="0.2">
      <c r="E8603" s="65"/>
    </row>
    <row r="8604" spans="5:5" x14ac:dyDescent="0.2">
      <c r="E8604" s="65"/>
    </row>
    <row r="8605" spans="5:5" x14ac:dyDescent="0.2">
      <c r="E8605" s="65"/>
    </row>
    <row r="8606" spans="5:5" x14ac:dyDescent="0.2">
      <c r="E8606" s="65"/>
    </row>
    <row r="8607" spans="5:5" x14ac:dyDescent="0.2">
      <c r="E8607" s="65"/>
    </row>
    <row r="8608" spans="5:5" x14ac:dyDescent="0.2">
      <c r="E8608" s="65"/>
    </row>
    <row r="8609" spans="5:5" x14ac:dyDescent="0.2">
      <c r="E8609" s="65"/>
    </row>
    <row r="8610" spans="5:5" x14ac:dyDescent="0.2">
      <c r="E8610" s="65"/>
    </row>
    <row r="8611" spans="5:5" x14ac:dyDescent="0.2">
      <c r="E8611" s="65"/>
    </row>
    <row r="8612" spans="5:5" x14ac:dyDescent="0.2">
      <c r="E8612" s="65"/>
    </row>
    <row r="8613" spans="5:5" x14ac:dyDescent="0.2">
      <c r="E8613" s="65"/>
    </row>
    <row r="8614" spans="5:5" x14ac:dyDescent="0.2">
      <c r="E8614" s="65"/>
    </row>
    <row r="8615" spans="5:5" x14ac:dyDescent="0.2">
      <c r="E8615" s="65"/>
    </row>
    <row r="8616" spans="5:5" x14ac:dyDescent="0.2">
      <c r="E8616" s="65"/>
    </row>
    <row r="8617" spans="5:5" x14ac:dyDescent="0.2">
      <c r="E8617" s="65"/>
    </row>
    <row r="8618" spans="5:5" x14ac:dyDescent="0.2">
      <c r="E8618" s="65"/>
    </row>
    <row r="8619" spans="5:5" x14ac:dyDescent="0.2">
      <c r="E8619" s="65"/>
    </row>
    <row r="8620" spans="5:5" x14ac:dyDescent="0.2">
      <c r="E8620" s="65"/>
    </row>
    <row r="8621" spans="5:5" x14ac:dyDescent="0.2">
      <c r="E8621" s="65"/>
    </row>
    <row r="8622" spans="5:5" x14ac:dyDescent="0.2">
      <c r="E8622" s="65"/>
    </row>
    <row r="8623" spans="5:5" x14ac:dyDescent="0.2">
      <c r="E8623" s="65"/>
    </row>
    <row r="8624" spans="5:5" x14ac:dyDescent="0.2">
      <c r="E8624" s="65"/>
    </row>
    <row r="8625" spans="5:5" x14ac:dyDescent="0.2">
      <c r="E8625" s="65"/>
    </row>
    <row r="8626" spans="5:5" x14ac:dyDescent="0.2">
      <c r="E8626" s="65"/>
    </row>
    <row r="8627" spans="5:5" x14ac:dyDescent="0.2">
      <c r="E8627" s="65"/>
    </row>
    <row r="8628" spans="5:5" x14ac:dyDescent="0.2">
      <c r="E8628" s="65"/>
    </row>
    <row r="8629" spans="5:5" x14ac:dyDescent="0.2">
      <c r="E8629" s="65"/>
    </row>
    <row r="8630" spans="5:5" x14ac:dyDescent="0.2">
      <c r="E8630" s="65"/>
    </row>
    <row r="8631" spans="5:5" x14ac:dyDescent="0.2">
      <c r="E8631" s="65"/>
    </row>
    <row r="8632" spans="5:5" x14ac:dyDescent="0.2">
      <c r="E8632" s="65"/>
    </row>
    <row r="8633" spans="5:5" x14ac:dyDescent="0.2">
      <c r="E8633" s="65"/>
    </row>
    <row r="8634" spans="5:5" x14ac:dyDescent="0.2">
      <c r="E8634" s="65"/>
    </row>
    <row r="8635" spans="5:5" x14ac:dyDescent="0.2">
      <c r="E8635" s="65"/>
    </row>
    <row r="8636" spans="5:5" x14ac:dyDescent="0.2">
      <c r="E8636" s="65"/>
    </row>
    <row r="8637" spans="5:5" x14ac:dyDescent="0.2">
      <c r="E8637" s="65"/>
    </row>
    <row r="8638" spans="5:5" x14ac:dyDescent="0.2">
      <c r="E8638" s="65"/>
    </row>
    <row r="8639" spans="5:5" x14ac:dyDescent="0.2">
      <c r="E8639" s="65"/>
    </row>
    <row r="8640" spans="5:5" x14ac:dyDescent="0.2">
      <c r="E8640" s="65"/>
    </row>
    <row r="8641" spans="5:5" x14ac:dyDescent="0.2">
      <c r="E8641" s="65"/>
    </row>
    <row r="8642" spans="5:5" x14ac:dyDescent="0.2">
      <c r="E8642" s="65"/>
    </row>
    <row r="8643" spans="5:5" x14ac:dyDescent="0.2">
      <c r="E8643" s="65"/>
    </row>
    <row r="8644" spans="5:5" x14ac:dyDescent="0.2">
      <c r="E8644" s="65"/>
    </row>
    <row r="8645" spans="5:5" x14ac:dyDescent="0.2">
      <c r="E8645" s="65"/>
    </row>
    <row r="8646" spans="5:5" x14ac:dyDescent="0.2">
      <c r="E8646" s="65"/>
    </row>
    <row r="8647" spans="5:5" x14ac:dyDescent="0.2">
      <c r="E8647" s="65"/>
    </row>
    <row r="8648" spans="5:5" x14ac:dyDescent="0.2">
      <c r="E8648" s="65"/>
    </row>
    <row r="8649" spans="5:5" x14ac:dyDescent="0.2">
      <c r="E8649" s="65"/>
    </row>
    <row r="8650" spans="5:5" x14ac:dyDescent="0.2">
      <c r="E8650" s="65"/>
    </row>
    <row r="8651" spans="5:5" x14ac:dyDescent="0.2">
      <c r="E8651" s="65"/>
    </row>
    <row r="8652" spans="5:5" x14ac:dyDescent="0.2">
      <c r="E8652" s="65"/>
    </row>
    <row r="8653" spans="5:5" x14ac:dyDescent="0.2">
      <c r="E8653" s="65"/>
    </row>
    <row r="8654" spans="5:5" x14ac:dyDescent="0.2">
      <c r="E8654" s="65"/>
    </row>
    <row r="8655" spans="5:5" x14ac:dyDescent="0.2">
      <c r="E8655" s="65"/>
    </row>
    <row r="8656" spans="5:5" x14ac:dyDescent="0.2">
      <c r="E8656" s="65"/>
    </row>
    <row r="8657" spans="5:5" x14ac:dyDescent="0.2">
      <c r="E8657" s="65"/>
    </row>
    <row r="8658" spans="5:5" x14ac:dyDescent="0.2">
      <c r="E8658" s="65"/>
    </row>
    <row r="8659" spans="5:5" x14ac:dyDescent="0.2">
      <c r="E8659" s="65"/>
    </row>
    <row r="8660" spans="5:5" x14ac:dyDescent="0.2">
      <c r="E8660" s="65"/>
    </row>
    <row r="8661" spans="5:5" x14ac:dyDescent="0.2">
      <c r="E8661" s="65"/>
    </row>
    <row r="8662" spans="5:5" x14ac:dyDescent="0.2">
      <c r="E8662" s="65"/>
    </row>
    <row r="8663" spans="5:5" x14ac:dyDescent="0.2">
      <c r="E8663" s="65"/>
    </row>
    <row r="8664" spans="5:5" x14ac:dyDescent="0.2">
      <c r="E8664" s="65"/>
    </row>
    <row r="8665" spans="5:5" x14ac:dyDescent="0.2">
      <c r="E8665" s="65"/>
    </row>
    <row r="8666" spans="5:5" x14ac:dyDescent="0.2">
      <c r="E8666" s="65"/>
    </row>
    <row r="8667" spans="5:5" x14ac:dyDescent="0.2">
      <c r="E8667" s="65"/>
    </row>
    <row r="8668" spans="5:5" x14ac:dyDescent="0.2">
      <c r="E8668" s="65"/>
    </row>
    <row r="8669" spans="5:5" x14ac:dyDescent="0.2">
      <c r="E8669" s="65"/>
    </row>
    <row r="8670" spans="5:5" x14ac:dyDescent="0.2">
      <c r="E8670" s="65"/>
    </row>
    <row r="8671" spans="5:5" x14ac:dyDescent="0.2">
      <c r="E8671" s="65"/>
    </row>
    <row r="8672" spans="5:5" x14ac:dyDescent="0.2">
      <c r="E8672" s="65"/>
    </row>
    <row r="8673" spans="5:5" x14ac:dyDescent="0.2">
      <c r="E8673" s="65"/>
    </row>
    <row r="8674" spans="5:5" x14ac:dyDescent="0.2">
      <c r="E8674" s="65"/>
    </row>
    <row r="8675" spans="5:5" x14ac:dyDescent="0.2">
      <c r="E8675" s="65"/>
    </row>
    <row r="8676" spans="5:5" x14ac:dyDescent="0.2">
      <c r="E8676" s="65"/>
    </row>
    <row r="8677" spans="5:5" x14ac:dyDescent="0.2">
      <c r="E8677" s="65"/>
    </row>
    <row r="8678" spans="5:5" x14ac:dyDescent="0.2">
      <c r="E8678" s="65"/>
    </row>
    <row r="8679" spans="5:5" x14ac:dyDescent="0.2">
      <c r="E8679" s="65"/>
    </row>
    <row r="8680" spans="5:5" x14ac:dyDescent="0.2">
      <c r="E8680" s="65"/>
    </row>
    <row r="8681" spans="5:5" x14ac:dyDescent="0.2">
      <c r="E8681" s="65"/>
    </row>
    <row r="8682" spans="5:5" x14ac:dyDescent="0.2">
      <c r="E8682" s="65"/>
    </row>
    <row r="8683" spans="5:5" x14ac:dyDescent="0.2">
      <c r="E8683" s="65"/>
    </row>
    <row r="8684" spans="5:5" x14ac:dyDescent="0.2">
      <c r="E8684" s="65"/>
    </row>
    <row r="8685" spans="5:5" x14ac:dyDescent="0.2">
      <c r="E8685" s="65"/>
    </row>
    <row r="8686" spans="5:5" x14ac:dyDescent="0.2">
      <c r="E8686" s="65"/>
    </row>
    <row r="8687" spans="5:5" x14ac:dyDescent="0.2">
      <c r="E8687" s="65"/>
    </row>
    <row r="8688" spans="5:5" x14ac:dyDescent="0.2">
      <c r="E8688" s="65"/>
    </row>
    <row r="8689" spans="5:5" x14ac:dyDescent="0.2">
      <c r="E8689" s="65"/>
    </row>
    <row r="8690" spans="5:5" x14ac:dyDescent="0.2">
      <c r="E8690" s="65"/>
    </row>
    <row r="8691" spans="5:5" x14ac:dyDescent="0.2">
      <c r="E8691" s="65"/>
    </row>
    <row r="8692" spans="5:5" x14ac:dyDescent="0.2">
      <c r="E8692" s="65"/>
    </row>
    <row r="8693" spans="5:5" x14ac:dyDescent="0.2">
      <c r="E8693" s="65"/>
    </row>
    <row r="8694" spans="5:5" x14ac:dyDescent="0.2">
      <c r="E8694" s="65"/>
    </row>
    <row r="8695" spans="5:5" x14ac:dyDescent="0.2">
      <c r="E8695" s="65"/>
    </row>
    <row r="8696" spans="5:5" x14ac:dyDescent="0.2">
      <c r="E8696" s="65"/>
    </row>
    <row r="8697" spans="5:5" x14ac:dyDescent="0.2">
      <c r="E8697" s="65"/>
    </row>
    <row r="8698" spans="5:5" x14ac:dyDescent="0.2">
      <c r="E8698" s="65"/>
    </row>
    <row r="8699" spans="5:5" x14ac:dyDescent="0.2">
      <c r="E8699" s="65"/>
    </row>
    <row r="8700" spans="5:5" x14ac:dyDescent="0.2">
      <c r="E8700" s="65"/>
    </row>
    <row r="8701" spans="5:5" x14ac:dyDescent="0.2">
      <c r="E8701" s="65"/>
    </row>
    <row r="8702" spans="5:5" x14ac:dyDescent="0.2">
      <c r="E8702" s="65"/>
    </row>
    <row r="8703" spans="5:5" x14ac:dyDescent="0.2">
      <c r="E8703" s="65"/>
    </row>
    <row r="8704" spans="5:5" x14ac:dyDescent="0.2">
      <c r="E8704" s="65"/>
    </row>
    <row r="8705" spans="5:5" x14ac:dyDescent="0.2">
      <c r="E8705" s="65"/>
    </row>
    <row r="8706" spans="5:5" x14ac:dyDescent="0.2">
      <c r="E8706" s="65"/>
    </row>
    <row r="8707" spans="5:5" x14ac:dyDescent="0.2">
      <c r="E8707" s="65"/>
    </row>
    <row r="8708" spans="5:5" x14ac:dyDescent="0.2">
      <c r="E8708" s="65"/>
    </row>
    <row r="8709" spans="5:5" x14ac:dyDescent="0.2">
      <c r="E8709" s="65"/>
    </row>
    <row r="8710" spans="5:5" x14ac:dyDescent="0.2">
      <c r="E8710" s="65"/>
    </row>
    <row r="8711" spans="5:5" x14ac:dyDescent="0.2">
      <c r="E8711" s="65"/>
    </row>
    <row r="8712" spans="5:5" x14ac:dyDescent="0.2">
      <c r="E8712" s="65"/>
    </row>
    <row r="8713" spans="5:5" x14ac:dyDescent="0.2">
      <c r="E8713" s="65"/>
    </row>
    <row r="8714" spans="5:5" x14ac:dyDescent="0.2">
      <c r="E8714" s="65"/>
    </row>
    <row r="8715" spans="5:5" x14ac:dyDescent="0.2">
      <c r="E8715" s="65"/>
    </row>
    <row r="8716" spans="5:5" x14ac:dyDescent="0.2">
      <c r="E8716" s="65"/>
    </row>
    <row r="8717" spans="5:5" x14ac:dyDescent="0.2">
      <c r="E8717" s="65"/>
    </row>
    <row r="8718" spans="5:5" x14ac:dyDescent="0.2">
      <c r="E8718" s="65"/>
    </row>
    <row r="8719" spans="5:5" x14ac:dyDescent="0.2">
      <c r="E8719" s="65"/>
    </row>
    <row r="8720" spans="5:5" x14ac:dyDescent="0.2">
      <c r="E8720" s="65"/>
    </row>
    <row r="8721" spans="5:5" x14ac:dyDescent="0.2">
      <c r="E8721" s="65"/>
    </row>
    <row r="8722" spans="5:5" x14ac:dyDescent="0.2">
      <c r="E8722" s="65"/>
    </row>
    <row r="8723" spans="5:5" x14ac:dyDescent="0.2">
      <c r="E8723" s="65"/>
    </row>
    <row r="8724" spans="5:5" x14ac:dyDescent="0.2">
      <c r="E8724" s="65"/>
    </row>
    <row r="8725" spans="5:5" x14ac:dyDescent="0.2">
      <c r="E8725" s="65"/>
    </row>
    <row r="8726" spans="5:5" x14ac:dyDescent="0.2">
      <c r="E8726" s="65"/>
    </row>
    <row r="8727" spans="5:5" x14ac:dyDescent="0.2">
      <c r="E8727" s="65"/>
    </row>
    <row r="8728" spans="5:5" x14ac:dyDescent="0.2">
      <c r="E8728" s="65"/>
    </row>
    <row r="8729" spans="5:5" x14ac:dyDescent="0.2">
      <c r="E8729" s="65"/>
    </row>
    <row r="8730" spans="5:5" x14ac:dyDescent="0.2">
      <c r="E8730" s="65"/>
    </row>
    <row r="8731" spans="5:5" x14ac:dyDescent="0.2">
      <c r="E8731" s="65"/>
    </row>
    <row r="8732" spans="5:5" x14ac:dyDescent="0.2">
      <c r="E8732" s="65"/>
    </row>
    <row r="8733" spans="5:5" x14ac:dyDescent="0.2">
      <c r="E8733" s="65"/>
    </row>
    <row r="8734" spans="5:5" x14ac:dyDescent="0.2">
      <c r="E8734" s="65"/>
    </row>
    <row r="8735" spans="5:5" x14ac:dyDescent="0.2">
      <c r="E8735" s="65"/>
    </row>
    <row r="8736" spans="5:5" x14ac:dyDescent="0.2">
      <c r="E8736" s="65"/>
    </row>
    <row r="8737" spans="5:5" x14ac:dyDescent="0.2">
      <c r="E8737" s="65"/>
    </row>
    <row r="8738" spans="5:5" x14ac:dyDescent="0.2">
      <c r="E8738" s="65"/>
    </row>
    <row r="8739" spans="5:5" x14ac:dyDescent="0.2">
      <c r="E8739" s="65"/>
    </row>
    <row r="8740" spans="5:5" x14ac:dyDescent="0.2">
      <c r="E8740" s="65"/>
    </row>
    <row r="8741" spans="5:5" x14ac:dyDescent="0.2">
      <c r="E8741" s="65"/>
    </row>
    <row r="8742" spans="5:5" x14ac:dyDescent="0.2">
      <c r="E8742" s="65"/>
    </row>
    <row r="8743" spans="5:5" x14ac:dyDescent="0.2">
      <c r="E8743" s="65"/>
    </row>
    <row r="8744" spans="5:5" x14ac:dyDescent="0.2">
      <c r="E8744" s="65"/>
    </row>
    <row r="8745" spans="5:5" x14ac:dyDescent="0.2">
      <c r="E8745" s="65"/>
    </row>
    <row r="8746" spans="5:5" x14ac:dyDescent="0.2">
      <c r="E8746" s="65"/>
    </row>
    <row r="8747" spans="5:5" x14ac:dyDescent="0.2">
      <c r="E8747" s="65"/>
    </row>
    <row r="8748" spans="5:5" x14ac:dyDescent="0.2">
      <c r="E8748" s="65"/>
    </row>
    <row r="8749" spans="5:5" x14ac:dyDescent="0.2">
      <c r="E8749" s="65"/>
    </row>
    <row r="8750" spans="5:5" x14ac:dyDescent="0.2">
      <c r="E8750" s="65"/>
    </row>
    <row r="8751" spans="5:5" x14ac:dyDescent="0.2">
      <c r="E8751" s="65"/>
    </row>
    <row r="8752" spans="5:5" x14ac:dyDescent="0.2">
      <c r="E8752" s="65"/>
    </row>
    <row r="8753" spans="5:5" x14ac:dyDescent="0.2">
      <c r="E8753" s="65"/>
    </row>
    <row r="8754" spans="5:5" x14ac:dyDescent="0.2">
      <c r="E8754" s="65"/>
    </row>
    <row r="8755" spans="5:5" x14ac:dyDescent="0.2">
      <c r="E8755" s="65"/>
    </row>
    <row r="8756" spans="5:5" x14ac:dyDescent="0.2">
      <c r="E8756" s="65"/>
    </row>
    <row r="8757" spans="5:5" x14ac:dyDescent="0.2">
      <c r="E8757" s="65"/>
    </row>
    <row r="8758" spans="5:5" x14ac:dyDescent="0.2">
      <c r="E8758" s="65"/>
    </row>
    <row r="8759" spans="5:5" x14ac:dyDescent="0.2">
      <c r="E8759" s="65"/>
    </row>
    <row r="8760" spans="5:5" x14ac:dyDescent="0.2">
      <c r="E8760" s="65"/>
    </row>
    <row r="8761" spans="5:5" x14ac:dyDescent="0.2">
      <c r="E8761" s="65"/>
    </row>
    <row r="8762" spans="5:5" x14ac:dyDescent="0.2">
      <c r="E8762" s="65"/>
    </row>
    <row r="8763" spans="5:5" x14ac:dyDescent="0.2">
      <c r="E8763" s="65"/>
    </row>
    <row r="8764" spans="5:5" x14ac:dyDescent="0.2">
      <c r="E8764" s="65"/>
    </row>
    <row r="8765" spans="5:5" x14ac:dyDescent="0.2">
      <c r="E8765" s="65"/>
    </row>
    <row r="8766" spans="5:5" x14ac:dyDescent="0.2">
      <c r="E8766" s="65"/>
    </row>
    <row r="8767" spans="5:5" x14ac:dyDescent="0.2">
      <c r="E8767" s="65"/>
    </row>
    <row r="8768" spans="5:5" x14ac:dyDescent="0.2">
      <c r="E8768" s="65"/>
    </row>
    <row r="8769" spans="5:5" x14ac:dyDescent="0.2">
      <c r="E8769" s="65"/>
    </row>
    <row r="8770" spans="5:5" x14ac:dyDescent="0.2">
      <c r="E8770" s="65"/>
    </row>
    <row r="8771" spans="5:5" x14ac:dyDescent="0.2">
      <c r="E8771" s="65"/>
    </row>
    <row r="8772" spans="5:5" x14ac:dyDescent="0.2">
      <c r="E8772" s="65"/>
    </row>
    <row r="8773" spans="5:5" x14ac:dyDescent="0.2">
      <c r="E8773" s="65"/>
    </row>
    <row r="8774" spans="5:5" x14ac:dyDescent="0.2">
      <c r="E8774" s="65"/>
    </row>
    <row r="8775" spans="5:5" x14ac:dyDescent="0.2">
      <c r="E8775" s="65"/>
    </row>
    <row r="8776" spans="5:5" x14ac:dyDescent="0.2">
      <c r="E8776" s="65"/>
    </row>
    <row r="8777" spans="5:5" x14ac:dyDescent="0.2">
      <c r="E8777" s="65"/>
    </row>
    <row r="8778" spans="5:5" x14ac:dyDescent="0.2">
      <c r="E8778" s="65"/>
    </row>
    <row r="8779" spans="5:5" x14ac:dyDescent="0.2">
      <c r="E8779" s="65"/>
    </row>
    <row r="8780" spans="5:5" x14ac:dyDescent="0.2">
      <c r="E8780" s="65"/>
    </row>
    <row r="8781" spans="5:5" x14ac:dyDescent="0.2">
      <c r="E8781" s="65"/>
    </row>
    <row r="8782" spans="5:5" x14ac:dyDescent="0.2">
      <c r="E8782" s="65"/>
    </row>
    <row r="8783" spans="5:5" x14ac:dyDescent="0.2">
      <c r="E8783" s="65"/>
    </row>
    <row r="8784" spans="5:5" x14ac:dyDescent="0.2">
      <c r="E8784" s="65"/>
    </row>
    <row r="8785" spans="5:5" x14ac:dyDescent="0.2">
      <c r="E8785" s="65"/>
    </row>
    <row r="8786" spans="5:5" x14ac:dyDescent="0.2">
      <c r="E8786" s="65"/>
    </row>
    <row r="8787" spans="5:5" x14ac:dyDescent="0.2">
      <c r="E8787" s="65"/>
    </row>
    <row r="8788" spans="5:5" x14ac:dyDescent="0.2">
      <c r="E8788" s="65"/>
    </row>
    <row r="8789" spans="5:5" x14ac:dyDescent="0.2">
      <c r="E8789" s="65"/>
    </row>
    <row r="8790" spans="5:5" x14ac:dyDescent="0.2">
      <c r="E8790" s="65"/>
    </row>
    <row r="8791" spans="5:5" x14ac:dyDescent="0.2">
      <c r="E8791" s="65"/>
    </row>
    <row r="8792" spans="5:5" x14ac:dyDescent="0.2">
      <c r="E8792" s="65"/>
    </row>
    <row r="8793" spans="5:5" x14ac:dyDescent="0.2">
      <c r="E8793" s="65"/>
    </row>
    <row r="8794" spans="5:5" x14ac:dyDescent="0.2">
      <c r="E8794" s="65"/>
    </row>
    <row r="8795" spans="5:5" x14ac:dyDescent="0.2">
      <c r="E8795" s="65"/>
    </row>
    <row r="8796" spans="5:5" x14ac:dyDescent="0.2">
      <c r="E8796" s="65"/>
    </row>
    <row r="8797" spans="5:5" x14ac:dyDescent="0.2">
      <c r="E8797" s="65"/>
    </row>
    <row r="8798" spans="5:5" x14ac:dyDescent="0.2">
      <c r="E8798" s="65"/>
    </row>
    <row r="8799" spans="5:5" x14ac:dyDescent="0.2">
      <c r="E8799" s="65"/>
    </row>
    <row r="8800" spans="5:5" x14ac:dyDescent="0.2">
      <c r="E8800" s="65"/>
    </row>
    <row r="8801" spans="5:5" x14ac:dyDescent="0.2">
      <c r="E8801" s="65"/>
    </row>
    <row r="8802" spans="5:5" x14ac:dyDescent="0.2">
      <c r="E8802" s="65"/>
    </row>
    <row r="8803" spans="5:5" x14ac:dyDescent="0.2">
      <c r="E8803" s="65"/>
    </row>
    <row r="8804" spans="5:5" x14ac:dyDescent="0.2">
      <c r="E8804" s="65"/>
    </row>
    <row r="8805" spans="5:5" x14ac:dyDescent="0.2">
      <c r="E8805" s="65"/>
    </row>
    <row r="8806" spans="5:5" x14ac:dyDescent="0.2">
      <c r="E8806" s="65"/>
    </row>
    <row r="8807" spans="5:5" x14ac:dyDescent="0.2">
      <c r="E8807" s="65"/>
    </row>
    <row r="8808" spans="5:5" x14ac:dyDescent="0.2">
      <c r="E8808" s="65"/>
    </row>
    <row r="8809" spans="5:5" x14ac:dyDescent="0.2">
      <c r="E8809" s="65"/>
    </row>
    <row r="8810" spans="5:5" x14ac:dyDescent="0.2">
      <c r="E8810" s="65"/>
    </row>
    <row r="8811" spans="5:5" x14ac:dyDescent="0.2">
      <c r="E8811" s="65"/>
    </row>
    <row r="8812" spans="5:5" x14ac:dyDescent="0.2">
      <c r="E8812" s="65"/>
    </row>
    <row r="8813" spans="5:5" x14ac:dyDescent="0.2">
      <c r="E8813" s="65"/>
    </row>
    <row r="8814" spans="5:5" x14ac:dyDescent="0.2">
      <c r="E8814" s="65"/>
    </row>
    <row r="8815" spans="5:5" x14ac:dyDescent="0.2">
      <c r="E8815" s="65"/>
    </row>
    <row r="8816" spans="5:5" x14ac:dyDescent="0.2">
      <c r="E8816" s="65"/>
    </row>
    <row r="8817" spans="5:5" x14ac:dyDescent="0.2">
      <c r="E8817" s="65"/>
    </row>
    <row r="8818" spans="5:5" x14ac:dyDescent="0.2">
      <c r="E8818" s="65"/>
    </row>
    <row r="8819" spans="5:5" x14ac:dyDescent="0.2">
      <c r="E8819" s="65"/>
    </row>
    <row r="8820" spans="5:5" x14ac:dyDescent="0.2">
      <c r="E8820" s="65"/>
    </row>
    <row r="8821" spans="5:5" x14ac:dyDescent="0.2">
      <c r="E8821" s="65"/>
    </row>
    <row r="8822" spans="5:5" x14ac:dyDescent="0.2">
      <c r="E8822" s="65"/>
    </row>
    <row r="8823" spans="5:5" x14ac:dyDescent="0.2">
      <c r="E8823" s="65"/>
    </row>
    <row r="8824" spans="5:5" x14ac:dyDescent="0.2">
      <c r="E8824" s="65"/>
    </row>
    <row r="8825" spans="5:5" x14ac:dyDescent="0.2">
      <c r="E8825" s="65"/>
    </row>
    <row r="8826" spans="5:5" x14ac:dyDescent="0.2">
      <c r="E8826" s="65"/>
    </row>
    <row r="8827" spans="5:5" x14ac:dyDescent="0.2">
      <c r="E8827" s="65"/>
    </row>
    <row r="8828" spans="5:5" x14ac:dyDescent="0.2">
      <c r="E8828" s="65"/>
    </row>
    <row r="8829" spans="5:5" x14ac:dyDescent="0.2">
      <c r="E8829" s="65"/>
    </row>
    <row r="8830" spans="5:5" x14ac:dyDescent="0.2">
      <c r="E8830" s="65"/>
    </row>
    <row r="8831" spans="5:5" x14ac:dyDescent="0.2">
      <c r="E8831" s="65"/>
    </row>
    <row r="8832" spans="5:5" x14ac:dyDescent="0.2">
      <c r="E8832" s="65"/>
    </row>
    <row r="8833" spans="5:5" x14ac:dyDescent="0.2">
      <c r="E8833" s="65"/>
    </row>
    <row r="8834" spans="5:5" x14ac:dyDescent="0.2">
      <c r="E8834" s="65"/>
    </row>
    <row r="8835" spans="5:5" x14ac:dyDescent="0.2">
      <c r="E8835" s="65"/>
    </row>
    <row r="8836" spans="5:5" x14ac:dyDescent="0.2">
      <c r="E8836" s="65"/>
    </row>
    <row r="8837" spans="5:5" x14ac:dyDescent="0.2">
      <c r="E8837" s="65"/>
    </row>
    <row r="8838" spans="5:5" x14ac:dyDescent="0.2">
      <c r="E8838" s="65"/>
    </row>
    <row r="8839" spans="5:5" x14ac:dyDescent="0.2">
      <c r="E8839" s="65"/>
    </row>
    <row r="8840" spans="5:5" x14ac:dyDescent="0.2">
      <c r="E8840" s="65"/>
    </row>
    <row r="8841" spans="5:5" x14ac:dyDescent="0.2">
      <c r="E8841" s="65"/>
    </row>
    <row r="8842" spans="5:5" x14ac:dyDescent="0.2">
      <c r="E8842" s="65"/>
    </row>
    <row r="8843" spans="5:5" x14ac:dyDescent="0.2">
      <c r="E8843" s="65"/>
    </row>
    <row r="8844" spans="5:5" x14ac:dyDescent="0.2">
      <c r="E8844" s="65"/>
    </row>
    <row r="8845" spans="5:5" x14ac:dyDescent="0.2">
      <c r="E8845" s="65"/>
    </row>
    <row r="8846" spans="5:5" x14ac:dyDescent="0.2">
      <c r="E8846" s="65"/>
    </row>
    <row r="8847" spans="5:5" x14ac:dyDescent="0.2">
      <c r="E8847" s="65"/>
    </row>
    <row r="8848" spans="5:5" x14ac:dyDescent="0.2">
      <c r="E8848" s="65"/>
    </row>
    <row r="8849" spans="5:5" x14ac:dyDescent="0.2">
      <c r="E8849" s="65"/>
    </row>
    <row r="8850" spans="5:5" x14ac:dyDescent="0.2">
      <c r="E8850" s="65"/>
    </row>
    <row r="8851" spans="5:5" x14ac:dyDescent="0.2">
      <c r="E8851" s="65"/>
    </row>
    <row r="8852" spans="5:5" x14ac:dyDescent="0.2">
      <c r="E8852" s="65"/>
    </row>
    <row r="8853" spans="5:5" x14ac:dyDescent="0.2">
      <c r="E8853" s="65"/>
    </row>
    <row r="8854" spans="5:5" x14ac:dyDescent="0.2">
      <c r="E8854" s="65"/>
    </row>
    <row r="8855" spans="5:5" x14ac:dyDescent="0.2">
      <c r="E8855" s="65"/>
    </row>
    <row r="8856" spans="5:5" x14ac:dyDescent="0.2">
      <c r="E8856" s="65"/>
    </row>
    <row r="8857" spans="5:5" x14ac:dyDescent="0.2">
      <c r="E8857" s="65"/>
    </row>
    <row r="8858" spans="5:5" x14ac:dyDescent="0.2">
      <c r="E8858" s="65"/>
    </row>
    <row r="8859" spans="5:5" x14ac:dyDescent="0.2">
      <c r="E8859" s="65"/>
    </row>
    <row r="8860" spans="5:5" x14ac:dyDescent="0.2">
      <c r="E8860" s="65"/>
    </row>
    <row r="8861" spans="5:5" x14ac:dyDescent="0.2">
      <c r="E8861" s="65"/>
    </row>
    <row r="8862" spans="5:5" x14ac:dyDescent="0.2">
      <c r="E8862" s="65"/>
    </row>
    <row r="8863" spans="5:5" x14ac:dyDescent="0.2">
      <c r="E8863" s="65"/>
    </row>
    <row r="8864" spans="5:5" x14ac:dyDescent="0.2">
      <c r="E8864" s="65"/>
    </row>
    <row r="8865" spans="5:5" x14ac:dyDescent="0.2">
      <c r="E8865" s="65"/>
    </row>
    <row r="8866" spans="5:5" x14ac:dyDescent="0.2">
      <c r="E8866" s="65"/>
    </row>
    <row r="8867" spans="5:5" x14ac:dyDescent="0.2">
      <c r="E8867" s="65"/>
    </row>
    <row r="8868" spans="5:5" x14ac:dyDescent="0.2">
      <c r="E8868" s="65"/>
    </row>
    <row r="8869" spans="5:5" x14ac:dyDescent="0.2">
      <c r="E8869" s="65"/>
    </row>
    <row r="8870" spans="5:5" x14ac:dyDescent="0.2">
      <c r="E8870" s="65"/>
    </row>
    <row r="8871" spans="5:5" x14ac:dyDescent="0.2">
      <c r="E8871" s="65"/>
    </row>
    <row r="8872" spans="5:5" x14ac:dyDescent="0.2">
      <c r="E8872" s="65"/>
    </row>
    <row r="8873" spans="5:5" x14ac:dyDescent="0.2">
      <c r="E8873" s="65"/>
    </row>
    <row r="8874" spans="5:5" x14ac:dyDescent="0.2">
      <c r="E8874" s="65"/>
    </row>
    <row r="8875" spans="5:5" x14ac:dyDescent="0.2">
      <c r="E8875" s="65"/>
    </row>
    <row r="8876" spans="5:5" x14ac:dyDescent="0.2">
      <c r="E8876" s="65"/>
    </row>
    <row r="8877" spans="5:5" x14ac:dyDescent="0.2">
      <c r="E8877" s="65"/>
    </row>
    <row r="8878" spans="5:5" x14ac:dyDescent="0.2">
      <c r="E8878" s="65"/>
    </row>
    <row r="8879" spans="5:5" x14ac:dyDescent="0.2">
      <c r="E8879" s="65"/>
    </row>
    <row r="8880" spans="5:5" x14ac:dyDescent="0.2">
      <c r="E8880" s="65"/>
    </row>
    <row r="8881" spans="5:5" x14ac:dyDescent="0.2">
      <c r="E8881" s="65"/>
    </row>
    <row r="8882" spans="5:5" x14ac:dyDescent="0.2">
      <c r="E8882" s="65"/>
    </row>
    <row r="8883" spans="5:5" x14ac:dyDescent="0.2">
      <c r="E8883" s="65"/>
    </row>
    <row r="8884" spans="5:5" x14ac:dyDescent="0.2">
      <c r="E8884" s="65"/>
    </row>
    <row r="8885" spans="5:5" x14ac:dyDescent="0.2">
      <c r="E8885" s="65"/>
    </row>
    <row r="8886" spans="5:5" x14ac:dyDescent="0.2">
      <c r="E8886" s="65"/>
    </row>
    <row r="8887" spans="5:5" x14ac:dyDescent="0.2">
      <c r="E8887" s="65"/>
    </row>
    <row r="8888" spans="5:5" x14ac:dyDescent="0.2">
      <c r="E8888" s="65"/>
    </row>
    <row r="8889" spans="5:5" x14ac:dyDescent="0.2">
      <c r="E8889" s="65"/>
    </row>
    <row r="8890" spans="5:5" x14ac:dyDescent="0.2">
      <c r="E8890" s="65"/>
    </row>
    <row r="8891" spans="5:5" x14ac:dyDescent="0.2">
      <c r="E8891" s="65"/>
    </row>
    <row r="8892" spans="5:5" x14ac:dyDescent="0.2">
      <c r="E8892" s="65"/>
    </row>
    <row r="8893" spans="5:5" x14ac:dyDescent="0.2">
      <c r="E8893" s="65"/>
    </row>
    <row r="8894" spans="5:5" x14ac:dyDescent="0.2">
      <c r="E8894" s="65"/>
    </row>
    <row r="8895" spans="5:5" x14ac:dyDescent="0.2">
      <c r="E8895" s="65"/>
    </row>
    <row r="8896" spans="5:5" x14ac:dyDescent="0.2">
      <c r="E8896" s="65"/>
    </row>
    <row r="8897" spans="5:5" x14ac:dyDescent="0.2">
      <c r="E8897" s="65"/>
    </row>
    <row r="8898" spans="5:5" x14ac:dyDescent="0.2">
      <c r="E8898" s="65"/>
    </row>
    <row r="8899" spans="5:5" x14ac:dyDescent="0.2">
      <c r="E8899" s="65"/>
    </row>
    <row r="8900" spans="5:5" x14ac:dyDescent="0.2">
      <c r="E8900" s="65"/>
    </row>
    <row r="8901" spans="5:5" x14ac:dyDescent="0.2">
      <c r="E8901" s="65"/>
    </row>
    <row r="8902" spans="5:5" x14ac:dyDescent="0.2">
      <c r="E8902" s="65"/>
    </row>
    <row r="8903" spans="5:5" x14ac:dyDescent="0.2">
      <c r="E8903" s="65"/>
    </row>
    <row r="8904" spans="5:5" x14ac:dyDescent="0.2">
      <c r="E8904" s="65"/>
    </row>
    <row r="8905" spans="5:5" x14ac:dyDescent="0.2">
      <c r="E8905" s="65"/>
    </row>
    <row r="8906" spans="5:5" x14ac:dyDescent="0.2">
      <c r="E8906" s="65"/>
    </row>
    <row r="8907" spans="5:5" x14ac:dyDescent="0.2">
      <c r="E8907" s="65"/>
    </row>
    <row r="8908" spans="5:5" x14ac:dyDescent="0.2">
      <c r="E8908" s="65"/>
    </row>
    <row r="8909" spans="5:5" x14ac:dyDescent="0.2">
      <c r="E8909" s="65"/>
    </row>
    <row r="8910" spans="5:5" x14ac:dyDescent="0.2">
      <c r="E8910" s="65"/>
    </row>
    <row r="8911" spans="5:5" x14ac:dyDescent="0.2">
      <c r="E8911" s="65"/>
    </row>
    <row r="8912" spans="5:5" x14ac:dyDescent="0.2">
      <c r="E8912" s="65"/>
    </row>
    <row r="8913" spans="5:5" x14ac:dyDescent="0.2">
      <c r="E8913" s="65"/>
    </row>
    <row r="8914" spans="5:5" x14ac:dyDescent="0.2">
      <c r="E8914" s="65"/>
    </row>
    <row r="8915" spans="5:5" x14ac:dyDescent="0.2">
      <c r="E8915" s="65"/>
    </row>
    <row r="8916" spans="5:5" x14ac:dyDescent="0.2">
      <c r="E8916" s="65"/>
    </row>
    <row r="8917" spans="5:5" x14ac:dyDescent="0.2">
      <c r="E8917" s="65"/>
    </row>
    <row r="8918" spans="5:5" x14ac:dyDescent="0.2">
      <c r="E8918" s="65"/>
    </row>
    <row r="8919" spans="5:5" x14ac:dyDescent="0.2">
      <c r="E8919" s="65"/>
    </row>
    <row r="8920" spans="5:5" x14ac:dyDescent="0.2">
      <c r="E8920" s="65"/>
    </row>
    <row r="8921" spans="5:5" x14ac:dyDescent="0.2">
      <c r="E8921" s="65"/>
    </row>
    <row r="8922" spans="5:5" x14ac:dyDescent="0.2">
      <c r="E8922" s="65"/>
    </row>
    <row r="8923" spans="5:5" x14ac:dyDescent="0.2">
      <c r="E8923" s="65"/>
    </row>
    <row r="8924" spans="5:5" x14ac:dyDescent="0.2">
      <c r="E8924" s="65"/>
    </row>
    <row r="8925" spans="5:5" x14ac:dyDescent="0.2">
      <c r="E8925" s="65"/>
    </row>
    <row r="8926" spans="5:5" x14ac:dyDescent="0.2">
      <c r="E8926" s="65"/>
    </row>
    <row r="8927" spans="5:5" x14ac:dyDescent="0.2">
      <c r="E8927" s="65"/>
    </row>
    <row r="8928" spans="5:5" x14ac:dyDescent="0.2">
      <c r="E8928" s="65"/>
    </row>
    <row r="8929" spans="5:5" x14ac:dyDescent="0.2">
      <c r="E8929" s="65"/>
    </row>
    <row r="8930" spans="5:5" x14ac:dyDescent="0.2">
      <c r="E8930" s="65"/>
    </row>
    <row r="8931" spans="5:5" x14ac:dyDescent="0.2">
      <c r="E8931" s="65"/>
    </row>
    <row r="8932" spans="5:5" x14ac:dyDescent="0.2">
      <c r="E8932" s="65"/>
    </row>
    <row r="8933" spans="5:5" x14ac:dyDescent="0.2">
      <c r="E8933" s="65"/>
    </row>
    <row r="8934" spans="5:5" x14ac:dyDescent="0.2">
      <c r="E8934" s="65"/>
    </row>
    <row r="8935" spans="5:5" x14ac:dyDescent="0.2">
      <c r="E8935" s="65"/>
    </row>
    <row r="8936" spans="5:5" x14ac:dyDescent="0.2">
      <c r="E8936" s="65"/>
    </row>
    <row r="8937" spans="5:5" x14ac:dyDescent="0.2">
      <c r="E8937" s="65"/>
    </row>
    <row r="8938" spans="5:5" x14ac:dyDescent="0.2">
      <c r="E8938" s="65"/>
    </row>
    <row r="8939" spans="5:5" x14ac:dyDescent="0.2">
      <c r="E8939" s="65"/>
    </row>
    <row r="8940" spans="5:5" x14ac:dyDescent="0.2">
      <c r="E8940" s="65"/>
    </row>
    <row r="8941" spans="5:5" x14ac:dyDescent="0.2">
      <c r="E8941" s="65"/>
    </row>
    <row r="8942" spans="5:5" x14ac:dyDescent="0.2">
      <c r="E8942" s="65"/>
    </row>
    <row r="8943" spans="5:5" x14ac:dyDescent="0.2">
      <c r="E8943" s="65"/>
    </row>
    <row r="8944" spans="5:5" x14ac:dyDescent="0.2">
      <c r="E8944" s="65"/>
    </row>
    <row r="8945" spans="5:5" x14ac:dyDescent="0.2">
      <c r="E8945" s="65"/>
    </row>
    <row r="8946" spans="5:5" x14ac:dyDescent="0.2">
      <c r="E8946" s="65"/>
    </row>
    <row r="8947" spans="5:5" x14ac:dyDescent="0.2">
      <c r="E8947" s="65"/>
    </row>
    <row r="8948" spans="5:5" x14ac:dyDescent="0.2">
      <c r="E8948" s="65"/>
    </row>
    <row r="8949" spans="5:5" x14ac:dyDescent="0.2">
      <c r="E8949" s="65"/>
    </row>
    <row r="8950" spans="5:5" x14ac:dyDescent="0.2">
      <c r="E8950" s="65"/>
    </row>
    <row r="8951" spans="5:5" x14ac:dyDescent="0.2">
      <c r="E8951" s="65"/>
    </row>
    <row r="8952" spans="5:5" x14ac:dyDescent="0.2">
      <c r="E8952" s="65"/>
    </row>
    <row r="8953" spans="5:5" x14ac:dyDescent="0.2">
      <c r="E8953" s="65"/>
    </row>
    <row r="8954" spans="5:5" x14ac:dyDescent="0.2">
      <c r="E8954" s="65"/>
    </row>
    <row r="8955" spans="5:5" x14ac:dyDescent="0.2">
      <c r="E8955" s="65"/>
    </row>
    <row r="8956" spans="5:5" x14ac:dyDescent="0.2">
      <c r="E8956" s="65"/>
    </row>
    <row r="8957" spans="5:5" x14ac:dyDescent="0.2">
      <c r="E8957" s="65"/>
    </row>
    <row r="8958" spans="5:5" x14ac:dyDescent="0.2">
      <c r="E8958" s="65"/>
    </row>
    <row r="8959" spans="5:5" x14ac:dyDescent="0.2">
      <c r="E8959" s="65"/>
    </row>
    <row r="8960" spans="5:5" x14ac:dyDescent="0.2">
      <c r="E8960" s="65"/>
    </row>
    <row r="8961" spans="5:5" x14ac:dyDescent="0.2">
      <c r="E8961" s="65"/>
    </row>
    <row r="8962" spans="5:5" x14ac:dyDescent="0.2">
      <c r="E8962" s="65"/>
    </row>
    <row r="8963" spans="5:5" x14ac:dyDescent="0.2">
      <c r="E8963" s="65"/>
    </row>
    <row r="8964" spans="5:5" x14ac:dyDescent="0.2">
      <c r="E8964" s="65"/>
    </row>
    <row r="8965" spans="5:5" x14ac:dyDescent="0.2">
      <c r="E8965" s="65"/>
    </row>
    <row r="8966" spans="5:5" x14ac:dyDescent="0.2">
      <c r="E8966" s="65"/>
    </row>
    <row r="8967" spans="5:5" x14ac:dyDescent="0.2">
      <c r="E8967" s="65"/>
    </row>
    <row r="8968" spans="5:5" x14ac:dyDescent="0.2">
      <c r="E8968" s="65"/>
    </row>
    <row r="8969" spans="5:5" x14ac:dyDescent="0.2">
      <c r="E8969" s="65"/>
    </row>
    <row r="8970" spans="5:5" x14ac:dyDescent="0.2">
      <c r="E8970" s="65"/>
    </row>
    <row r="8971" spans="5:5" x14ac:dyDescent="0.2">
      <c r="E8971" s="65"/>
    </row>
    <row r="8972" spans="5:5" x14ac:dyDescent="0.2">
      <c r="E8972" s="65"/>
    </row>
    <row r="8973" spans="5:5" x14ac:dyDescent="0.2">
      <c r="E8973" s="65"/>
    </row>
    <row r="8974" spans="5:5" x14ac:dyDescent="0.2">
      <c r="E8974" s="65"/>
    </row>
    <row r="8975" spans="5:5" x14ac:dyDescent="0.2">
      <c r="E8975" s="65"/>
    </row>
    <row r="8976" spans="5:5" x14ac:dyDescent="0.2">
      <c r="E8976" s="65"/>
    </row>
    <row r="8977" spans="5:5" x14ac:dyDescent="0.2">
      <c r="E8977" s="65"/>
    </row>
    <row r="8978" spans="5:5" x14ac:dyDescent="0.2">
      <c r="E8978" s="65"/>
    </row>
    <row r="8979" spans="5:5" x14ac:dyDescent="0.2">
      <c r="E8979" s="65"/>
    </row>
    <row r="8980" spans="5:5" x14ac:dyDescent="0.2">
      <c r="E8980" s="65"/>
    </row>
    <row r="8981" spans="5:5" x14ac:dyDescent="0.2">
      <c r="E8981" s="65"/>
    </row>
    <row r="8982" spans="5:5" x14ac:dyDescent="0.2">
      <c r="E8982" s="65"/>
    </row>
    <row r="8983" spans="5:5" x14ac:dyDescent="0.2">
      <c r="E8983" s="65"/>
    </row>
    <row r="8984" spans="5:5" x14ac:dyDescent="0.2">
      <c r="E8984" s="65"/>
    </row>
    <row r="8985" spans="5:5" x14ac:dyDescent="0.2">
      <c r="E8985" s="65"/>
    </row>
    <row r="8986" spans="5:5" x14ac:dyDescent="0.2">
      <c r="E8986" s="65"/>
    </row>
    <row r="8987" spans="5:5" x14ac:dyDescent="0.2">
      <c r="E8987" s="65"/>
    </row>
    <row r="8988" spans="5:5" x14ac:dyDescent="0.2">
      <c r="E8988" s="65"/>
    </row>
    <row r="8989" spans="5:5" x14ac:dyDescent="0.2">
      <c r="E8989" s="65"/>
    </row>
    <row r="8990" spans="5:5" x14ac:dyDescent="0.2">
      <c r="E8990" s="65"/>
    </row>
    <row r="8991" spans="5:5" x14ac:dyDescent="0.2">
      <c r="E8991" s="65"/>
    </row>
    <row r="8992" spans="5:5" x14ac:dyDescent="0.2">
      <c r="E8992" s="65"/>
    </row>
    <row r="8993" spans="5:5" x14ac:dyDescent="0.2">
      <c r="E8993" s="65"/>
    </row>
    <row r="8994" spans="5:5" x14ac:dyDescent="0.2">
      <c r="E8994" s="65"/>
    </row>
    <row r="8995" spans="5:5" x14ac:dyDescent="0.2">
      <c r="E8995" s="65"/>
    </row>
    <row r="8996" spans="5:5" x14ac:dyDescent="0.2">
      <c r="E8996" s="65"/>
    </row>
    <row r="8997" spans="5:5" x14ac:dyDescent="0.2">
      <c r="E8997" s="65"/>
    </row>
    <row r="8998" spans="5:5" x14ac:dyDescent="0.2">
      <c r="E8998" s="65"/>
    </row>
    <row r="8999" spans="5:5" x14ac:dyDescent="0.2">
      <c r="E8999" s="65"/>
    </row>
    <row r="9000" spans="5:5" x14ac:dyDescent="0.2">
      <c r="E9000" s="65"/>
    </row>
    <row r="9001" spans="5:5" x14ac:dyDescent="0.2">
      <c r="E9001" s="65"/>
    </row>
    <row r="9002" spans="5:5" x14ac:dyDescent="0.2">
      <c r="E9002" s="65"/>
    </row>
    <row r="9003" spans="5:5" x14ac:dyDescent="0.2">
      <c r="E9003" s="65"/>
    </row>
    <row r="9004" spans="5:5" x14ac:dyDescent="0.2">
      <c r="E9004" s="65"/>
    </row>
    <row r="9005" spans="5:5" x14ac:dyDescent="0.2">
      <c r="E9005" s="65"/>
    </row>
    <row r="9006" spans="5:5" x14ac:dyDescent="0.2">
      <c r="E9006" s="65"/>
    </row>
    <row r="9007" spans="5:5" x14ac:dyDescent="0.2">
      <c r="E9007" s="65"/>
    </row>
    <row r="9008" spans="5:5" x14ac:dyDescent="0.2">
      <c r="E9008" s="65"/>
    </row>
    <row r="9009" spans="5:5" x14ac:dyDescent="0.2">
      <c r="E9009" s="65"/>
    </row>
    <row r="9010" spans="5:5" x14ac:dyDescent="0.2">
      <c r="E9010" s="65"/>
    </row>
    <row r="9011" spans="5:5" x14ac:dyDescent="0.2">
      <c r="E9011" s="65"/>
    </row>
    <row r="9012" spans="5:5" x14ac:dyDescent="0.2">
      <c r="E9012" s="65"/>
    </row>
    <row r="9013" spans="5:5" x14ac:dyDescent="0.2">
      <c r="E9013" s="65"/>
    </row>
    <row r="9014" spans="5:5" x14ac:dyDescent="0.2">
      <c r="E9014" s="65"/>
    </row>
    <row r="9015" spans="5:5" x14ac:dyDescent="0.2">
      <c r="E9015" s="65"/>
    </row>
    <row r="9016" spans="5:5" x14ac:dyDescent="0.2">
      <c r="E9016" s="65"/>
    </row>
    <row r="9017" spans="5:5" x14ac:dyDescent="0.2">
      <c r="E9017" s="65"/>
    </row>
    <row r="9018" spans="5:5" x14ac:dyDescent="0.2">
      <c r="E9018" s="65"/>
    </row>
    <row r="9019" spans="5:5" x14ac:dyDescent="0.2">
      <c r="E9019" s="65"/>
    </row>
    <row r="9020" spans="5:5" x14ac:dyDescent="0.2">
      <c r="E9020" s="65"/>
    </row>
    <row r="9021" spans="5:5" x14ac:dyDescent="0.2">
      <c r="E9021" s="65"/>
    </row>
    <row r="9022" spans="5:5" x14ac:dyDescent="0.2">
      <c r="E9022" s="65"/>
    </row>
    <row r="9023" spans="5:5" x14ac:dyDescent="0.2">
      <c r="E9023" s="65"/>
    </row>
    <row r="9024" spans="5:5" x14ac:dyDescent="0.2">
      <c r="E9024" s="65"/>
    </row>
    <row r="9025" spans="5:5" x14ac:dyDescent="0.2">
      <c r="E9025" s="65"/>
    </row>
    <row r="9026" spans="5:5" x14ac:dyDescent="0.2">
      <c r="E9026" s="65"/>
    </row>
    <row r="9027" spans="5:5" x14ac:dyDescent="0.2">
      <c r="E9027" s="65"/>
    </row>
    <row r="9028" spans="5:5" x14ac:dyDescent="0.2">
      <c r="E9028" s="65"/>
    </row>
    <row r="9029" spans="5:5" x14ac:dyDescent="0.2">
      <c r="E9029" s="65"/>
    </row>
    <row r="9030" spans="5:5" x14ac:dyDescent="0.2">
      <c r="E9030" s="65"/>
    </row>
    <row r="9031" spans="5:5" x14ac:dyDescent="0.2">
      <c r="E9031" s="65"/>
    </row>
    <row r="9032" spans="5:5" x14ac:dyDescent="0.2">
      <c r="E9032" s="65"/>
    </row>
    <row r="9033" spans="5:5" x14ac:dyDescent="0.2">
      <c r="E9033" s="65"/>
    </row>
    <row r="9034" spans="5:5" x14ac:dyDescent="0.2">
      <c r="E9034" s="65"/>
    </row>
    <row r="9035" spans="5:5" x14ac:dyDescent="0.2">
      <c r="E9035" s="65"/>
    </row>
    <row r="9036" spans="5:5" x14ac:dyDescent="0.2">
      <c r="E9036" s="65"/>
    </row>
    <row r="9037" spans="5:5" x14ac:dyDescent="0.2">
      <c r="E9037" s="65"/>
    </row>
    <row r="9038" spans="5:5" x14ac:dyDescent="0.2">
      <c r="E9038" s="65"/>
    </row>
    <row r="9039" spans="5:5" x14ac:dyDescent="0.2">
      <c r="E9039" s="65"/>
    </row>
    <row r="9040" spans="5:5" x14ac:dyDescent="0.2">
      <c r="E9040" s="65"/>
    </row>
    <row r="9041" spans="5:5" x14ac:dyDescent="0.2">
      <c r="E9041" s="65"/>
    </row>
    <row r="9042" spans="5:5" x14ac:dyDescent="0.2">
      <c r="E9042" s="65"/>
    </row>
    <row r="9043" spans="5:5" x14ac:dyDescent="0.2">
      <c r="E9043" s="65"/>
    </row>
    <row r="9044" spans="5:5" x14ac:dyDescent="0.2">
      <c r="E9044" s="65"/>
    </row>
    <row r="9045" spans="5:5" x14ac:dyDescent="0.2">
      <c r="E9045" s="65"/>
    </row>
    <row r="9046" spans="5:5" x14ac:dyDescent="0.2">
      <c r="E9046" s="65"/>
    </row>
    <row r="9047" spans="5:5" x14ac:dyDescent="0.2">
      <c r="E9047" s="65"/>
    </row>
    <row r="9048" spans="5:5" x14ac:dyDescent="0.2">
      <c r="E9048" s="65"/>
    </row>
    <row r="9049" spans="5:5" x14ac:dyDescent="0.2">
      <c r="E9049" s="65"/>
    </row>
    <row r="9050" spans="5:5" x14ac:dyDescent="0.2">
      <c r="E9050" s="65"/>
    </row>
    <row r="9051" spans="5:5" x14ac:dyDescent="0.2">
      <c r="E9051" s="65"/>
    </row>
    <row r="9052" spans="5:5" x14ac:dyDescent="0.2">
      <c r="E9052" s="65"/>
    </row>
    <row r="9053" spans="5:5" x14ac:dyDescent="0.2">
      <c r="E9053" s="65"/>
    </row>
    <row r="9054" spans="5:5" x14ac:dyDescent="0.2">
      <c r="E9054" s="65"/>
    </row>
    <row r="9055" spans="5:5" x14ac:dyDescent="0.2">
      <c r="E9055" s="65"/>
    </row>
    <row r="9056" spans="5:5" x14ac:dyDescent="0.2">
      <c r="E9056" s="65"/>
    </row>
    <row r="9057" spans="5:5" x14ac:dyDescent="0.2">
      <c r="E9057" s="65"/>
    </row>
    <row r="9058" spans="5:5" x14ac:dyDescent="0.2">
      <c r="E9058" s="65"/>
    </row>
    <row r="9059" spans="5:5" x14ac:dyDescent="0.2">
      <c r="E9059" s="65"/>
    </row>
    <row r="9060" spans="5:5" x14ac:dyDescent="0.2">
      <c r="E9060" s="65"/>
    </row>
    <row r="9061" spans="5:5" x14ac:dyDescent="0.2">
      <c r="E9061" s="65"/>
    </row>
    <row r="9062" spans="5:5" x14ac:dyDescent="0.2">
      <c r="E9062" s="65"/>
    </row>
    <row r="9063" spans="5:5" x14ac:dyDescent="0.2">
      <c r="E9063" s="65"/>
    </row>
    <row r="9064" spans="5:5" x14ac:dyDescent="0.2">
      <c r="E9064" s="65"/>
    </row>
    <row r="9065" spans="5:5" x14ac:dyDescent="0.2">
      <c r="E9065" s="65"/>
    </row>
    <row r="9066" spans="5:5" x14ac:dyDescent="0.2">
      <c r="E9066" s="65"/>
    </row>
    <row r="9067" spans="5:5" x14ac:dyDescent="0.2">
      <c r="E9067" s="65"/>
    </row>
    <row r="9068" spans="5:5" x14ac:dyDescent="0.2">
      <c r="E9068" s="65"/>
    </row>
    <row r="9069" spans="5:5" x14ac:dyDescent="0.2">
      <c r="E9069" s="65"/>
    </row>
    <row r="9070" spans="5:5" x14ac:dyDescent="0.2">
      <c r="E9070" s="65"/>
    </row>
    <row r="9071" spans="5:5" x14ac:dyDescent="0.2">
      <c r="E9071" s="65"/>
    </row>
    <row r="9072" spans="5:5" x14ac:dyDescent="0.2">
      <c r="E9072" s="65"/>
    </row>
    <row r="9073" spans="5:5" x14ac:dyDescent="0.2">
      <c r="E9073" s="65"/>
    </row>
    <row r="9074" spans="5:5" x14ac:dyDescent="0.2">
      <c r="E9074" s="65"/>
    </row>
    <row r="9075" spans="5:5" x14ac:dyDescent="0.2">
      <c r="E9075" s="65"/>
    </row>
    <row r="9076" spans="5:5" x14ac:dyDescent="0.2">
      <c r="E9076" s="65"/>
    </row>
    <row r="9077" spans="5:5" x14ac:dyDescent="0.2">
      <c r="E9077" s="65"/>
    </row>
    <row r="9078" spans="5:5" x14ac:dyDescent="0.2">
      <c r="E9078" s="65"/>
    </row>
    <row r="9079" spans="5:5" x14ac:dyDescent="0.2">
      <c r="E9079" s="65"/>
    </row>
    <row r="9080" spans="5:5" x14ac:dyDescent="0.2">
      <c r="E9080" s="65"/>
    </row>
    <row r="9081" spans="5:5" x14ac:dyDescent="0.2">
      <c r="E9081" s="65"/>
    </row>
    <row r="9082" spans="5:5" x14ac:dyDescent="0.2">
      <c r="E9082" s="65"/>
    </row>
    <row r="9083" spans="5:5" x14ac:dyDescent="0.2">
      <c r="E9083" s="65"/>
    </row>
    <row r="9084" spans="5:5" x14ac:dyDescent="0.2">
      <c r="E9084" s="65"/>
    </row>
    <row r="9085" spans="5:5" x14ac:dyDescent="0.2">
      <c r="E9085" s="65"/>
    </row>
    <row r="9086" spans="5:5" x14ac:dyDescent="0.2">
      <c r="E9086" s="65"/>
    </row>
    <row r="9087" spans="5:5" x14ac:dyDescent="0.2">
      <c r="E9087" s="65"/>
    </row>
    <row r="9088" spans="5:5" x14ac:dyDescent="0.2">
      <c r="E9088" s="65"/>
    </row>
    <row r="9089" spans="5:5" x14ac:dyDescent="0.2">
      <c r="E9089" s="65"/>
    </row>
    <row r="9090" spans="5:5" x14ac:dyDescent="0.2">
      <c r="E9090" s="65"/>
    </row>
    <row r="9091" spans="5:5" x14ac:dyDescent="0.2">
      <c r="E9091" s="65"/>
    </row>
    <row r="9092" spans="5:5" x14ac:dyDescent="0.2">
      <c r="E9092" s="65"/>
    </row>
    <row r="9093" spans="5:5" x14ac:dyDescent="0.2">
      <c r="E9093" s="65"/>
    </row>
    <row r="9094" spans="5:5" x14ac:dyDescent="0.2">
      <c r="E9094" s="65"/>
    </row>
    <row r="9095" spans="5:5" x14ac:dyDescent="0.2">
      <c r="E9095" s="65"/>
    </row>
    <row r="9096" spans="5:5" x14ac:dyDescent="0.2">
      <c r="E9096" s="65"/>
    </row>
    <row r="9097" spans="5:5" x14ac:dyDescent="0.2">
      <c r="E9097" s="65"/>
    </row>
    <row r="9098" spans="5:5" x14ac:dyDescent="0.2">
      <c r="E9098" s="65"/>
    </row>
    <row r="9099" spans="5:5" x14ac:dyDescent="0.2">
      <c r="E9099" s="65"/>
    </row>
    <row r="9100" spans="5:5" x14ac:dyDescent="0.2">
      <c r="E9100" s="65"/>
    </row>
    <row r="9101" spans="5:5" x14ac:dyDescent="0.2">
      <c r="E9101" s="65"/>
    </row>
    <row r="9102" spans="5:5" x14ac:dyDescent="0.2">
      <c r="E9102" s="65"/>
    </row>
    <row r="9103" spans="5:5" x14ac:dyDescent="0.2">
      <c r="E9103" s="65"/>
    </row>
    <row r="9104" spans="5:5" x14ac:dyDescent="0.2">
      <c r="E9104" s="65"/>
    </row>
    <row r="9105" spans="5:5" x14ac:dyDescent="0.2">
      <c r="E9105" s="65"/>
    </row>
    <row r="9106" spans="5:5" x14ac:dyDescent="0.2">
      <c r="E9106" s="65"/>
    </row>
    <row r="9107" spans="5:5" x14ac:dyDescent="0.2">
      <c r="E9107" s="65"/>
    </row>
    <row r="9108" spans="5:5" x14ac:dyDescent="0.2">
      <c r="E9108" s="65"/>
    </row>
    <row r="9109" spans="5:5" x14ac:dyDescent="0.2">
      <c r="E9109" s="65"/>
    </row>
    <row r="9110" spans="5:5" x14ac:dyDescent="0.2">
      <c r="E9110" s="65"/>
    </row>
    <row r="9111" spans="5:5" x14ac:dyDescent="0.2">
      <c r="E9111" s="65"/>
    </row>
    <row r="9112" spans="5:5" x14ac:dyDescent="0.2">
      <c r="E9112" s="65"/>
    </row>
    <row r="9113" spans="5:5" x14ac:dyDescent="0.2">
      <c r="E9113" s="65"/>
    </row>
    <row r="9114" spans="5:5" x14ac:dyDescent="0.2">
      <c r="E9114" s="65"/>
    </row>
    <row r="9115" spans="5:5" x14ac:dyDescent="0.2">
      <c r="E9115" s="65"/>
    </row>
    <row r="9116" spans="5:5" x14ac:dyDescent="0.2">
      <c r="E9116" s="65"/>
    </row>
    <row r="9117" spans="5:5" x14ac:dyDescent="0.2">
      <c r="E9117" s="65"/>
    </row>
    <row r="9118" spans="5:5" x14ac:dyDescent="0.2">
      <c r="E9118" s="65"/>
    </row>
    <row r="9119" spans="5:5" x14ac:dyDescent="0.2">
      <c r="E9119" s="65"/>
    </row>
    <row r="9120" spans="5:5" x14ac:dyDescent="0.2">
      <c r="E9120" s="65"/>
    </row>
    <row r="9121" spans="5:5" x14ac:dyDescent="0.2">
      <c r="E9121" s="65"/>
    </row>
    <row r="9122" spans="5:5" x14ac:dyDescent="0.2">
      <c r="E9122" s="65"/>
    </row>
    <row r="9123" spans="5:5" x14ac:dyDescent="0.2">
      <c r="E9123" s="65"/>
    </row>
    <row r="9124" spans="5:5" x14ac:dyDescent="0.2">
      <c r="E9124" s="65"/>
    </row>
    <row r="9125" spans="5:5" x14ac:dyDescent="0.2">
      <c r="E9125" s="65"/>
    </row>
    <row r="9126" spans="5:5" x14ac:dyDescent="0.2">
      <c r="E9126" s="65"/>
    </row>
    <row r="9127" spans="5:5" x14ac:dyDescent="0.2">
      <c r="E9127" s="65"/>
    </row>
    <row r="9128" spans="5:5" x14ac:dyDescent="0.2">
      <c r="E9128" s="65"/>
    </row>
    <row r="9129" spans="5:5" x14ac:dyDescent="0.2">
      <c r="E9129" s="65"/>
    </row>
    <row r="9130" spans="5:5" x14ac:dyDescent="0.2">
      <c r="E9130" s="65"/>
    </row>
    <row r="9131" spans="5:5" x14ac:dyDescent="0.2">
      <c r="E9131" s="65"/>
    </row>
    <row r="9132" spans="5:5" x14ac:dyDescent="0.2">
      <c r="E9132" s="65"/>
    </row>
    <row r="9133" spans="5:5" x14ac:dyDescent="0.2">
      <c r="E9133" s="65"/>
    </row>
    <row r="9134" spans="5:5" x14ac:dyDescent="0.2">
      <c r="E9134" s="65"/>
    </row>
    <row r="9135" spans="5:5" x14ac:dyDescent="0.2">
      <c r="E9135" s="65"/>
    </row>
    <row r="9136" spans="5:5" x14ac:dyDescent="0.2">
      <c r="E9136" s="65"/>
    </row>
    <row r="9137" spans="5:5" x14ac:dyDescent="0.2">
      <c r="E9137" s="65"/>
    </row>
    <row r="9138" spans="5:5" x14ac:dyDescent="0.2">
      <c r="E9138" s="65"/>
    </row>
    <row r="9139" spans="5:5" x14ac:dyDescent="0.2">
      <c r="E9139" s="65"/>
    </row>
    <row r="9140" spans="5:5" x14ac:dyDescent="0.2">
      <c r="E9140" s="65"/>
    </row>
    <row r="9141" spans="5:5" x14ac:dyDescent="0.2">
      <c r="E9141" s="65"/>
    </row>
    <row r="9142" spans="5:5" x14ac:dyDescent="0.2">
      <c r="E9142" s="65"/>
    </row>
    <row r="9143" spans="5:5" x14ac:dyDescent="0.2">
      <c r="E9143" s="65"/>
    </row>
    <row r="9144" spans="5:5" x14ac:dyDescent="0.2">
      <c r="E9144" s="65"/>
    </row>
    <row r="9145" spans="5:5" x14ac:dyDescent="0.2">
      <c r="E9145" s="65"/>
    </row>
    <row r="9146" spans="5:5" x14ac:dyDescent="0.2">
      <c r="E9146" s="65"/>
    </row>
    <row r="9147" spans="5:5" x14ac:dyDescent="0.2">
      <c r="E9147" s="65"/>
    </row>
    <row r="9148" spans="5:5" x14ac:dyDescent="0.2">
      <c r="E9148" s="65"/>
    </row>
    <row r="9149" spans="5:5" x14ac:dyDescent="0.2">
      <c r="E9149" s="65"/>
    </row>
    <row r="9150" spans="5:5" x14ac:dyDescent="0.2">
      <c r="E9150" s="65"/>
    </row>
    <row r="9151" spans="5:5" x14ac:dyDescent="0.2">
      <c r="E9151" s="65"/>
    </row>
    <row r="9152" spans="5:5" x14ac:dyDescent="0.2">
      <c r="E9152" s="65"/>
    </row>
    <row r="9153" spans="5:5" x14ac:dyDescent="0.2">
      <c r="E9153" s="65"/>
    </row>
    <row r="9154" spans="5:5" x14ac:dyDescent="0.2">
      <c r="E9154" s="65"/>
    </row>
    <row r="9155" spans="5:5" x14ac:dyDescent="0.2">
      <c r="E9155" s="65"/>
    </row>
    <row r="9156" spans="5:5" x14ac:dyDescent="0.2">
      <c r="E9156" s="65"/>
    </row>
    <row r="9157" spans="5:5" x14ac:dyDescent="0.2">
      <c r="E9157" s="65"/>
    </row>
    <row r="9158" spans="5:5" x14ac:dyDescent="0.2">
      <c r="E9158" s="65"/>
    </row>
    <row r="9159" spans="5:5" x14ac:dyDescent="0.2">
      <c r="E9159" s="65"/>
    </row>
    <row r="9160" spans="5:5" x14ac:dyDescent="0.2">
      <c r="E9160" s="65"/>
    </row>
    <row r="9161" spans="5:5" x14ac:dyDescent="0.2">
      <c r="E9161" s="65"/>
    </row>
    <row r="9162" spans="5:5" x14ac:dyDescent="0.2">
      <c r="E9162" s="65"/>
    </row>
    <row r="9163" spans="5:5" x14ac:dyDescent="0.2">
      <c r="E9163" s="65"/>
    </row>
    <row r="9164" spans="5:5" x14ac:dyDescent="0.2">
      <c r="E9164" s="65"/>
    </row>
    <row r="9165" spans="5:5" x14ac:dyDescent="0.2">
      <c r="E9165" s="65"/>
    </row>
    <row r="9166" spans="5:5" x14ac:dyDescent="0.2">
      <c r="E9166" s="65"/>
    </row>
    <row r="9167" spans="5:5" x14ac:dyDescent="0.2">
      <c r="E9167" s="65"/>
    </row>
    <row r="9168" spans="5:5" x14ac:dyDescent="0.2">
      <c r="E9168" s="65"/>
    </row>
    <row r="9169" spans="5:5" x14ac:dyDescent="0.2">
      <c r="E9169" s="65"/>
    </row>
    <row r="9170" spans="5:5" x14ac:dyDescent="0.2">
      <c r="E9170" s="65"/>
    </row>
    <row r="9171" spans="5:5" x14ac:dyDescent="0.2">
      <c r="E9171" s="65"/>
    </row>
    <row r="9172" spans="5:5" x14ac:dyDescent="0.2">
      <c r="E9172" s="65"/>
    </row>
    <row r="9173" spans="5:5" x14ac:dyDescent="0.2">
      <c r="E9173" s="65"/>
    </row>
    <row r="9174" spans="5:5" x14ac:dyDescent="0.2">
      <c r="E9174" s="65"/>
    </row>
    <row r="9175" spans="5:5" x14ac:dyDescent="0.2">
      <c r="E9175" s="65"/>
    </row>
    <row r="9176" spans="5:5" x14ac:dyDescent="0.2">
      <c r="E9176" s="65"/>
    </row>
    <row r="9177" spans="5:5" x14ac:dyDescent="0.2">
      <c r="E9177" s="65"/>
    </row>
    <row r="9178" spans="5:5" x14ac:dyDescent="0.2">
      <c r="E9178" s="65"/>
    </row>
    <row r="9179" spans="5:5" x14ac:dyDescent="0.2">
      <c r="E9179" s="65"/>
    </row>
    <row r="9180" spans="5:5" x14ac:dyDescent="0.2">
      <c r="E9180" s="65"/>
    </row>
    <row r="9181" spans="5:5" x14ac:dyDescent="0.2">
      <c r="E9181" s="65"/>
    </row>
    <row r="9182" spans="5:5" x14ac:dyDescent="0.2">
      <c r="E9182" s="65"/>
    </row>
    <row r="9183" spans="5:5" x14ac:dyDescent="0.2">
      <c r="E9183" s="65"/>
    </row>
    <row r="9184" spans="5:5" x14ac:dyDescent="0.2">
      <c r="E9184" s="65"/>
    </row>
    <row r="9185" spans="5:5" x14ac:dyDescent="0.2">
      <c r="E9185" s="65"/>
    </row>
    <row r="9186" spans="5:5" x14ac:dyDescent="0.2">
      <c r="E9186" s="65"/>
    </row>
    <row r="9187" spans="5:5" x14ac:dyDescent="0.2">
      <c r="E9187" s="65"/>
    </row>
    <row r="9188" spans="5:5" x14ac:dyDescent="0.2">
      <c r="E9188" s="65"/>
    </row>
    <row r="9189" spans="5:5" x14ac:dyDescent="0.2">
      <c r="E9189" s="65"/>
    </row>
    <row r="9190" spans="5:5" x14ac:dyDescent="0.2">
      <c r="E9190" s="65"/>
    </row>
    <row r="9191" spans="5:5" x14ac:dyDescent="0.2">
      <c r="E9191" s="65"/>
    </row>
    <row r="9192" spans="5:5" x14ac:dyDescent="0.2">
      <c r="E9192" s="65"/>
    </row>
    <row r="9193" spans="5:5" x14ac:dyDescent="0.2">
      <c r="E9193" s="65"/>
    </row>
    <row r="9194" spans="5:5" x14ac:dyDescent="0.2">
      <c r="E9194" s="65"/>
    </row>
    <row r="9195" spans="5:5" x14ac:dyDescent="0.2">
      <c r="E9195" s="65"/>
    </row>
    <row r="9196" spans="5:5" x14ac:dyDescent="0.2">
      <c r="E9196" s="65"/>
    </row>
    <row r="9197" spans="5:5" x14ac:dyDescent="0.2">
      <c r="E9197" s="65"/>
    </row>
    <row r="9198" spans="5:5" x14ac:dyDescent="0.2">
      <c r="E9198" s="65"/>
    </row>
    <row r="9199" spans="5:5" x14ac:dyDescent="0.2">
      <c r="E9199" s="65"/>
    </row>
    <row r="9200" spans="5:5" x14ac:dyDescent="0.2">
      <c r="E9200" s="65"/>
    </row>
    <row r="9201" spans="5:5" x14ac:dyDescent="0.2">
      <c r="E9201" s="65"/>
    </row>
    <row r="9202" spans="5:5" x14ac:dyDescent="0.2">
      <c r="E9202" s="65"/>
    </row>
    <row r="9203" spans="5:5" x14ac:dyDescent="0.2">
      <c r="E9203" s="65"/>
    </row>
    <row r="9204" spans="5:5" x14ac:dyDescent="0.2">
      <c r="E9204" s="65"/>
    </row>
    <row r="9205" spans="5:5" x14ac:dyDescent="0.2">
      <c r="E9205" s="65"/>
    </row>
    <row r="9206" spans="5:5" x14ac:dyDescent="0.2">
      <c r="E9206" s="65"/>
    </row>
    <row r="9207" spans="5:5" x14ac:dyDescent="0.2">
      <c r="E9207" s="65"/>
    </row>
    <row r="9208" spans="5:5" x14ac:dyDescent="0.2">
      <c r="E9208" s="65"/>
    </row>
    <row r="9209" spans="5:5" x14ac:dyDescent="0.2">
      <c r="E9209" s="65"/>
    </row>
    <row r="9210" spans="5:5" x14ac:dyDescent="0.2">
      <c r="E9210" s="65"/>
    </row>
    <row r="9211" spans="5:5" x14ac:dyDescent="0.2">
      <c r="E9211" s="65"/>
    </row>
    <row r="9212" spans="5:5" x14ac:dyDescent="0.2">
      <c r="E9212" s="65"/>
    </row>
    <row r="9213" spans="5:5" x14ac:dyDescent="0.2">
      <c r="E9213" s="65"/>
    </row>
    <row r="9214" spans="5:5" x14ac:dyDescent="0.2">
      <c r="E9214" s="65"/>
    </row>
    <row r="9215" spans="5:5" x14ac:dyDescent="0.2">
      <c r="E9215" s="65"/>
    </row>
    <row r="9216" spans="5:5" x14ac:dyDescent="0.2">
      <c r="E9216" s="65"/>
    </row>
    <row r="9217" spans="5:5" x14ac:dyDescent="0.2">
      <c r="E9217" s="65"/>
    </row>
    <row r="9218" spans="5:5" x14ac:dyDescent="0.2">
      <c r="E9218" s="65"/>
    </row>
    <row r="9219" spans="5:5" x14ac:dyDescent="0.2">
      <c r="E9219" s="65"/>
    </row>
    <row r="9220" spans="5:5" x14ac:dyDescent="0.2">
      <c r="E9220" s="65"/>
    </row>
    <row r="9221" spans="5:5" x14ac:dyDescent="0.2">
      <c r="E9221" s="65"/>
    </row>
    <row r="9222" spans="5:5" x14ac:dyDescent="0.2">
      <c r="E9222" s="65"/>
    </row>
    <row r="9223" spans="5:5" x14ac:dyDescent="0.2">
      <c r="E9223" s="65"/>
    </row>
    <row r="9224" spans="5:5" x14ac:dyDescent="0.2">
      <c r="E9224" s="65"/>
    </row>
    <row r="9225" spans="5:5" x14ac:dyDescent="0.2">
      <c r="E9225" s="65"/>
    </row>
    <row r="9226" spans="5:5" x14ac:dyDescent="0.2">
      <c r="E9226" s="65"/>
    </row>
    <row r="9227" spans="5:5" x14ac:dyDescent="0.2">
      <c r="E9227" s="65"/>
    </row>
    <row r="9228" spans="5:5" x14ac:dyDescent="0.2">
      <c r="E9228" s="65"/>
    </row>
    <row r="9229" spans="5:5" x14ac:dyDescent="0.2">
      <c r="E9229" s="65"/>
    </row>
    <row r="9230" spans="5:5" x14ac:dyDescent="0.2">
      <c r="E9230" s="65"/>
    </row>
    <row r="9231" spans="5:5" x14ac:dyDescent="0.2">
      <c r="E9231" s="65"/>
    </row>
    <row r="9232" spans="5:5" x14ac:dyDescent="0.2">
      <c r="E9232" s="65"/>
    </row>
    <row r="9233" spans="5:5" x14ac:dyDescent="0.2">
      <c r="E9233" s="65"/>
    </row>
    <row r="9234" spans="5:5" x14ac:dyDescent="0.2">
      <c r="E9234" s="65"/>
    </row>
    <row r="9235" spans="5:5" x14ac:dyDescent="0.2">
      <c r="E9235" s="65"/>
    </row>
    <row r="9236" spans="5:5" x14ac:dyDescent="0.2">
      <c r="E9236" s="65"/>
    </row>
    <row r="9237" spans="5:5" x14ac:dyDescent="0.2">
      <c r="E9237" s="65"/>
    </row>
    <row r="9238" spans="5:5" x14ac:dyDescent="0.2">
      <c r="E9238" s="65"/>
    </row>
    <row r="9239" spans="5:5" x14ac:dyDescent="0.2">
      <c r="E9239" s="65"/>
    </row>
    <row r="9240" spans="5:5" x14ac:dyDescent="0.2">
      <c r="E9240" s="65"/>
    </row>
    <row r="9241" spans="5:5" x14ac:dyDescent="0.2">
      <c r="E9241" s="65"/>
    </row>
    <row r="9242" spans="5:5" x14ac:dyDescent="0.2">
      <c r="E9242" s="65"/>
    </row>
    <row r="9243" spans="5:5" x14ac:dyDescent="0.2">
      <c r="E9243" s="65"/>
    </row>
    <row r="9244" spans="5:5" x14ac:dyDescent="0.2">
      <c r="E9244" s="65"/>
    </row>
    <row r="9245" spans="5:5" x14ac:dyDescent="0.2">
      <c r="E9245" s="65"/>
    </row>
    <row r="9246" spans="5:5" x14ac:dyDescent="0.2">
      <c r="E9246" s="65"/>
    </row>
    <row r="9247" spans="5:5" x14ac:dyDescent="0.2">
      <c r="E9247" s="65"/>
    </row>
    <row r="9248" spans="5:5" x14ac:dyDescent="0.2">
      <c r="E9248" s="65"/>
    </row>
    <row r="9249" spans="5:5" x14ac:dyDescent="0.2">
      <c r="E9249" s="65"/>
    </row>
    <row r="9250" spans="5:5" x14ac:dyDescent="0.2">
      <c r="E9250" s="65"/>
    </row>
    <row r="9251" spans="5:5" x14ac:dyDescent="0.2">
      <c r="E9251" s="65"/>
    </row>
    <row r="9252" spans="5:5" x14ac:dyDescent="0.2">
      <c r="E9252" s="65"/>
    </row>
    <row r="9253" spans="5:5" x14ac:dyDescent="0.2">
      <c r="E9253" s="65"/>
    </row>
    <row r="9254" spans="5:5" x14ac:dyDescent="0.2">
      <c r="E9254" s="65"/>
    </row>
    <row r="9255" spans="5:5" x14ac:dyDescent="0.2">
      <c r="E9255" s="65"/>
    </row>
    <row r="9256" spans="5:5" x14ac:dyDescent="0.2">
      <c r="E9256" s="65"/>
    </row>
    <row r="9257" spans="5:5" x14ac:dyDescent="0.2">
      <c r="E9257" s="65"/>
    </row>
    <row r="9258" spans="5:5" x14ac:dyDescent="0.2">
      <c r="E9258" s="65"/>
    </row>
    <row r="9259" spans="5:5" x14ac:dyDescent="0.2">
      <c r="E9259" s="65"/>
    </row>
    <row r="9260" spans="5:5" x14ac:dyDescent="0.2">
      <c r="E9260" s="65"/>
    </row>
    <row r="9261" spans="5:5" x14ac:dyDescent="0.2">
      <c r="E9261" s="65"/>
    </row>
    <row r="9262" spans="5:5" x14ac:dyDescent="0.2">
      <c r="E9262" s="65"/>
    </row>
    <row r="9263" spans="5:5" x14ac:dyDescent="0.2">
      <c r="E9263" s="65"/>
    </row>
    <row r="9264" spans="5:5" x14ac:dyDescent="0.2">
      <c r="E9264" s="65"/>
    </row>
    <row r="9265" spans="5:5" x14ac:dyDescent="0.2">
      <c r="E9265" s="65"/>
    </row>
    <row r="9266" spans="5:5" x14ac:dyDescent="0.2">
      <c r="E9266" s="65"/>
    </row>
    <row r="9267" spans="5:5" x14ac:dyDescent="0.2">
      <c r="E9267" s="65"/>
    </row>
    <row r="9268" spans="5:5" x14ac:dyDescent="0.2">
      <c r="E9268" s="65"/>
    </row>
    <row r="9269" spans="5:5" x14ac:dyDescent="0.2">
      <c r="E9269" s="65"/>
    </row>
    <row r="9270" spans="5:5" x14ac:dyDescent="0.2">
      <c r="E9270" s="65"/>
    </row>
    <row r="9271" spans="5:5" x14ac:dyDescent="0.2">
      <c r="E9271" s="65"/>
    </row>
    <row r="9272" spans="5:5" x14ac:dyDescent="0.2">
      <c r="E9272" s="65"/>
    </row>
    <row r="9273" spans="5:5" x14ac:dyDescent="0.2">
      <c r="E9273" s="65"/>
    </row>
    <row r="9274" spans="5:5" x14ac:dyDescent="0.2">
      <c r="E9274" s="65"/>
    </row>
    <row r="9275" spans="5:5" x14ac:dyDescent="0.2">
      <c r="E9275" s="65"/>
    </row>
    <row r="9276" spans="5:5" x14ac:dyDescent="0.2">
      <c r="E9276" s="65"/>
    </row>
    <row r="9277" spans="5:5" x14ac:dyDescent="0.2">
      <c r="E9277" s="65"/>
    </row>
    <row r="9278" spans="5:5" x14ac:dyDescent="0.2">
      <c r="E9278" s="65"/>
    </row>
    <row r="9279" spans="5:5" x14ac:dyDescent="0.2">
      <c r="E9279" s="65"/>
    </row>
    <row r="9280" spans="5:5" x14ac:dyDescent="0.2">
      <c r="E9280" s="65"/>
    </row>
    <row r="9281" spans="5:5" x14ac:dyDescent="0.2">
      <c r="E9281" s="65"/>
    </row>
    <row r="9282" spans="5:5" x14ac:dyDescent="0.2">
      <c r="E9282" s="65"/>
    </row>
    <row r="9283" spans="5:5" x14ac:dyDescent="0.2">
      <c r="E9283" s="65"/>
    </row>
    <row r="9284" spans="5:5" x14ac:dyDescent="0.2">
      <c r="E9284" s="65"/>
    </row>
    <row r="9285" spans="5:5" x14ac:dyDescent="0.2">
      <c r="E9285" s="65"/>
    </row>
    <row r="9286" spans="5:5" x14ac:dyDescent="0.2">
      <c r="E9286" s="65"/>
    </row>
    <row r="9287" spans="5:5" x14ac:dyDescent="0.2">
      <c r="E9287" s="65"/>
    </row>
    <row r="9288" spans="5:5" x14ac:dyDescent="0.2">
      <c r="E9288" s="65"/>
    </row>
    <row r="9289" spans="5:5" x14ac:dyDescent="0.2">
      <c r="E9289" s="65"/>
    </row>
    <row r="9290" spans="5:5" x14ac:dyDescent="0.2">
      <c r="E9290" s="65"/>
    </row>
    <row r="9291" spans="5:5" x14ac:dyDescent="0.2">
      <c r="E9291" s="65"/>
    </row>
    <row r="9292" spans="5:5" x14ac:dyDescent="0.2">
      <c r="E9292" s="65"/>
    </row>
    <row r="9293" spans="5:5" x14ac:dyDescent="0.2">
      <c r="E9293" s="65"/>
    </row>
    <row r="9294" spans="5:5" x14ac:dyDescent="0.2">
      <c r="E9294" s="65"/>
    </row>
    <row r="9295" spans="5:5" x14ac:dyDescent="0.2">
      <c r="E9295" s="65"/>
    </row>
    <row r="9296" spans="5:5" x14ac:dyDescent="0.2">
      <c r="E9296" s="65"/>
    </row>
    <row r="9297" spans="5:5" x14ac:dyDescent="0.2">
      <c r="E9297" s="65"/>
    </row>
    <row r="9298" spans="5:5" x14ac:dyDescent="0.2">
      <c r="E9298" s="65"/>
    </row>
    <row r="9299" spans="5:5" x14ac:dyDescent="0.2">
      <c r="E9299" s="65"/>
    </row>
    <row r="9300" spans="5:5" x14ac:dyDescent="0.2">
      <c r="E9300" s="65"/>
    </row>
    <row r="9301" spans="5:5" x14ac:dyDescent="0.2">
      <c r="E9301" s="65"/>
    </row>
    <row r="9302" spans="5:5" x14ac:dyDescent="0.2">
      <c r="E9302" s="65"/>
    </row>
    <row r="9303" spans="5:5" x14ac:dyDescent="0.2">
      <c r="E9303" s="65"/>
    </row>
    <row r="9304" spans="5:5" x14ac:dyDescent="0.2">
      <c r="E9304" s="65"/>
    </row>
    <row r="9305" spans="5:5" x14ac:dyDescent="0.2">
      <c r="E9305" s="65"/>
    </row>
    <row r="9306" spans="5:5" x14ac:dyDescent="0.2">
      <c r="E9306" s="65"/>
    </row>
    <row r="9307" spans="5:5" x14ac:dyDescent="0.2">
      <c r="E9307" s="65"/>
    </row>
    <row r="9308" spans="5:5" x14ac:dyDescent="0.2">
      <c r="E9308" s="65"/>
    </row>
    <row r="9309" spans="5:5" x14ac:dyDescent="0.2">
      <c r="E9309" s="65"/>
    </row>
    <row r="9310" spans="5:5" x14ac:dyDescent="0.2">
      <c r="E9310" s="65"/>
    </row>
    <row r="9311" spans="5:5" x14ac:dyDescent="0.2">
      <c r="E9311" s="65"/>
    </row>
    <row r="9312" spans="5:5" x14ac:dyDescent="0.2">
      <c r="E9312" s="65"/>
    </row>
    <row r="9313" spans="5:5" x14ac:dyDescent="0.2">
      <c r="E9313" s="65"/>
    </row>
    <row r="9314" spans="5:5" x14ac:dyDescent="0.2">
      <c r="E9314" s="65"/>
    </row>
    <row r="9315" spans="5:5" x14ac:dyDescent="0.2">
      <c r="E9315" s="65"/>
    </row>
    <row r="9316" spans="5:5" x14ac:dyDescent="0.2">
      <c r="E9316" s="65"/>
    </row>
    <row r="9317" spans="5:5" x14ac:dyDescent="0.2">
      <c r="E9317" s="65"/>
    </row>
    <row r="9318" spans="5:5" x14ac:dyDescent="0.2">
      <c r="E9318" s="65"/>
    </row>
    <row r="9319" spans="5:5" x14ac:dyDescent="0.2">
      <c r="E9319" s="65"/>
    </row>
    <row r="9320" spans="5:5" x14ac:dyDescent="0.2">
      <c r="E9320" s="65"/>
    </row>
    <row r="9321" spans="5:5" x14ac:dyDescent="0.2">
      <c r="E9321" s="65"/>
    </row>
    <row r="9322" spans="5:5" x14ac:dyDescent="0.2">
      <c r="E9322" s="65"/>
    </row>
    <row r="9323" spans="5:5" x14ac:dyDescent="0.2">
      <c r="E9323" s="65"/>
    </row>
    <row r="9324" spans="5:5" x14ac:dyDescent="0.2">
      <c r="E9324" s="65"/>
    </row>
    <row r="9325" spans="5:5" x14ac:dyDescent="0.2">
      <c r="E9325" s="65"/>
    </row>
    <row r="9326" spans="5:5" x14ac:dyDescent="0.2">
      <c r="E9326" s="65"/>
    </row>
    <row r="9327" spans="5:5" x14ac:dyDescent="0.2">
      <c r="E9327" s="65"/>
    </row>
    <row r="9328" spans="5:5" x14ac:dyDescent="0.2">
      <c r="E9328" s="65"/>
    </row>
    <row r="9329" spans="5:5" x14ac:dyDescent="0.2">
      <c r="E9329" s="65"/>
    </row>
    <row r="9330" spans="5:5" x14ac:dyDescent="0.2">
      <c r="E9330" s="65"/>
    </row>
    <row r="9331" spans="5:5" x14ac:dyDescent="0.2">
      <c r="E9331" s="65"/>
    </row>
    <row r="9332" spans="5:5" x14ac:dyDescent="0.2">
      <c r="E9332" s="65"/>
    </row>
    <row r="9333" spans="5:5" x14ac:dyDescent="0.2">
      <c r="E9333" s="65"/>
    </row>
    <row r="9334" spans="5:5" x14ac:dyDescent="0.2">
      <c r="E9334" s="65"/>
    </row>
    <row r="9335" spans="5:5" x14ac:dyDescent="0.2">
      <c r="E9335" s="65"/>
    </row>
    <row r="9336" spans="5:5" x14ac:dyDescent="0.2">
      <c r="E9336" s="65"/>
    </row>
    <row r="9337" spans="5:5" x14ac:dyDescent="0.2">
      <c r="E9337" s="65"/>
    </row>
    <row r="9338" spans="5:5" x14ac:dyDescent="0.2">
      <c r="E9338" s="65"/>
    </row>
    <row r="9339" spans="5:5" x14ac:dyDescent="0.2">
      <c r="E9339" s="65"/>
    </row>
    <row r="9340" spans="5:5" x14ac:dyDescent="0.2">
      <c r="E9340" s="65"/>
    </row>
    <row r="9341" spans="5:5" x14ac:dyDescent="0.2">
      <c r="E9341" s="65"/>
    </row>
    <row r="9342" spans="5:5" x14ac:dyDescent="0.2">
      <c r="E9342" s="65"/>
    </row>
    <row r="9343" spans="5:5" x14ac:dyDescent="0.2">
      <c r="E9343" s="65"/>
    </row>
    <row r="9344" spans="5:5" x14ac:dyDescent="0.2">
      <c r="E9344" s="65"/>
    </row>
    <row r="9345" spans="5:5" x14ac:dyDescent="0.2">
      <c r="E9345" s="65"/>
    </row>
    <row r="9346" spans="5:5" x14ac:dyDescent="0.2">
      <c r="E9346" s="65"/>
    </row>
    <row r="9347" spans="5:5" x14ac:dyDescent="0.2">
      <c r="E9347" s="65"/>
    </row>
    <row r="9348" spans="5:5" x14ac:dyDescent="0.2">
      <c r="E9348" s="65"/>
    </row>
    <row r="9349" spans="5:5" x14ac:dyDescent="0.2">
      <c r="E9349" s="65"/>
    </row>
    <row r="9350" spans="5:5" x14ac:dyDescent="0.2">
      <c r="E9350" s="65"/>
    </row>
    <row r="9351" spans="5:5" x14ac:dyDescent="0.2">
      <c r="E9351" s="65"/>
    </row>
    <row r="9352" spans="5:5" x14ac:dyDescent="0.2">
      <c r="E9352" s="65"/>
    </row>
    <row r="9353" spans="5:5" x14ac:dyDescent="0.2">
      <c r="E9353" s="65"/>
    </row>
    <row r="9354" spans="5:5" x14ac:dyDescent="0.2">
      <c r="E9354" s="65"/>
    </row>
    <row r="9355" spans="5:5" x14ac:dyDescent="0.2">
      <c r="E9355" s="65"/>
    </row>
    <row r="9356" spans="5:5" x14ac:dyDescent="0.2">
      <c r="E9356" s="65"/>
    </row>
    <row r="9357" spans="5:5" x14ac:dyDescent="0.2">
      <c r="E9357" s="65"/>
    </row>
    <row r="9358" spans="5:5" x14ac:dyDescent="0.2">
      <c r="E9358" s="65"/>
    </row>
    <row r="9359" spans="5:5" x14ac:dyDescent="0.2">
      <c r="E9359" s="65"/>
    </row>
    <row r="9360" spans="5:5" x14ac:dyDescent="0.2">
      <c r="E9360" s="65"/>
    </row>
    <row r="9361" spans="5:5" x14ac:dyDescent="0.2">
      <c r="E9361" s="65"/>
    </row>
    <row r="9362" spans="5:5" x14ac:dyDescent="0.2">
      <c r="E9362" s="65"/>
    </row>
    <row r="9363" spans="5:5" x14ac:dyDescent="0.2">
      <c r="E9363" s="65"/>
    </row>
    <row r="9364" spans="5:5" x14ac:dyDescent="0.2">
      <c r="E9364" s="65"/>
    </row>
    <row r="9365" spans="5:5" x14ac:dyDescent="0.2">
      <c r="E9365" s="65"/>
    </row>
    <row r="9366" spans="5:5" x14ac:dyDescent="0.2">
      <c r="E9366" s="65"/>
    </row>
    <row r="9367" spans="5:5" x14ac:dyDescent="0.2">
      <c r="E9367" s="65"/>
    </row>
    <row r="9368" spans="5:5" x14ac:dyDescent="0.2">
      <c r="E9368" s="65"/>
    </row>
    <row r="9369" spans="5:5" x14ac:dyDescent="0.2">
      <c r="E9369" s="65"/>
    </row>
    <row r="9370" spans="5:5" x14ac:dyDescent="0.2">
      <c r="E9370" s="65"/>
    </row>
    <row r="9371" spans="5:5" x14ac:dyDescent="0.2">
      <c r="E9371" s="65"/>
    </row>
    <row r="9372" spans="5:5" x14ac:dyDescent="0.2">
      <c r="E9372" s="65"/>
    </row>
    <row r="9373" spans="5:5" x14ac:dyDescent="0.2">
      <c r="E9373" s="65"/>
    </row>
    <row r="9374" spans="5:5" x14ac:dyDescent="0.2">
      <c r="E9374" s="65"/>
    </row>
    <row r="9375" spans="5:5" x14ac:dyDescent="0.2">
      <c r="E9375" s="65"/>
    </row>
    <row r="9376" spans="5:5" x14ac:dyDescent="0.2">
      <c r="E9376" s="65"/>
    </row>
    <row r="9377" spans="5:5" x14ac:dyDescent="0.2">
      <c r="E9377" s="65"/>
    </row>
    <row r="9378" spans="5:5" x14ac:dyDescent="0.2">
      <c r="E9378" s="65"/>
    </row>
    <row r="9379" spans="5:5" x14ac:dyDescent="0.2">
      <c r="E9379" s="65"/>
    </row>
    <row r="9380" spans="5:5" x14ac:dyDescent="0.2">
      <c r="E9380" s="65"/>
    </row>
    <row r="9381" spans="5:5" x14ac:dyDescent="0.2">
      <c r="E9381" s="65"/>
    </row>
    <row r="9382" spans="5:5" x14ac:dyDescent="0.2">
      <c r="E9382" s="65"/>
    </row>
    <row r="9383" spans="5:5" x14ac:dyDescent="0.2">
      <c r="E9383" s="65"/>
    </row>
    <row r="9384" spans="5:5" x14ac:dyDescent="0.2">
      <c r="E9384" s="65"/>
    </row>
    <row r="9385" spans="5:5" x14ac:dyDescent="0.2">
      <c r="E9385" s="65"/>
    </row>
    <row r="9386" spans="5:5" x14ac:dyDescent="0.2">
      <c r="E9386" s="65"/>
    </row>
    <row r="9387" spans="5:5" x14ac:dyDescent="0.2">
      <c r="E9387" s="65"/>
    </row>
    <row r="9388" spans="5:5" x14ac:dyDescent="0.2">
      <c r="E9388" s="65"/>
    </row>
    <row r="9389" spans="5:5" x14ac:dyDescent="0.2">
      <c r="E9389" s="65"/>
    </row>
    <row r="9390" spans="5:5" x14ac:dyDescent="0.2">
      <c r="E9390" s="65"/>
    </row>
    <row r="9391" spans="5:5" x14ac:dyDescent="0.2">
      <c r="E9391" s="65"/>
    </row>
    <row r="9392" spans="5:5" x14ac:dyDescent="0.2">
      <c r="E9392" s="65"/>
    </row>
    <row r="9393" spans="5:5" x14ac:dyDescent="0.2">
      <c r="E9393" s="65"/>
    </row>
    <row r="9394" spans="5:5" x14ac:dyDescent="0.2">
      <c r="E9394" s="65"/>
    </row>
    <row r="9395" spans="5:5" x14ac:dyDescent="0.2">
      <c r="E9395" s="65"/>
    </row>
    <row r="9396" spans="5:5" x14ac:dyDescent="0.2">
      <c r="E9396" s="65"/>
    </row>
    <row r="9397" spans="5:5" x14ac:dyDescent="0.2">
      <c r="E9397" s="65"/>
    </row>
    <row r="9398" spans="5:5" x14ac:dyDescent="0.2">
      <c r="E9398" s="65"/>
    </row>
    <row r="9399" spans="5:5" x14ac:dyDescent="0.2">
      <c r="E9399" s="65"/>
    </row>
    <row r="9400" spans="5:5" x14ac:dyDescent="0.2">
      <c r="E9400" s="65"/>
    </row>
    <row r="9401" spans="5:5" x14ac:dyDescent="0.2">
      <c r="E9401" s="65"/>
    </row>
    <row r="9402" spans="5:5" x14ac:dyDescent="0.2">
      <c r="E9402" s="65"/>
    </row>
    <row r="9403" spans="5:5" x14ac:dyDescent="0.2">
      <c r="E9403" s="65"/>
    </row>
    <row r="9404" spans="5:5" x14ac:dyDescent="0.2">
      <c r="E9404" s="65"/>
    </row>
    <row r="9405" spans="5:5" x14ac:dyDescent="0.2">
      <c r="E9405" s="65"/>
    </row>
    <row r="9406" spans="5:5" x14ac:dyDescent="0.2">
      <c r="E9406" s="65"/>
    </row>
    <row r="9407" spans="5:5" x14ac:dyDescent="0.2">
      <c r="E9407" s="65"/>
    </row>
    <row r="9408" spans="5:5" x14ac:dyDescent="0.2">
      <c r="E9408" s="65"/>
    </row>
    <row r="9409" spans="5:5" x14ac:dyDescent="0.2">
      <c r="E9409" s="65"/>
    </row>
    <row r="9410" spans="5:5" x14ac:dyDescent="0.2">
      <c r="E9410" s="65"/>
    </row>
    <row r="9411" spans="5:5" x14ac:dyDescent="0.2">
      <c r="E9411" s="65"/>
    </row>
    <row r="9412" spans="5:5" x14ac:dyDescent="0.2">
      <c r="E9412" s="65"/>
    </row>
    <row r="9413" spans="5:5" x14ac:dyDescent="0.2">
      <c r="E9413" s="65"/>
    </row>
    <row r="9414" spans="5:5" x14ac:dyDescent="0.2">
      <c r="E9414" s="65"/>
    </row>
    <row r="9415" spans="5:5" x14ac:dyDescent="0.2">
      <c r="E9415" s="65"/>
    </row>
    <row r="9416" spans="5:5" x14ac:dyDescent="0.2">
      <c r="E9416" s="65"/>
    </row>
    <row r="9417" spans="5:5" x14ac:dyDescent="0.2">
      <c r="E9417" s="65"/>
    </row>
    <row r="9418" spans="5:5" x14ac:dyDescent="0.2">
      <c r="E9418" s="65"/>
    </row>
    <row r="9419" spans="5:5" x14ac:dyDescent="0.2">
      <c r="E9419" s="65"/>
    </row>
    <row r="9420" spans="5:5" x14ac:dyDescent="0.2">
      <c r="E9420" s="65"/>
    </row>
    <row r="9421" spans="5:5" x14ac:dyDescent="0.2">
      <c r="E9421" s="65"/>
    </row>
    <row r="9422" spans="5:5" x14ac:dyDescent="0.2">
      <c r="E9422" s="65"/>
    </row>
    <row r="9423" spans="5:5" x14ac:dyDescent="0.2">
      <c r="E9423" s="65"/>
    </row>
    <row r="9424" spans="5:5" x14ac:dyDescent="0.2">
      <c r="E9424" s="65"/>
    </row>
    <row r="9425" spans="5:5" x14ac:dyDescent="0.2">
      <c r="E9425" s="65"/>
    </row>
    <row r="9426" spans="5:5" x14ac:dyDescent="0.2">
      <c r="E9426" s="65"/>
    </row>
    <row r="9427" spans="5:5" x14ac:dyDescent="0.2">
      <c r="E9427" s="65"/>
    </row>
    <row r="9428" spans="5:5" x14ac:dyDescent="0.2">
      <c r="E9428" s="65"/>
    </row>
    <row r="9429" spans="5:5" x14ac:dyDescent="0.2">
      <c r="E9429" s="65"/>
    </row>
    <row r="9430" spans="5:5" x14ac:dyDescent="0.2">
      <c r="E9430" s="65"/>
    </row>
    <row r="9431" spans="5:5" x14ac:dyDescent="0.2">
      <c r="E9431" s="65"/>
    </row>
    <row r="9432" spans="5:5" x14ac:dyDescent="0.2">
      <c r="E9432" s="65"/>
    </row>
    <row r="9433" spans="5:5" x14ac:dyDescent="0.2">
      <c r="E9433" s="65"/>
    </row>
    <row r="9434" spans="5:5" x14ac:dyDescent="0.2">
      <c r="E9434" s="65"/>
    </row>
    <row r="9435" spans="5:5" x14ac:dyDescent="0.2">
      <c r="E9435" s="65"/>
    </row>
    <row r="9436" spans="5:5" x14ac:dyDescent="0.2">
      <c r="E9436" s="65"/>
    </row>
    <row r="9437" spans="5:5" x14ac:dyDescent="0.2">
      <c r="E9437" s="65"/>
    </row>
    <row r="9438" spans="5:5" x14ac:dyDescent="0.2">
      <c r="E9438" s="65"/>
    </row>
    <row r="9439" spans="5:5" x14ac:dyDescent="0.2">
      <c r="E9439" s="65"/>
    </row>
    <row r="9440" spans="5:5" x14ac:dyDescent="0.2">
      <c r="E9440" s="65"/>
    </row>
    <row r="9441" spans="5:5" x14ac:dyDescent="0.2">
      <c r="E9441" s="65"/>
    </row>
    <row r="9442" spans="5:5" x14ac:dyDescent="0.2">
      <c r="E9442" s="65"/>
    </row>
    <row r="9443" spans="5:5" x14ac:dyDescent="0.2">
      <c r="E9443" s="65"/>
    </row>
    <row r="9444" spans="5:5" x14ac:dyDescent="0.2">
      <c r="E9444" s="65"/>
    </row>
    <row r="9445" spans="5:5" x14ac:dyDescent="0.2">
      <c r="E9445" s="65"/>
    </row>
    <row r="9446" spans="5:5" x14ac:dyDescent="0.2">
      <c r="E9446" s="65"/>
    </row>
    <row r="9447" spans="5:5" x14ac:dyDescent="0.2">
      <c r="E9447" s="65"/>
    </row>
    <row r="9448" spans="5:5" x14ac:dyDescent="0.2">
      <c r="E9448" s="65"/>
    </row>
    <row r="9449" spans="5:5" x14ac:dyDescent="0.2">
      <c r="E9449" s="65"/>
    </row>
    <row r="9450" spans="5:5" x14ac:dyDescent="0.2">
      <c r="E9450" s="65"/>
    </row>
    <row r="9451" spans="5:5" x14ac:dyDescent="0.2">
      <c r="E9451" s="65"/>
    </row>
    <row r="9452" spans="5:5" x14ac:dyDescent="0.2">
      <c r="E9452" s="65"/>
    </row>
    <row r="9453" spans="5:5" x14ac:dyDescent="0.2">
      <c r="E9453" s="65"/>
    </row>
    <row r="9454" spans="5:5" x14ac:dyDescent="0.2">
      <c r="E9454" s="65"/>
    </row>
    <row r="9455" spans="5:5" x14ac:dyDescent="0.2">
      <c r="E9455" s="65"/>
    </row>
    <row r="9456" spans="5:5" x14ac:dyDescent="0.2">
      <c r="E9456" s="65"/>
    </row>
    <row r="9457" spans="5:5" x14ac:dyDescent="0.2">
      <c r="E9457" s="65"/>
    </row>
    <row r="9458" spans="5:5" x14ac:dyDescent="0.2">
      <c r="E9458" s="65"/>
    </row>
    <row r="9459" spans="5:5" x14ac:dyDescent="0.2">
      <c r="E9459" s="65"/>
    </row>
    <row r="9460" spans="5:5" x14ac:dyDescent="0.2">
      <c r="E9460" s="65"/>
    </row>
    <row r="9461" spans="5:5" x14ac:dyDescent="0.2">
      <c r="E9461" s="65"/>
    </row>
    <row r="9462" spans="5:5" x14ac:dyDescent="0.2">
      <c r="E9462" s="65"/>
    </row>
    <row r="9463" spans="5:5" x14ac:dyDescent="0.2">
      <c r="E9463" s="65"/>
    </row>
    <row r="9464" spans="5:5" x14ac:dyDescent="0.2">
      <c r="E9464" s="65"/>
    </row>
    <row r="9465" spans="5:5" x14ac:dyDescent="0.2">
      <c r="E9465" s="65"/>
    </row>
    <row r="9466" spans="5:5" x14ac:dyDescent="0.2">
      <c r="E9466" s="65"/>
    </row>
    <row r="9467" spans="5:5" x14ac:dyDescent="0.2">
      <c r="E9467" s="65"/>
    </row>
    <row r="9468" spans="5:5" x14ac:dyDescent="0.2">
      <c r="E9468" s="65"/>
    </row>
    <row r="9469" spans="5:5" x14ac:dyDescent="0.2">
      <c r="E9469" s="65"/>
    </row>
    <row r="9470" spans="5:5" x14ac:dyDescent="0.2">
      <c r="E9470" s="65"/>
    </row>
    <row r="9471" spans="5:5" x14ac:dyDescent="0.2">
      <c r="E9471" s="65"/>
    </row>
    <row r="9472" spans="5:5" x14ac:dyDescent="0.2">
      <c r="E9472" s="65"/>
    </row>
    <row r="9473" spans="5:5" x14ac:dyDescent="0.2">
      <c r="E9473" s="65"/>
    </row>
    <row r="9474" spans="5:5" x14ac:dyDescent="0.2">
      <c r="E9474" s="65"/>
    </row>
    <row r="9475" spans="5:5" x14ac:dyDescent="0.2">
      <c r="E9475" s="65"/>
    </row>
    <row r="9476" spans="5:5" x14ac:dyDescent="0.2">
      <c r="E9476" s="65"/>
    </row>
    <row r="9477" spans="5:5" x14ac:dyDescent="0.2">
      <c r="E9477" s="65"/>
    </row>
    <row r="9478" spans="5:5" x14ac:dyDescent="0.2">
      <c r="E9478" s="65"/>
    </row>
    <row r="9479" spans="5:5" x14ac:dyDescent="0.2">
      <c r="E9479" s="65"/>
    </row>
    <row r="9480" spans="5:5" x14ac:dyDescent="0.2">
      <c r="E9480" s="65"/>
    </row>
    <row r="9481" spans="5:5" x14ac:dyDescent="0.2">
      <c r="E9481" s="65"/>
    </row>
    <row r="9482" spans="5:5" x14ac:dyDescent="0.2">
      <c r="E9482" s="65"/>
    </row>
    <row r="9483" spans="5:5" x14ac:dyDescent="0.2">
      <c r="E9483" s="65"/>
    </row>
    <row r="9484" spans="5:5" x14ac:dyDescent="0.2">
      <c r="E9484" s="65"/>
    </row>
    <row r="9485" spans="5:5" x14ac:dyDescent="0.2">
      <c r="E9485" s="65"/>
    </row>
    <row r="9486" spans="5:5" x14ac:dyDescent="0.2">
      <c r="E9486" s="65"/>
    </row>
    <row r="9487" spans="5:5" x14ac:dyDescent="0.2">
      <c r="E9487" s="65"/>
    </row>
    <row r="9488" spans="5:5" x14ac:dyDescent="0.2">
      <c r="E9488" s="65"/>
    </row>
    <row r="9489" spans="5:5" x14ac:dyDescent="0.2">
      <c r="E9489" s="65"/>
    </row>
    <row r="9490" spans="5:5" x14ac:dyDescent="0.2">
      <c r="E9490" s="65"/>
    </row>
    <row r="9491" spans="5:5" x14ac:dyDescent="0.2">
      <c r="E9491" s="65"/>
    </row>
    <row r="9492" spans="5:5" x14ac:dyDescent="0.2">
      <c r="E9492" s="65"/>
    </row>
    <row r="9493" spans="5:5" x14ac:dyDescent="0.2">
      <c r="E9493" s="65"/>
    </row>
    <row r="9494" spans="5:5" x14ac:dyDescent="0.2">
      <c r="E9494" s="65"/>
    </row>
    <row r="9495" spans="5:5" x14ac:dyDescent="0.2">
      <c r="E9495" s="65"/>
    </row>
    <row r="9496" spans="5:5" x14ac:dyDescent="0.2">
      <c r="E9496" s="65"/>
    </row>
    <row r="9497" spans="5:5" x14ac:dyDescent="0.2">
      <c r="E9497" s="65"/>
    </row>
    <row r="9498" spans="5:5" x14ac:dyDescent="0.2">
      <c r="E9498" s="65"/>
    </row>
    <row r="9499" spans="5:5" x14ac:dyDescent="0.2">
      <c r="E9499" s="65"/>
    </row>
    <row r="9500" spans="5:5" x14ac:dyDescent="0.2">
      <c r="E9500" s="65"/>
    </row>
    <row r="9501" spans="5:5" x14ac:dyDescent="0.2">
      <c r="E9501" s="65"/>
    </row>
    <row r="9502" spans="5:5" x14ac:dyDescent="0.2">
      <c r="E9502" s="65"/>
    </row>
    <row r="9503" spans="5:5" x14ac:dyDescent="0.2">
      <c r="E9503" s="65"/>
    </row>
    <row r="9504" spans="5:5" x14ac:dyDescent="0.2">
      <c r="E9504" s="65"/>
    </row>
    <row r="9505" spans="5:5" x14ac:dyDescent="0.2">
      <c r="E9505" s="65"/>
    </row>
    <row r="9506" spans="5:5" x14ac:dyDescent="0.2">
      <c r="E9506" s="65"/>
    </row>
    <row r="9507" spans="5:5" x14ac:dyDescent="0.2">
      <c r="E9507" s="65"/>
    </row>
    <row r="9508" spans="5:5" x14ac:dyDescent="0.2">
      <c r="E9508" s="65"/>
    </row>
    <row r="9509" spans="5:5" x14ac:dyDescent="0.2">
      <c r="E9509" s="65"/>
    </row>
    <row r="9510" spans="5:5" x14ac:dyDescent="0.2">
      <c r="E9510" s="65"/>
    </row>
    <row r="9511" spans="5:5" x14ac:dyDescent="0.2">
      <c r="E9511" s="65"/>
    </row>
    <row r="9512" spans="5:5" x14ac:dyDescent="0.2">
      <c r="E9512" s="65"/>
    </row>
    <row r="9513" spans="5:5" x14ac:dyDescent="0.2">
      <c r="E9513" s="65"/>
    </row>
    <row r="9514" spans="5:5" x14ac:dyDescent="0.2">
      <c r="E9514" s="65"/>
    </row>
    <row r="9515" spans="5:5" x14ac:dyDescent="0.2">
      <c r="E9515" s="65"/>
    </row>
    <row r="9516" spans="5:5" x14ac:dyDescent="0.2">
      <c r="E9516" s="65"/>
    </row>
    <row r="9517" spans="5:5" x14ac:dyDescent="0.2">
      <c r="E9517" s="65"/>
    </row>
    <row r="9518" spans="5:5" x14ac:dyDescent="0.2">
      <c r="E9518" s="65"/>
    </row>
    <row r="9519" spans="5:5" x14ac:dyDescent="0.2">
      <c r="E9519" s="65"/>
    </row>
    <row r="9520" spans="5:5" x14ac:dyDescent="0.2">
      <c r="E9520" s="65"/>
    </row>
    <row r="9521" spans="5:5" x14ac:dyDescent="0.2">
      <c r="E9521" s="65"/>
    </row>
    <row r="9522" spans="5:5" x14ac:dyDescent="0.2">
      <c r="E9522" s="65"/>
    </row>
    <row r="9523" spans="5:5" x14ac:dyDescent="0.2">
      <c r="E9523" s="65"/>
    </row>
    <row r="9524" spans="5:5" x14ac:dyDescent="0.2">
      <c r="E9524" s="65"/>
    </row>
    <row r="9525" spans="5:5" x14ac:dyDescent="0.2">
      <c r="E9525" s="65"/>
    </row>
    <row r="9526" spans="5:5" x14ac:dyDescent="0.2">
      <c r="E9526" s="65"/>
    </row>
    <row r="9527" spans="5:5" x14ac:dyDescent="0.2">
      <c r="E9527" s="65"/>
    </row>
    <row r="9528" spans="5:5" x14ac:dyDescent="0.2">
      <c r="E9528" s="65"/>
    </row>
    <row r="9529" spans="5:5" x14ac:dyDescent="0.2">
      <c r="E9529" s="65"/>
    </row>
    <row r="9530" spans="5:5" x14ac:dyDescent="0.2">
      <c r="E9530" s="65"/>
    </row>
    <row r="9531" spans="5:5" x14ac:dyDescent="0.2">
      <c r="E9531" s="65"/>
    </row>
    <row r="9532" spans="5:5" x14ac:dyDescent="0.2">
      <c r="E9532" s="65"/>
    </row>
    <row r="9533" spans="5:5" x14ac:dyDescent="0.2">
      <c r="E9533" s="65"/>
    </row>
    <row r="9534" spans="5:5" x14ac:dyDescent="0.2">
      <c r="E9534" s="65"/>
    </row>
    <row r="9535" spans="5:5" x14ac:dyDescent="0.2">
      <c r="E9535" s="65"/>
    </row>
    <row r="9536" spans="5:5" x14ac:dyDescent="0.2">
      <c r="E9536" s="65"/>
    </row>
    <row r="9537" spans="5:5" x14ac:dyDescent="0.2">
      <c r="E9537" s="65"/>
    </row>
    <row r="9538" spans="5:5" x14ac:dyDescent="0.2">
      <c r="E9538" s="65"/>
    </row>
    <row r="9539" spans="5:5" x14ac:dyDescent="0.2">
      <c r="E9539" s="65"/>
    </row>
    <row r="9540" spans="5:5" x14ac:dyDescent="0.2">
      <c r="E9540" s="65"/>
    </row>
    <row r="9541" spans="5:5" x14ac:dyDescent="0.2">
      <c r="E9541" s="65"/>
    </row>
    <row r="9542" spans="5:5" x14ac:dyDescent="0.2">
      <c r="E9542" s="65"/>
    </row>
    <row r="9543" spans="5:5" x14ac:dyDescent="0.2">
      <c r="E9543" s="65"/>
    </row>
    <row r="9544" spans="5:5" x14ac:dyDescent="0.2">
      <c r="E9544" s="65"/>
    </row>
    <row r="9545" spans="5:5" x14ac:dyDescent="0.2">
      <c r="E9545" s="65"/>
    </row>
    <row r="9546" spans="5:5" x14ac:dyDescent="0.2">
      <c r="E9546" s="65"/>
    </row>
    <row r="9547" spans="5:5" x14ac:dyDescent="0.2">
      <c r="E9547" s="65"/>
    </row>
    <row r="9548" spans="5:5" x14ac:dyDescent="0.2">
      <c r="E9548" s="65"/>
    </row>
    <row r="9549" spans="5:5" x14ac:dyDescent="0.2">
      <c r="E9549" s="65"/>
    </row>
    <row r="9550" spans="5:5" x14ac:dyDescent="0.2">
      <c r="E9550" s="65"/>
    </row>
    <row r="9551" spans="5:5" x14ac:dyDescent="0.2">
      <c r="E9551" s="65"/>
    </row>
    <row r="9552" spans="5:5" x14ac:dyDescent="0.2">
      <c r="E9552" s="65"/>
    </row>
    <row r="9553" spans="5:5" x14ac:dyDescent="0.2">
      <c r="E9553" s="65"/>
    </row>
    <row r="9554" spans="5:5" x14ac:dyDescent="0.2">
      <c r="E9554" s="65"/>
    </row>
    <row r="9555" spans="5:5" x14ac:dyDescent="0.2">
      <c r="E9555" s="65"/>
    </row>
    <row r="9556" spans="5:5" x14ac:dyDescent="0.2">
      <c r="E9556" s="65"/>
    </row>
    <row r="9557" spans="5:5" x14ac:dyDescent="0.2">
      <c r="E9557" s="65"/>
    </row>
    <row r="9558" spans="5:5" x14ac:dyDescent="0.2">
      <c r="E9558" s="65"/>
    </row>
    <row r="9559" spans="5:5" x14ac:dyDescent="0.2">
      <c r="E9559" s="65"/>
    </row>
    <row r="9560" spans="5:5" x14ac:dyDescent="0.2">
      <c r="E9560" s="65"/>
    </row>
    <row r="9561" spans="5:5" x14ac:dyDescent="0.2">
      <c r="E9561" s="65"/>
    </row>
    <row r="9562" spans="5:5" x14ac:dyDescent="0.2">
      <c r="E9562" s="65"/>
    </row>
    <row r="9563" spans="5:5" x14ac:dyDescent="0.2">
      <c r="E9563" s="65"/>
    </row>
    <row r="9564" spans="5:5" x14ac:dyDescent="0.2">
      <c r="E9564" s="65"/>
    </row>
    <row r="9565" spans="5:5" x14ac:dyDescent="0.2">
      <c r="E9565" s="65"/>
    </row>
    <row r="9566" spans="5:5" x14ac:dyDescent="0.2">
      <c r="E9566" s="65"/>
    </row>
    <row r="9567" spans="5:5" x14ac:dyDescent="0.2">
      <c r="E9567" s="65"/>
    </row>
    <row r="9568" spans="5:5" x14ac:dyDescent="0.2">
      <c r="E9568" s="65"/>
    </row>
    <row r="9569" spans="5:5" x14ac:dyDescent="0.2">
      <c r="E9569" s="65"/>
    </row>
    <row r="9570" spans="5:5" x14ac:dyDescent="0.2">
      <c r="E9570" s="65"/>
    </row>
    <row r="9571" spans="5:5" x14ac:dyDescent="0.2">
      <c r="E9571" s="65"/>
    </row>
    <row r="9572" spans="5:5" x14ac:dyDescent="0.2">
      <c r="E9572" s="65"/>
    </row>
    <row r="9573" spans="5:5" x14ac:dyDescent="0.2">
      <c r="E9573" s="65"/>
    </row>
    <row r="9574" spans="5:5" x14ac:dyDescent="0.2">
      <c r="E9574" s="65"/>
    </row>
    <row r="9575" spans="5:5" x14ac:dyDescent="0.2">
      <c r="E9575" s="65"/>
    </row>
    <row r="9576" spans="5:5" x14ac:dyDescent="0.2">
      <c r="E9576" s="65"/>
    </row>
    <row r="9577" spans="5:5" x14ac:dyDescent="0.2">
      <c r="E9577" s="65"/>
    </row>
    <row r="9578" spans="5:5" x14ac:dyDescent="0.2">
      <c r="E9578" s="65"/>
    </row>
    <row r="9579" spans="5:5" x14ac:dyDescent="0.2">
      <c r="E9579" s="65"/>
    </row>
    <row r="9580" spans="5:5" x14ac:dyDescent="0.2">
      <c r="E9580" s="65"/>
    </row>
    <row r="9581" spans="5:5" x14ac:dyDescent="0.2">
      <c r="E9581" s="65"/>
    </row>
    <row r="9582" spans="5:5" x14ac:dyDescent="0.2">
      <c r="E9582" s="65"/>
    </row>
    <row r="9583" spans="5:5" x14ac:dyDescent="0.2">
      <c r="E9583" s="65"/>
    </row>
    <row r="9584" spans="5:5" x14ac:dyDescent="0.2">
      <c r="E9584" s="65"/>
    </row>
    <row r="9585" spans="5:5" x14ac:dyDescent="0.2">
      <c r="E9585" s="65"/>
    </row>
    <row r="9586" spans="5:5" x14ac:dyDescent="0.2">
      <c r="E9586" s="65"/>
    </row>
    <row r="9587" spans="5:5" x14ac:dyDescent="0.2">
      <c r="E9587" s="65"/>
    </row>
    <row r="9588" spans="5:5" x14ac:dyDescent="0.2">
      <c r="E9588" s="65"/>
    </row>
    <row r="9589" spans="5:5" x14ac:dyDescent="0.2">
      <c r="E9589" s="65"/>
    </row>
    <row r="9590" spans="5:5" x14ac:dyDescent="0.2">
      <c r="E9590" s="65"/>
    </row>
    <row r="9591" spans="5:5" x14ac:dyDescent="0.2">
      <c r="E9591" s="65"/>
    </row>
    <row r="9592" spans="5:5" x14ac:dyDescent="0.2">
      <c r="E9592" s="65"/>
    </row>
    <row r="9593" spans="5:5" x14ac:dyDescent="0.2">
      <c r="E9593" s="65"/>
    </row>
    <row r="9594" spans="5:5" x14ac:dyDescent="0.2">
      <c r="E9594" s="65"/>
    </row>
    <row r="9595" spans="5:5" x14ac:dyDescent="0.2">
      <c r="E9595" s="65"/>
    </row>
    <row r="9596" spans="5:5" x14ac:dyDescent="0.2">
      <c r="E9596" s="65"/>
    </row>
    <row r="9597" spans="5:5" x14ac:dyDescent="0.2">
      <c r="E9597" s="65"/>
    </row>
    <row r="9598" spans="5:5" x14ac:dyDescent="0.2">
      <c r="E9598" s="65"/>
    </row>
    <row r="9599" spans="5:5" x14ac:dyDescent="0.2">
      <c r="E9599" s="65"/>
    </row>
    <row r="9600" spans="5:5" x14ac:dyDescent="0.2">
      <c r="E9600" s="65"/>
    </row>
    <row r="9601" spans="5:5" x14ac:dyDescent="0.2">
      <c r="E9601" s="65"/>
    </row>
    <row r="9602" spans="5:5" x14ac:dyDescent="0.2">
      <c r="E9602" s="65"/>
    </row>
    <row r="9603" spans="5:5" x14ac:dyDescent="0.2">
      <c r="E9603" s="65"/>
    </row>
    <row r="9604" spans="5:5" x14ac:dyDescent="0.2">
      <c r="E9604" s="65"/>
    </row>
    <row r="9605" spans="5:5" x14ac:dyDescent="0.2">
      <c r="E9605" s="65"/>
    </row>
    <row r="9606" spans="5:5" x14ac:dyDescent="0.2">
      <c r="E9606" s="65"/>
    </row>
    <row r="9607" spans="5:5" x14ac:dyDescent="0.2">
      <c r="E9607" s="65"/>
    </row>
    <row r="9608" spans="5:5" x14ac:dyDescent="0.2">
      <c r="E9608" s="65"/>
    </row>
    <row r="9609" spans="5:5" x14ac:dyDescent="0.2">
      <c r="E9609" s="65"/>
    </row>
    <row r="9610" spans="5:5" x14ac:dyDescent="0.2">
      <c r="E9610" s="65"/>
    </row>
    <row r="9611" spans="5:5" x14ac:dyDescent="0.2">
      <c r="E9611" s="65"/>
    </row>
    <row r="9612" spans="5:5" x14ac:dyDescent="0.2">
      <c r="E9612" s="65"/>
    </row>
    <row r="9613" spans="5:5" x14ac:dyDescent="0.2">
      <c r="E9613" s="65"/>
    </row>
    <row r="9614" spans="5:5" x14ac:dyDescent="0.2">
      <c r="E9614" s="65"/>
    </row>
    <row r="9615" spans="5:5" x14ac:dyDescent="0.2">
      <c r="E9615" s="65"/>
    </row>
    <row r="9616" spans="5:5" x14ac:dyDescent="0.2">
      <c r="E9616" s="65"/>
    </row>
    <row r="9617" spans="5:5" x14ac:dyDescent="0.2">
      <c r="E9617" s="65"/>
    </row>
    <row r="9618" spans="5:5" x14ac:dyDescent="0.2">
      <c r="E9618" s="65"/>
    </row>
    <row r="9619" spans="5:5" x14ac:dyDescent="0.2">
      <c r="E9619" s="65"/>
    </row>
    <row r="9620" spans="5:5" x14ac:dyDescent="0.2">
      <c r="E9620" s="65"/>
    </row>
    <row r="9621" spans="5:5" x14ac:dyDescent="0.2">
      <c r="E9621" s="65"/>
    </row>
    <row r="9622" spans="5:5" x14ac:dyDescent="0.2">
      <c r="E9622" s="65"/>
    </row>
    <row r="9623" spans="5:5" x14ac:dyDescent="0.2">
      <c r="E9623" s="65"/>
    </row>
    <row r="9624" spans="5:5" x14ac:dyDescent="0.2">
      <c r="E9624" s="65"/>
    </row>
    <row r="9625" spans="5:5" x14ac:dyDescent="0.2">
      <c r="E9625" s="65"/>
    </row>
    <row r="9626" spans="5:5" x14ac:dyDescent="0.2">
      <c r="E9626" s="65"/>
    </row>
    <row r="9627" spans="5:5" x14ac:dyDescent="0.2">
      <c r="E9627" s="65"/>
    </row>
    <row r="9628" spans="5:5" x14ac:dyDescent="0.2">
      <c r="E9628" s="65"/>
    </row>
    <row r="9629" spans="5:5" x14ac:dyDescent="0.2">
      <c r="E9629" s="65"/>
    </row>
    <row r="9630" spans="5:5" x14ac:dyDescent="0.2">
      <c r="E9630" s="65"/>
    </row>
    <row r="9631" spans="5:5" x14ac:dyDescent="0.2">
      <c r="E9631" s="65"/>
    </row>
    <row r="9632" spans="5:5" x14ac:dyDescent="0.2">
      <c r="E9632" s="65"/>
    </row>
    <row r="9633" spans="5:5" x14ac:dyDescent="0.2">
      <c r="E9633" s="65"/>
    </row>
    <row r="9634" spans="5:5" x14ac:dyDescent="0.2">
      <c r="E9634" s="65"/>
    </row>
    <row r="9635" spans="5:5" x14ac:dyDescent="0.2">
      <c r="E9635" s="65"/>
    </row>
    <row r="9636" spans="5:5" x14ac:dyDescent="0.2">
      <c r="E9636" s="65"/>
    </row>
    <row r="9637" spans="5:5" x14ac:dyDescent="0.2">
      <c r="E9637" s="65"/>
    </row>
    <row r="9638" spans="5:5" x14ac:dyDescent="0.2">
      <c r="E9638" s="65"/>
    </row>
    <row r="9639" spans="5:5" x14ac:dyDescent="0.2">
      <c r="E9639" s="65"/>
    </row>
    <row r="9640" spans="5:5" x14ac:dyDescent="0.2">
      <c r="E9640" s="65"/>
    </row>
    <row r="9641" spans="5:5" x14ac:dyDescent="0.2">
      <c r="E9641" s="65"/>
    </row>
    <row r="9642" spans="5:5" x14ac:dyDescent="0.2">
      <c r="E9642" s="65"/>
    </row>
    <row r="9643" spans="5:5" x14ac:dyDescent="0.2">
      <c r="E9643" s="65"/>
    </row>
    <row r="9644" spans="5:5" x14ac:dyDescent="0.2">
      <c r="E9644" s="65"/>
    </row>
    <row r="9645" spans="5:5" x14ac:dyDescent="0.2">
      <c r="E9645" s="65"/>
    </row>
    <row r="9646" spans="5:5" x14ac:dyDescent="0.2">
      <c r="E9646" s="65"/>
    </row>
    <row r="9647" spans="5:5" x14ac:dyDescent="0.2">
      <c r="E9647" s="65"/>
    </row>
    <row r="9648" spans="5:5" x14ac:dyDescent="0.2">
      <c r="E9648" s="65"/>
    </row>
    <row r="9649" spans="5:5" x14ac:dyDescent="0.2">
      <c r="E9649" s="65"/>
    </row>
    <row r="9650" spans="5:5" x14ac:dyDescent="0.2">
      <c r="E9650" s="65"/>
    </row>
    <row r="9651" spans="5:5" x14ac:dyDescent="0.2">
      <c r="E9651" s="65"/>
    </row>
    <row r="9652" spans="5:5" x14ac:dyDescent="0.2">
      <c r="E9652" s="65"/>
    </row>
    <row r="9653" spans="5:5" x14ac:dyDescent="0.2">
      <c r="E9653" s="65"/>
    </row>
    <row r="9654" spans="5:5" x14ac:dyDescent="0.2">
      <c r="E9654" s="65"/>
    </row>
    <row r="9655" spans="5:5" x14ac:dyDescent="0.2">
      <c r="E9655" s="65"/>
    </row>
    <row r="9656" spans="5:5" x14ac:dyDescent="0.2">
      <c r="E9656" s="65"/>
    </row>
    <row r="9657" spans="5:5" x14ac:dyDescent="0.2">
      <c r="E9657" s="65"/>
    </row>
    <row r="9658" spans="5:5" x14ac:dyDescent="0.2">
      <c r="E9658" s="65"/>
    </row>
    <row r="9659" spans="5:5" x14ac:dyDescent="0.2">
      <c r="E9659" s="65"/>
    </row>
    <row r="9660" spans="5:5" x14ac:dyDescent="0.2">
      <c r="E9660" s="65"/>
    </row>
    <row r="9661" spans="5:5" x14ac:dyDescent="0.2">
      <c r="E9661" s="65"/>
    </row>
    <row r="9662" spans="5:5" x14ac:dyDescent="0.2">
      <c r="E9662" s="65"/>
    </row>
    <row r="9663" spans="5:5" x14ac:dyDescent="0.2">
      <c r="E9663" s="65"/>
    </row>
    <row r="9664" spans="5:5" x14ac:dyDescent="0.2">
      <c r="E9664" s="65"/>
    </row>
    <row r="9665" spans="5:5" x14ac:dyDescent="0.2">
      <c r="E9665" s="65"/>
    </row>
    <row r="9666" spans="5:5" x14ac:dyDescent="0.2">
      <c r="E9666" s="65"/>
    </row>
    <row r="9667" spans="5:5" x14ac:dyDescent="0.2">
      <c r="E9667" s="65"/>
    </row>
    <row r="9668" spans="5:5" x14ac:dyDescent="0.2">
      <c r="E9668" s="65"/>
    </row>
    <row r="9669" spans="5:5" x14ac:dyDescent="0.2">
      <c r="E9669" s="65"/>
    </row>
    <row r="9670" spans="5:5" x14ac:dyDescent="0.2">
      <c r="E9670" s="65"/>
    </row>
    <row r="9671" spans="5:5" x14ac:dyDescent="0.2">
      <c r="E9671" s="65"/>
    </row>
    <row r="9672" spans="5:5" x14ac:dyDescent="0.2">
      <c r="E9672" s="65"/>
    </row>
    <row r="9673" spans="5:5" x14ac:dyDescent="0.2">
      <c r="E9673" s="65"/>
    </row>
    <row r="9674" spans="5:5" x14ac:dyDescent="0.2">
      <c r="E9674" s="65"/>
    </row>
    <row r="9675" spans="5:5" x14ac:dyDescent="0.2">
      <c r="E9675" s="65"/>
    </row>
    <row r="9676" spans="5:5" x14ac:dyDescent="0.2">
      <c r="E9676" s="65"/>
    </row>
    <row r="9677" spans="5:5" x14ac:dyDescent="0.2">
      <c r="E9677" s="65"/>
    </row>
    <row r="9678" spans="5:5" x14ac:dyDescent="0.2">
      <c r="E9678" s="65"/>
    </row>
    <row r="9679" spans="5:5" x14ac:dyDescent="0.2">
      <c r="E9679" s="65"/>
    </row>
    <row r="9680" spans="5:5" x14ac:dyDescent="0.2">
      <c r="E9680" s="65"/>
    </row>
    <row r="9681" spans="5:5" x14ac:dyDescent="0.2">
      <c r="E9681" s="65"/>
    </row>
    <row r="9682" spans="5:5" x14ac:dyDescent="0.2">
      <c r="E9682" s="65"/>
    </row>
    <row r="9683" spans="5:5" x14ac:dyDescent="0.2">
      <c r="E9683" s="65"/>
    </row>
    <row r="9684" spans="5:5" x14ac:dyDescent="0.2">
      <c r="E9684" s="65"/>
    </row>
    <row r="9685" spans="5:5" x14ac:dyDescent="0.2">
      <c r="E9685" s="65"/>
    </row>
    <row r="9686" spans="5:5" x14ac:dyDescent="0.2">
      <c r="E9686" s="65"/>
    </row>
    <row r="9687" spans="5:5" x14ac:dyDescent="0.2">
      <c r="E9687" s="65"/>
    </row>
    <row r="9688" spans="5:5" x14ac:dyDescent="0.2">
      <c r="E9688" s="65"/>
    </row>
    <row r="9689" spans="5:5" x14ac:dyDescent="0.2">
      <c r="E9689" s="65"/>
    </row>
    <row r="9690" spans="5:5" x14ac:dyDescent="0.2">
      <c r="E9690" s="65"/>
    </row>
    <row r="9691" spans="5:5" x14ac:dyDescent="0.2">
      <c r="E9691" s="65"/>
    </row>
    <row r="9692" spans="5:5" x14ac:dyDescent="0.2">
      <c r="E9692" s="65"/>
    </row>
    <row r="9693" spans="5:5" x14ac:dyDescent="0.2">
      <c r="E9693" s="65"/>
    </row>
    <row r="9694" spans="5:5" x14ac:dyDescent="0.2">
      <c r="E9694" s="65"/>
    </row>
    <row r="9695" spans="5:5" x14ac:dyDescent="0.2">
      <c r="E9695" s="65"/>
    </row>
    <row r="9696" spans="5:5" x14ac:dyDescent="0.2">
      <c r="E9696" s="65"/>
    </row>
    <row r="9697" spans="5:5" x14ac:dyDescent="0.2">
      <c r="E9697" s="65"/>
    </row>
    <row r="9698" spans="5:5" x14ac:dyDescent="0.2">
      <c r="E9698" s="65"/>
    </row>
    <row r="9699" spans="5:5" x14ac:dyDescent="0.2">
      <c r="E9699" s="65"/>
    </row>
    <row r="9700" spans="5:5" x14ac:dyDescent="0.2">
      <c r="E9700" s="65"/>
    </row>
    <row r="9701" spans="5:5" x14ac:dyDescent="0.2">
      <c r="E9701" s="65"/>
    </row>
    <row r="9702" spans="5:5" x14ac:dyDescent="0.2">
      <c r="E9702" s="65"/>
    </row>
    <row r="9703" spans="5:5" x14ac:dyDescent="0.2">
      <c r="E9703" s="65"/>
    </row>
    <row r="9704" spans="5:5" x14ac:dyDescent="0.2">
      <c r="E9704" s="65"/>
    </row>
    <row r="9705" spans="5:5" x14ac:dyDescent="0.2">
      <c r="E9705" s="65"/>
    </row>
    <row r="9706" spans="5:5" x14ac:dyDescent="0.2">
      <c r="E9706" s="65"/>
    </row>
    <row r="9707" spans="5:5" x14ac:dyDescent="0.2">
      <c r="E9707" s="65"/>
    </row>
    <row r="9708" spans="5:5" x14ac:dyDescent="0.2">
      <c r="E9708" s="65"/>
    </row>
    <row r="9709" spans="5:5" x14ac:dyDescent="0.2">
      <c r="E9709" s="65"/>
    </row>
    <row r="9710" spans="5:5" x14ac:dyDescent="0.2">
      <c r="E9710" s="65"/>
    </row>
    <row r="9711" spans="5:5" x14ac:dyDescent="0.2">
      <c r="E9711" s="65"/>
    </row>
    <row r="9712" spans="5:5" x14ac:dyDescent="0.2">
      <c r="E9712" s="65"/>
    </row>
    <row r="9713" spans="5:5" x14ac:dyDescent="0.2">
      <c r="E9713" s="65"/>
    </row>
    <row r="9714" spans="5:5" x14ac:dyDescent="0.2">
      <c r="E9714" s="65"/>
    </row>
    <row r="9715" spans="5:5" x14ac:dyDescent="0.2">
      <c r="E9715" s="65"/>
    </row>
    <row r="9716" spans="5:5" x14ac:dyDescent="0.2">
      <c r="E9716" s="65"/>
    </row>
    <row r="9717" spans="5:5" x14ac:dyDescent="0.2">
      <c r="E9717" s="65"/>
    </row>
    <row r="9718" spans="5:5" x14ac:dyDescent="0.2">
      <c r="E9718" s="65"/>
    </row>
    <row r="9719" spans="5:5" x14ac:dyDescent="0.2">
      <c r="E9719" s="65"/>
    </row>
    <row r="9720" spans="5:5" x14ac:dyDescent="0.2">
      <c r="E9720" s="65"/>
    </row>
    <row r="9721" spans="5:5" x14ac:dyDescent="0.2">
      <c r="E9721" s="65"/>
    </row>
    <row r="9722" spans="5:5" x14ac:dyDescent="0.2">
      <c r="E9722" s="65"/>
    </row>
    <row r="9723" spans="5:5" x14ac:dyDescent="0.2">
      <c r="E9723" s="65"/>
    </row>
    <row r="9724" spans="5:5" x14ac:dyDescent="0.2">
      <c r="E9724" s="65"/>
    </row>
    <row r="9725" spans="5:5" x14ac:dyDescent="0.2">
      <c r="E9725" s="65"/>
    </row>
    <row r="9726" spans="5:5" x14ac:dyDescent="0.2">
      <c r="E9726" s="65"/>
    </row>
    <row r="9727" spans="5:5" x14ac:dyDescent="0.2">
      <c r="E9727" s="65"/>
    </row>
    <row r="9728" spans="5:5" x14ac:dyDescent="0.2">
      <c r="E9728" s="65"/>
    </row>
    <row r="9729" spans="5:5" x14ac:dyDescent="0.2">
      <c r="E9729" s="65"/>
    </row>
    <row r="9730" spans="5:5" x14ac:dyDescent="0.2">
      <c r="E9730" s="65"/>
    </row>
    <row r="9731" spans="5:5" x14ac:dyDescent="0.2">
      <c r="E9731" s="65"/>
    </row>
    <row r="9732" spans="5:5" x14ac:dyDescent="0.2">
      <c r="E9732" s="65"/>
    </row>
    <row r="9733" spans="5:5" x14ac:dyDescent="0.2">
      <c r="E9733" s="65"/>
    </row>
    <row r="9734" spans="5:5" x14ac:dyDescent="0.2">
      <c r="E9734" s="65"/>
    </row>
    <row r="9735" spans="5:5" x14ac:dyDescent="0.2">
      <c r="E9735" s="65"/>
    </row>
    <row r="9736" spans="5:5" x14ac:dyDescent="0.2">
      <c r="E9736" s="65"/>
    </row>
    <row r="9737" spans="5:5" x14ac:dyDescent="0.2">
      <c r="E9737" s="65"/>
    </row>
    <row r="9738" spans="5:5" x14ac:dyDescent="0.2">
      <c r="E9738" s="65"/>
    </row>
    <row r="9739" spans="5:5" x14ac:dyDescent="0.2">
      <c r="E9739" s="65"/>
    </row>
    <row r="9740" spans="5:5" x14ac:dyDescent="0.2">
      <c r="E9740" s="65"/>
    </row>
    <row r="9741" spans="5:5" x14ac:dyDescent="0.2">
      <c r="E9741" s="65"/>
    </row>
    <row r="9742" spans="5:5" x14ac:dyDescent="0.2">
      <c r="E9742" s="65"/>
    </row>
    <row r="9743" spans="5:5" x14ac:dyDescent="0.2">
      <c r="E9743" s="65"/>
    </row>
    <row r="9744" spans="5:5" x14ac:dyDescent="0.2">
      <c r="E9744" s="65"/>
    </row>
    <row r="9745" spans="5:5" x14ac:dyDescent="0.2">
      <c r="E9745" s="65"/>
    </row>
    <row r="9746" spans="5:5" x14ac:dyDescent="0.2">
      <c r="E9746" s="65"/>
    </row>
    <row r="9747" spans="5:5" x14ac:dyDescent="0.2">
      <c r="E9747" s="65"/>
    </row>
    <row r="9748" spans="5:5" x14ac:dyDescent="0.2">
      <c r="E9748" s="65"/>
    </row>
    <row r="9749" spans="5:5" x14ac:dyDescent="0.2">
      <c r="E9749" s="65"/>
    </row>
    <row r="9750" spans="5:5" x14ac:dyDescent="0.2">
      <c r="E9750" s="65"/>
    </row>
    <row r="9751" spans="5:5" x14ac:dyDescent="0.2">
      <c r="E9751" s="65"/>
    </row>
    <row r="9752" spans="5:5" x14ac:dyDescent="0.2">
      <c r="E9752" s="65"/>
    </row>
    <row r="9753" spans="5:5" x14ac:dyDescent="0.2">
      <c r="E9753" s="65"/>
    </row>
    <row r="9754" spans="5:5" x14ac:dyDescent="0.2">
      <c r="E9754" s="65"/>
    </row>
    <row r="9755" spans="5:5" x14ac:dyDescent="0.2">
      <c r="E9755" s="65"/>
    </row>
    <row r="9756" spans="5:5" x14ac:dyDescent="0.2">
      <c r="E9756" s="65"/>
    </row>
    <row r="9757" spans="5:5" x14ac:dyDescent="0.2">
      <c r="E9757" s="65"/>
    </row>
    <row r="9758" spans="5:5" x14ac:dyDescent="0.2">
      <c r="E9758" s="65"/>
    </row>
    <row r="9759" spans="5:5" x14ac:dyDescent="0.2">
      <c r="E9759" s="65"/>
    </row>
    <row r="9760" spans="5:5" x14ac:dyDescent="0.2">
      <c r="E9760" s="65"/>
    </row>
    <row r="9761" spans="5:5" x14ac:dyDescent="0.2">
      <c r="E9761" s="65"/>
    </row>
    <row r="9762" spans="5:5" x14ac:dyDescent="0.2">
      <c r="E9762" s="65"/>
    </row>
    <row r="9763" spans="5:5" x14ac:dyDescent="0.2">
      <c r="E9763" s="65"/>
    </row>
    <row r="9764" spans="5:5" x14ac:dyDescent="0.2">
      <c r="E9764" s="65"/>
    </row>
    <row r="9765" spans="5:5" x14ac:dyDescent="0.2">
      <c r="E9765" s="65"/>
    </row>
    <row r="9766" spans="5:5" x14ac:dyDescent="0.2">
      <c r="E9766" s="65"/>
    </row>
    <row r="9767" spans="5:5" x14ac:dyDescent="0.2">
      <c r="E9767" s="65"/>
    </row>
    <row r="9768" spans="5:5" x14ac:dyDescent="0.2">
      <c r="E9768" s="65"/>
    </row>
    <row r="9769" spans="5:5" x14ac:dyDescent="0.2">
      <c r="E9769" s="65"/>
    </row>
    <row r="9770" spans="5:5" x14ac:dyDescent="0.2">
      <c r="E9770" s="65"/>
    </row>
    <row r="9771" spans="5:5" x14ac:dyDescent="0.2">
      <c r="E9771" s="65"/>
    </row>
    <row r="9772" spans="5:5" x14ac:dyDescent="0.2">
      <c r="E9772" s="65"/>
    </row>
    <row r="9773" spans="5:5" x14ac:dyDescent="0.2">
      <c r="E9773" s="65"/>
    </row>
    <row r="9774" spans="5:5" x14ac:dyDescent="0.2">
      <c r="E9774" s="65"/>
    </row>
    <row r="9775" spans="5:5" x14ac:dyDescent="0.2">
      <c r="E9775" s="65"/>
    </row>
    <row r="9776" spans="5:5" x14ac:dyDescent="0.2">
      <c r="E9776" s="65"/>
    </row>
    <row r="9777" spans="5:5" x14ac:dyDescent="0.2">
      <c r="E9777" s="65"/>
    </row>
    <row r="9778" spans="5:5" x14ac:dyDescent="0.2">
      <c r="E9778" s="65"/>
    </row>
    <row r="9779" spans="5:5" x14ac:dyDescent="0.2">
      <c r="E9779" s="65"/>
    </row>
    <row r="9780" spans="5:5" x14ac:dyDescent="0.2">
      <c r="E9780" s="65"/>
    </row>
    <row r="9781" spans="5:5" x14ac:dyDescent="0.2">
      <c r="E9781" s="65"/>
    </row>
    <row r="9782" spans="5:5" x14ac:dyDescent="0.2">
      <c r="E9782" s="65"/>
    </row>
    <row r="9783" spans="5:5" x14ac:dyDescent="0.2">
      <c r="E9783" s="65"/>
    </row>
    <row r="9784" spans="5:5" x14ac:dyDescent="0.2">
      <c r="E9784" s="65"/>
    </row>
    <row r="9785" spans="5:5" x14ac:dyDescent="0.2">
      <c r="E9785" s="65"/>
    </row>
    <row r="9786" spans="5:5" x14ac:dyDescent="0.2">
      <c r="E9786" s="65"/>
    </row>
    <row r="9787" spans="5:5" x14ac:dyDescent="0.2">
      <c r="E9787" s="65"/>
    </row>
    <row r="9788" spans="5:5" x14ac:dyDescent="0.2">
      <c r="E9788" s="65"/>
    </row>
    <row r="9789" spans="5:5" x14ac:dyDescent="0.2">
      <c r="E9789" s="65"/>
    </row>
    <row r="9790" spans="5:5" x14ac:dyDescent="0.2">
      <c r="E9790" s="65"/>
    </row>
    <row r="9791" spans="5:5" x14ac:dyDescent="0.2">
      <c r="E9791" s="65"/>
    </row>
    <row r="9792" spans="5:5" x14ac:dyDescent="0.2">
      <c r="E9792" s="65"/>
    </row>
    <row r="9793" spans="5:5" x14ac:dyDescent="0.2">
      <c r="E9793" s="65"/>
    </row>
    <row r="9794" spans="5:5" x14ac:dyDescent="0.2">
      <c r="E9794" s="65"/>
    </row>
    <row r="9795" spans="5:5" x14ac:dyDescent="0.2">
      <c r="E9795" s="65"/>
    </row>
    <row r="9796" spans="5:5" x14ac:dyDescent="0.2">
      <c r="E9796" s="65"/>
    </row>
    <row r="9797" spans="5:5" x14ac:dyDescent="0.2">
      <c r="E9797" s="65"/>
    </row>
    <row r="9798" spans="5:5" x14ac:dyDescent="0.2">
      <c r="E9798" s="65"/>
    </row>
    <row r="9799" spans="5:5" x14ac:dyDescent="0.2">
      <c r="E9799" s="65"/>
    </row>
    <row r="9800" spans="5:5" x14ac:dyDescent="0.2">
      <c r="E9800" s="65"/>
    </row>
    <row r="9801" spans="5:5" x14ac:dyDescent="0.2">
      <c r="E9801" s="65"/>
    </row>
    <row r="9802" spans="5:5" x14ac:dyDescent="0.2">
      <c r="E9802" s="65"/>
    </row>
    <row r="9803" spans="5:5" x14ac:dyDescent="0.2">
      <c r="E9803" s="65"/>
    </row>
    <row r="9804" spans="5:5" x14ac:dyDescent="0.2">
      <c r="E9804" s="65"/>
    </row>
    <row r="9805" spans="5:5" x14ac:dyDescent="0.2">
      <c r="E9805" s="65"/>
    </row>
    <row r="9806" spans="5:5" x14ac:dyDescent="0.2">
      <c r="E9806" s="65"/>
    </row>
    <row r="9807" spans="5:5" x14ac:dyDescent="0.2">
      <c r="E9807" s="65"/>
    </row>
    <row r="9808" spans="5:5" x14ac:dyDescent="0.2">
      <c r="E9808" s="65"/>
    </row>
    <row r="9809" spans="5:5" x14ac:dyDescent="0.2">
      <c r="E9809" s="65"/>
    </row>
    <row r="9810" spans="5:5" x14ac:dyDescent="0.2">
      <c r="E9810" s="65"/>
    </row>
    <row r="9811" spans="5:5" x14ac:dyDescent="0.2">
      <c r="E9811" s="65"/>
    </row>
    <row r="9812" spans="5:5" x14ac:dyDescent="0.2">
      <c r="E9812" s="65"/>
    </row>
    <row r="9813" spans="5:5" x14ac:dyDescent="0.2">
      <c r="E9813" s="65"/>
    </row>
    <row r="9814" spans="5:5" x14ac:dyDescent="0.2">
      <c r="E9814" s="65"/>
    </row>
    <row r="9815" spans="5:5" x14ac:dyDescent="0.2">
      <c r="E9815" s="65"/>
    </row>
    <row r="9816" spans="5:5" x14ac:dyDescent="0.2">
      <c r="E9816" s="65"/>
    </row>
    <row r="9817" spans="5:5" x14ac:dyDescent="0.2">
      <c r="E9817" s="65"/>
    </row>
    <row r="9818" spans="5:5" x14ac:dyDescent="0.2">
      <c r="E9818" s="65"/>
    </row>
    <row r="9819" spans="5:5" x14ac:dyDescent="0.2">
      <c r="E9819" s="65"/>
    </row>
    <row r="9820" spans="5:5" x14ac:dyDescent="0.2">
      <c r="E9820" s="65"/>
    </row>
    <row r="9821" spans="5:5" x14ac:dyDescent="0.2">
      <c r="E9821" s="65"/>
    </row>
    <row r="9822" spans="5:5" x14ac:dyDescent="0.2">
      <c r="E9822" s="65"/>
    </row>
    <row r="9823" spans="5:5" x14ac:dyDescent="0.2">
      <c r="E9823" s="65"/>
    </row>
    <row r="9824" spans="5:5" x14ac:dyDescent="0.2">
      <c r="E9824" s="65"/>
    </row>
    <row r="9825" spans="5:5" x14ac:dyDescent="0.2">
      <c r="E9825" s="65"/>
    </row>
    <row r="9826" spans="5:5" x14ac:dyDescent="0.2">
      <c r="E9826" s="65"/>
    </row>
    <row r="9827" spans="5:5" x14ac:dyDescent="0.2">
      <c r="E9827" s="65"/>
    </row>
    <row r="9828" spans="5:5" x14ac:dyDescent="0.2">
      <c r="E9828" s="65"/>
    </row>
    <row r="9829" spans="5:5" x14ac:dyDescent="0.2">
      <c r="E9829" s="65"/>
    </row>
    <row r="9830" spans="5:5" x14ac:dyDescent="0.2">
      <c r="E9830" s="65"/>
    </row>
    <row r="9831" spans="5:5" x14ac:dyDescent="0.2">
      <c r="E9831" s="65"/>
    </row>
    <row r="9832" spans="5:5" x14ac:dyDescent="0.2">
      <c r="E9832" s="65"/>
    </row>
    <row r="9833" spans="5:5" x14ac:dyDescent="0.2">
      <c r="E9833" s="65"/>
    </row>
    <row r="9834" spans="5:5" x14ac:dyDescent="0.2">
      <c r="E9834" s="65"/>
    </row>
    <row r="9835" spans="5:5" x14ac:dyDescent="0.2">
      <c r="E9835" s="65"/>
    </row>
    <row r="9836" spans="5:5" x14ac:dyDescent="0.2">
      <c r="E9836" s="65"/>
    </row>
    <row r="9837" spans="5:5" x14ac:dyDescent="0.2">
      <c r="E9837" s="65"/>
    </row>
    <row r="9838" spans="5:5" x14ac:dyDescent="0.2">
      <c r="E9838" s="65"/>
    </row>
    <row r="9839" spans="5:5" x14ac:dyDescent="0.2">
      <c r="E9839" s="65"/>
    </row>
    <row r="9840" spans="5:5" x14ac:dyDescent="0.2">
      <c r="E9840" s="65"/>
    </row>
    <row r="9841" spans="5:5" x14ac:dyDescent="0.2">
      <c r="E9841" s="65"/>
    </row>
    <row r="9842" spans="5:5" x14ac:dyDescent="0.2">
      <c r="E9842" s="65"/>
    </row>
    <row r="9843" spans="5:5" x14ac:dyDescent="0.2">
      <c r="E9843" s="65"/>
    </row>
    <row r="9844" spans="5:5" x14ac:dyDescent="0.2">
      <c r="E9844" s="65"/>
    </row>
    <row r="9845" spans="5:5" x14ac:dyDescent="0.2">
      <c r="E9845" s="65"/>
    </row>
    <row r="9846" spans="5:5" x14ac:dyDescent="0.2">
      <c r="E9846" s="65"/>
    </row>
    <row r="9847" spans="5:5" x14ac:dyDescent="0.2">
      <c r="E9847" s="65"/>
    </row>
    <row r="9848" spans="5:5" x14ac:dyDescent="0.2">
      <c r="E9848" s="65"/>
    </row>
    <row r="9849" spans="5:5" x14ac:dyDescent="0.2">
      <c r="E9849" s="65"/>
    </row>
    <row r="9850" spans="5:5" x14ac:dyDescent="0.2">
      <c r="E9850" s="65"/>
    </row>
    <row r="9851" spans="5:5" x14ac:dyDescent="0.2">
      <c r="E9851" s="65"/>
    </row>
    <row r="9852" spans="5:5" x14ac:dyDescent="0.2">
      <c r="E9852" s="65"/>
    </row>
    <row r="9853" spans="5:5" x14ac:dyDescent="0.2">
      <c r="E9853" s="65"/>
    </row>
    <row r="9854" spans="5:5" x14ac:dyDescent="0.2">
      <c r="E9854" s="65"/>
    </row>
    <row r="9855" spans="5:5" x14ac:dyDescent="0.2">
      <c r="E9855" s="65"/>
    </row>
    <row r="9856" spans="5:5" x14ac:dyDescent="0.2">
      <c r="E9856" s="65"/>
    </row>
    <row r="9857" spans="5:5" x14ac:dyDescent="0.2">
      <c r="E9857" s="65"/>
    </row>
    <row r="9858" spans="5:5" x14ac:dyDescent="0.2">
      <c r="E9858" s="65"/>
    </row>
    <row r="9859" spans="5:5" x14ac:dyDescent="0.2">
      <c r="E9859" s="65"/>
    </row>
    <row r="9860" spans="5:5" x14ac:dyDescent="0.2">
      <c r="E9860" s="65"/>
    </row>
    <row r="9861" spans="5:5" x14ac:dyDescent="0.2">
      <c r="E9861" s="65"/>
    </row>
    <row r="9862" spans="5:5" x14ac:dyDescent="0.2">
      <c r="E9862" s="65"/>
    </row>
    <row r="9863" spans="5:5" x14ac:dyDescent="0.2">
      <c r="E9863" s="65"/>
    </row>
    <row r="9864" spans="5:5" x14ac:dyDescent="0.2">
      <c r="E9864" s="65"/>
    </row>
    <row r="9865" spans="5:5" x14ac:dyDescent="0.2">
      <c r="E9865" s="65"/>
    </row>
    <row r="9866" spans="5:5" x14ac:dyDescent="0.2">
      <c r="E9866" s="65"/>
    </row>
    <row r="9867" spans="5:5" x14ac:dyDescent="0.2">
      <c r="E9867" s="65"/>
    </row>
    <row r="9868" spans="5:5" x14ac:dyDescent="0.2">
      <c r="E9868" s="65"/>
    </row>
    <row r="9869" spans="5:5" x14ac:dyDescent="0.2">
      <c r="E9869" s="65"/>
    </row>
    <row r="9870" spans="5:5" x14ac:dyDescent="0.2">
      <c r="E9870" s="65"/>
    </row>
    <row r="9871" spans="5:5" x14ac:dyDescent="0.2">
      <c r="E9871" s="65"/>
    </row>
    <row r="9872" spans="5:5" x14ac:dyDescent="0.2">
      <c r="E9872" s="65"/>
    </row>
    <row r="9873" spans="5:5" x14ac:dyDescent="0.2">
      <c r="E9873" s="65"/>
    </row>
    <row r="9874" spans="5:5" x14ac:dyDescent="0.2">
      <c r="E9874" s="65"/>
    </row>
    <row r="9875" spans="5:5" x14ac:dyDescent="0.2">
      <c r="E9875" s="65"/>
    </row>
    <row r="9876" spans="5:5" x14ac:dyDescent="0.2">
      <c r="E9876" s="65"/>
    </row>
    <row r="9877" spans="5:5" x14ac:dyDescent="0.2">
      <c r="E9877" s="65"/>
    </row>
    <row r="9878" spans="5:5" x14ac:dyDescent="0.2">
      <c r="E9878" s="65"/>
    </row>
    <row r="9879" spans="5:5" x14ac:dyDescent="0.2">
      <c r="E9879" s="65"/>
    </row>
    <row r="9880" spans="5:5" x14ac:dyDescent="0.2">
      <c r="E9880" s="65"/>
    </row>
    <row r="9881" spans="5:5" x14ac:dyDescent="0.2">
      <c r="E9881" s="65"/>
    </row>
    <row r="9882" spans="5:5" x14ac:dyDescent="0.2">
      <c r="E9882" s="65"/>
    </row>
    <row r="9883" spans="5:5" x14ac:dyDescent="0.2">
      <c r="E9883" s="65"/>
    </row>
    <row r="9884" spans="5:5" x14ac:dyDescent="0.2">
      <c r="E9884" s="65"/>
    </row>
    <row r="9885" spans="5:5" x14ac:dyDescent="0.2">
      <c r="E9885" s="65"/>
    </row>
    <row r="9886" spans="5:5" x14ac:dyDescent="0.2">
      <c r="E9886" s="65"/>
    </row>
    <row r="9887" spans="5:5" x14ac:dyDescent="0.2">
      <c r="E9887" s="65"/>
    </row>
    <row r="9888" spans="5:5" x14ac:dyDescent="0.2">
      <c r="E9888" s="65"/>
    </row>
    <row r="9889" spans="5:5" x14ac:dyDescent="0.2">
      <c r="E9889" s="65"/>
    </row>
    <row r="9890" spans="5:5" x14ac:dyDescent="0.2">
      <c r="E9890" s="65"/>
    </row>
    <row r="9891" spans="5:5" x14ac:dyDescent="0.2">
      <c r="E9891" s="65"/>
    </row>
    <row r="9892" spans="5:5" x14ac:dyDescent="0.2">
      <c r="E9892" s="65"/>
    </row>
    <row r="9893" spans="5:5" x14ac:dyDescent="0.2">
      <c r="E9893" s="65"/>
    </row>
    <row r="9894" spans="5:5" x14ac:dyDescent="0.2">
      <c r="E9894" s="65"/>
    </row>
    <row r="9895" spans="5:5" x14ac:dyDescent="0.2">
      <c r="E9895" s="65"/>
    </row>
    <row r="9896" spans="5:5" x14ac:dyDescent="0.2">
      <c r="E9896" s="65"/>
    </row>
    <row r="9897" spans="5:5" x14ac:dyDescent="0.2">
      <c r="E9897" s="65"/>
    </row>
    <row r="9898" spans="5:5" x14ac:dyDescent="0.2">
      <c r="E9898" s="65"/>
    </row>
    <row r="9899" spans="5:5" x14ac:dyDescent="0.2">
      <c r="E9899" s="65"/>
    </row>
    <row r="9900" spans="5:5" x14ac:dyDescent="0.2">
      <c r="E9900" s="65"/>
    </row>
    <row r="9901" spans="5:5" x14ac:dyDescent="0.2">
      <c r="E9901" s="65"/>
    </row>
    <row r="9902" spans="5:5" x14ac:dyDescent="0.2">
      <c r="E9902" s="65"/>
    </row>
    <row r="9903" spans="5:5" x14ac:dyDescent="0.2">
      <c r="E9903" s="65"/>
    </row>
    <row r="9904" spans="5:5" x14ac:dyDescent="0.2">
      <c r="E9904" s="65"/>
    </row>
    <row r="9905" spans="5:5" x14ac:dyDescent="0.2">
      <c r="E9905" s="65"/>
    </row>
    <row r="9906" spans="5:5" x14ac:dyDescent="0.2">
      <c r="E9906" s="65"/>
    </row>
    <row r="9907" spans="5:5" x14ac:dyDescent="0.2">
      <c r="E9907" s="65"/>
    </row>
    <row r="9908" spans="5:5" x14ac:dyDescent="0.2">
      <c r="E9908" s="65"/>
    </row>
    <row r="9909" spans="5:5" x14ac:dyDescent="0.2">
      <c r="E9909" s="65"/>
    </row>
    <row r="9910" spans="5:5" x14ac:dyDescent="0.2">
      <c r="E9910" s="65"/>
    </row>
    <row r="9911" spans="5:5" x14ac:dyDescent="0.2">
      <c r="E9911" s="65"/>
    </row>
    <row r="9912" spans="5:5" x14ac:dyDescent="0.2">
      <c r="E9912" s="65"/>
    </row>
    <row r="9913" spans="5:5" x14ac:dyDescent="0.2">
      <c r="E9913" s="65"/>
    </row>
    <row r="9914" spans="5:5" x14ac:dyDescent="0.2">
      <c r="E9914" s="65"/>
    </row>
    <row r="9915" spans="5:5" x14ac:dyDescent="0.2">
      <c r="E9915" s="65"/>
    </row>
    <row r="9916" spans="5:5" x14ac:dyDescent="0.2">
      <c r="E9916" s="65"/>
    </row>
    <row r="9917" spans="5:5" x14ac:dyDescent="0.2">
      <c r="E9917" s="65"/>
    </row>
    <row r="9918" spans="5:5" x14ac:dyDescent="0.2">
      <c r="E9918" s="65"/>
    </row>
    <row r="9919" spans="5:5" x14ac:dyDescent="0.2">
      <c r="E9919" s="65"/>
    </row>
    <row r="9920" spans="5:5" x14ac:dyDescent="0.2">
      <c r="E9920" s="65"/>
    </row>
    <row r="9921" spans="5:5" x14ac:dyDescent="0.2">
      <c r="E9921" s="65"/>
    </row>
    <row r="9922" spans="5:5" x14ac:dyDescent="0.2">
      <c r="E9922" s="65"/>
    </row>
    <row r="9923" spans="5:5" x14ac:dyDescent="0.2">
      <c r="E9923" s="65"/>
    </row>
    <row r="9924" spans="5:5" x14ac:dyDescent="0.2">
      <c r="E9924" s="65"/>
    </row>
    <row r="9925" spans="5:5" x14ac:dyDescent="0.2">
      <c r="E9925" s="65"/>
    </row>
    <row r="9926" spans="5:5" x14ac:dyDescent="0.2">
      <c r="E9926" s="65"/>
    </row>
    <row r="9927" spans="5:5" x14ac:dyDescent="0.2">
      <c r="E9927" s="65"/>
    </row>
    <row r="9928" spans="5:5" x14ac:dyDescent="0.2">
      <c r="E9928" s="65"/>
    </row>
    <row r="9929" spans="5:5" x14ac:dyDescent="0.2">
      <c r="E9929" s="65"/>
    </row>
    <row r="9930" spans="5:5" x14ac:dyDescent="0.2">
      <c r="E9930" s="65"/>
    </row>
    <row r="9931" spans="5:5" x14ac:dyDescent="0.2">
      <c r="E9931" s="65"/>
    </row>
    <row r="9932" spans="5:5" x14ac:dyDescent="0.2">
      <c r="E9932" s="65"/>
    </row>
    <row r="9933" spans="5:5" x14ac:dyDescent="0.2">
      <c r="E9933" s="65"/>
    </row>
    <row r="9934" spans="5:5" x14ac:dyDescent="0.2">
      <c r="E9934" s="65"/>
    </row>
    <row r="9935" spans="5:5" x14ac:dyDescent="0.2">
      <c r="E9935" s="65"/>
    </row>
    <row r="9936" spans="5:5" x14ac:dyDescent="0.2">
      <c r="E9936" s="65"/>
    </row>
    <row r="9937" spans="5:5" x14ac:dyDescent="0.2">
      <c r="E9937" s="65"/>
    </row>
    <row r="9938" spans="5:5" x14ac:dyDescent="0.2">
      <c r="E9938" s="65"/>
    </row>
    <row r="9939" spans="5:5" x14ac:dyDescent="0.2">
      <c r="E9939" s="65"/>
    </row>
    <row r="9940" spans="5:5" x14ac:dyDescent="0.2">
      <c r="E9940" s="65"/>
    </row>
    <row r="9941" spans="5:5" x14ac:dyDescent="0.2">
      <c r="E9941" s="65"/>
    </row>
    <row r="9942" spans="5:5" x14ac:dyDescent="0.2">
      <c r="E9942" s="65"/>
    </row>
    <row r="9943" spans="5:5" x14ac:dyDescent="0.2">
      <c r="E9943" s="65"/>
    </row>
    <row r="9944" spans="5:5" x14ac:dyDescent="0.2">
      <c r="E9944" s="65"/>
    </row>
    <row r="9945" spans="5:5" x14ac:dyDescent="0.2">
      <c r="E9945" s="65"/>
    </row>
    <row r="9946" spans="5:5" x14ac:dyDescent="0.2">
      <c r="E9946" s="65"/>
    </row>
    <row r="9947" spans="5:5" x14ac:dyDescent="0.2">
      <c r="E9947" s="65"/>
    </row>
    <row r="9948" spans="5:5" x14ac:dyDescent="0.2">
      <c r="E9948" s="65"/>
    </row>
    <row r="9949" spans="5:5" x14ac:dyDescent="0.2">
      <c r="E9949" s="65"/>
    </row>
    <row r="9950" spans="5:5" x14ac:dyDescent="0.2">
      <c r="E9950" s="65"/>
    </row>
    <row r="9951" spans="5:5" x14ac:dyDescent="0.2">
      <c r="E9951" s="65"/>
    </row>
    <row r="9952" spans="5:5" x14ac:dyDescent="0.2">
      <c r="E9952" s="65"/>
    </row>
    <row r="9953" spans="5:5" x14ac:dyDescent="0.2">
      <c r="E9953" s="65"/>
    </row>
    <row r="9954" spans="5:5" x14ac:dyDescent="0.2">
      <c r="E9954" s="65"/>
    </row>
    <row r="9955" spans="5:5" x14ac:dyDescent="0.2">
      <c r="E9955" s="65"/>
    </row>
    <row r="9956" spans="5:5" x14ac:dyDescent="0.2">
      <c r="E9956" s="65"/>
    </row>
    <row r="9957" spans="5:5" x14ac:dyDescent="0.2">
      <c r="E9957" s="65"/>
    </row>
    <row r="9958" spans="5:5" x14ac:dyDescent="0.2">
      <c r="E9958" s="65"/>
    </row>
    <row r="9959" spans="5:5" x14ac:dyDescent="0.2">
      <c r="E9959" s="65"/>
    </row>
    <row r="9960" spans="5:5" x14ac:dyDescent="0.2">
      <c r="E9960" s="65"/>
    </row>
    <row r="9961" spans="5:5" x14ac:dyDescent="0.2">
      <c r="E9961" s="65"/>
    </row>
    <row r="9962" spans="5:5" x14ac:dyDescent="0.2">
      <c r="E9962" s="65"/>
    </row>
    <row r="9963" spans="5:5" x14ac:dyDescent="0.2">
      <c r="E9963" s="65"/>
    </row>
    <row r="9964" spans="5:5" x14ac:dyDescent="0.2">
      <c r="E9964" s="65"/>
    </row>
    <row r="9965" spans="5:5" x14ac:dyDescent="0.2">
      <c r="E9965" s="65"/>
    </row>
    <row r="9966" spans="5:5" x14ac:dyDescent="0.2">
      <c r="E9966" s="65"/>
    </row>
    <row r="9967" spans="5:5" x14ac:dyDescent="0.2">
      <c r="E9967" s="65"/>
    </row>
    <row r="9968" spans="5:5" x14ac:dyDescent="0.2">
      <c r="E9968" s="65"/>
    </row>
    <row r="9969" spans="5:5" x14ac:dyDescent="0.2">
      <c r="E9969" s="65"/>
    </row>
    <row r="9970" spans="5:5" x14ac:dyDescent="0.2">
      <c r="E9970" s="65"/>
    </row>
    <row r="9971" spans="5:5" x14ac:dyDescent="0.2">
      <c r="E9971" s="65"/>
    </row>
    <row r="9972" spans="5:5" x14ac:dyDescent="0.2">
      <c r="E9972" s="65"/>
    </row>
    <row r="9973" spans="5:5" x14ac:dyDescent="0.2">
      <c r="E9973" s="65"/>
    </row>
    <row r="9974" spans="5:5" x14ac:dyDescent="0.2">
      <c r="E9974" s="65"/>
    </row>
    <row r="9975" spans="5:5" x14ac:dyDescent="0.2">
      <c r="E9975" s="65"/>
    </row>
    <row r="9976" spans="5:5" x14ac:dyDescent="0.2">
      <c r="E9976" s="65"/>
    </row>
    <row r="9977" spans="5:5" x14ac:dyDescent="0.2">
      <c r="E9977" s="65"/>
    </row>
    <row r="9978" spans="5:5" x14ac:dyDescent="0.2">
      <c r="E9978" s="65"/>
    </row>
    <row r="9979" spans="5:5" x14ac:dyDescent="0.2">
      <c r="E9979" s="65"/>
    </row>
    <row r="9980" spans="5:5" x14ac:dyDescent="0.2">
      <c r="E9980" s="65"/>
    </row>
    <row r="9981" spans="5:5" x14ac:dyDescent="0.2">
      <c r="E9981" s="65"/>
    </row>
    <row r="9982" spans="5:5" x14ac:dyDescent="0.2">
      <c r="E9982" s="65"/>
    </row>
    <row r="9983" spans="5:5" x14ac:dyDescent="0.2">
      <c r="E9983" s="65"/>
    </row>
    <row r="9984" spans="5:5" x14ac:dyDescent="0.2">
      <c r="E9984" s="65"/>
    </row>
    <row r="9985" spans="5:5" x14ac:dyDescent="0.2">
      <c r="E9985" s="65"/>
    </row>
    <row r="9986" spans="5:5" x14ac:dyDescent="0.2">
      <c r="E9986" s="65"/>
    </row>
    <row r="9987" spans="5:5" x14ac:dyDescent="0.2">
      <c r="E9987" s="65"/>
    </row>
    <row r="9988" spans="5:5" x14ac:dyDescent="0.2">
      <c r="E9988" s="65"/>
    </row>
    <row r="9989" spans="5:5" x14ac:dyDescent="0.2">
      <c r="E9989" s="65"/>
    </row>
    <row r="9990" spans="5:5" x14ac:dyDescent="0.2">
      <c r="E9990" s="65"/>
    </row>
    <row r="9991" spans="5:5" x14ac:dyDescent="0.2">
      <c r="E9991" s="65"/>
    </row>
    <row r="9992" spans="5:5" x14ac:dyDescent="0.2">
      <c r="E9992" s="65"/>
    </row>
    <row r="9993" spans="5:5" x14ac:dyDescent="0.2">
      <c r="E9993" s="65"/>
    </row>
    <row r="9994" spans="5:5" x14ac:dyDescent="0.2">
      <c r="E9994" s="65"/>
    </row>
    <row r="9995" spans="5:5" x14ac:dyDescent="0.2">
      <c r="E9995" s="65"/>
    </row>
    <row r="9996" spans="5:5" x14ac:dyDescent="0.2">
      <c r="E9996" s="65"/>
    </row>
    <row r="9997" spans="5:5" x14ac:dyDescent="0.2">
      <c r="E9997" s="65"/>
    </row>
    <row r="9998" spans="5:5" x14ac:dyDescent="0.2">
      <c r="E9998" s="65"/>
    </row>
    <row r="9999" spans="5:5" x14ac:dyDescent="0.2">
      <c r="E9999" s="65"/>
    </row>
    <row r="10000" spans="5:5" x14ac:dyDescent="0.2">
      <c r="E10000" s="65"/>
    </row>
    <row r="10001" spans="5:5" x14ac:dyDescent="0.2">
      <c r="E10001" s="65"/>
    </row>
    <row r="10002" spans="5:5" x14ac:dyDescent="0.2">
      <c r="E10002" s="65"/>
    </row>
    <row r="10003" spans="5:5" x14ac:dyDescent="0.2">
      <c r="E10003" s="65"/>
    </row>
    <row r="10004" spans="5:5" x14ac:dyDescent="0.2">
      <c r="E10004" s="65"/>
    </row>
    <row r="10005" spans="5:5" x14ac:dyDescent="0.2">
      <c r="E10005" s="65"/>
    </row>
    <row r="10006" spans="5:5" x14ac:dyDescent="0.2">
      <c r="E10006" s="65"/>
    </row>
    <row r="10007" spans="5:5" x14ac:dyDescent="0.2">
      <c r="E10007" s="65"/>
    </row>
    <row r="10008" spans="5:5" x14ac:dyDescent="0.2">
      <c r="E10008" s="65"/>
    </row>
    <row r="10009" spans="5:5" x14ac:dyDescent="0.2">
      <c r="E10009" s="65"/>
    </row>
    <row r="10010" spans="5:5" x14ac:dyDescent="0.2">
      <c r="E10010" s="65"/>
    </row>
    <row r="10011" spans="5:5" x14ac:dyDescent="0.2">
      <c r="E10011" s="65"/>
    </row>
    <row r="10012" spans="5:5" x14ac:dyDescent="0.2">
      <c r="E10012" s="65"/>
    </row>
    <row r="10013" spans="5:5" x14ac:dyDescent="0.2">
      <c r="E10013" s="65"/>
    </row>
    <row r="10014" spans="5:5" x14ac:dyDescent="0.2">
      <c r="E10014" s="65"/>
    </row>
    <row r="10015" spans="5:5" x14ac:dyDescent="0.2">
      <c r="E10015" s="65"/>
    </row>
    <row r="10016" spans="5:5" x14ac:dyDescent="0.2">
      <c r="E10016" s="65"/>
    </row>
    <row r="10017" spans="5:5" x14ac:dyDescent="0.2">
      <c r="E10017" s="65"/>
    </row>
    <row r="10018" spans="5:5" x14ac:dyDescent="0.2">
      <c r="E10018" s="65"/>
    </row>
    <row r="10019" spans="5:5" x14ac:dyDescent="0.2">
      <c r="E10019" s="65"/>
    </row>
    <row r="10020" spans="5:5" x14ac:dyDescent="0.2">
      <c r="E10020" s="65"/>
    </row>
    <row r="10021" spans="5:5" x14ac:dyDescent="0.2">
      <c r="E10021" s="65"/>
    </row>
    <row r="10022" spans="5:5" x14ac:dyDescent="0.2">
      <c r="E10022" s="65"/>
    </row>
    <row r="10023" spans="5:5" x14ac:dyDescent="0.2">
      <c r="E10023" s="65"/>
    </row>
    <row r="10024" spans="5:5" x14ac:dyDescent="0.2">
      <c r="E10024" s="65"/>
    </row>
    <row r="10025" spans="5:5" x14ac:dyDescent="0.2">
      <c r="E10025" s="65"/>
    </row>
    <row r="10026" spans="5:5" x14ac:dyDescent="0.2">
      <c r="E10026" s="65"/>
    </row>
    <row r="10027" spans="5:5" x14ac:dyDescent="0.2">
      <c r="E10027" s="65"/>
    </row>
    <row r="10028" spans="5:5" x14ac:dyDescent="0.2">
      <c r="E10028" s="65"/>
    </row>
    <row r="10029" spans="5:5" x14ac:dyDescent="0.2">
      <c r="E10029" s="65"/>
    </row>
    <row r="10030" spans="5:5" x14ac:dyDescent="0.2">
      <c r="E10030" s="65"/>
    </row>
    <row r="10031" spans="5:5" x14ac:dyDescent="0.2">
      <c r="E10031" s="65"/>
    </row>
    <row r="10032" spans="5:5" x14ac:dyDescent="0.2">
      <c r="E10032" s="65"/>
    </row>
    <row r="10033" spans="5:5" x14ac:dyDescent="0.2">
      <c r="E10033" s="65"/>
    </row>
    <row r="10034" spans="5:5" x14ac:dyDescent="0.2">
      <c r="E10034" s="65"/>
    </row>
    <row r="10035" spans="5:5" x14ac:dyDescent="0.2">
      <c r="E10035" s="65"/>
    </row>
    <row r="10036" spans="5:5" x14ac:dyDescent="0.2">
      <c r="E10036" s="65"/>
    </row>
    <row r="10037" spans="5:5" x14ac:dyDescent="0.2">
      <c r="E10037" s="65"/>
    </row>
    <row r="10038" spans="5:5" x14ac:dyDescent="0.2">
      <c r="E10038" s="65"/>
    </row>
    <row r="10039" spans="5:5" x14ac:dyDescent="0.2">
      <c r="E10039" s="65"/>
    </row>
    <row r="10040" spans="5:5" x14ac:dyDescent="0.2">
      <c r="E10040" s="65"/>
    </row>
    <row r="10041" spans="5:5" x14ac:dyDescent="0.2">
      <c r="E10041" s="65"/>
    </row>
    <row r="10042" spans="5:5" x14ac:dyDescent="0.2">
      <c r="E10042" s="65"/>
    </row>
    <row r="10043" spans="5:5" x14ac:dyDescent="0.2">
      <c r="E10043" s="65"/>
    </row>
    <row r="10044" spans="5:5" x14ac:dyDescent="0.2">
      <c r="E10044" s="65"/>
    </row>
    <row r="10045" spans="5:5" x14ac:dyDescent="0.2">
      <c r="E10045" s="65"/>
    </row>
    <row r="10046" spans="5:5" x14ac:dyDescent="0.2">
      <c r="E10046" s="65"/>
    </row>
    <row r="10047" spans="5:5" x14ac:dyDescent="0.2">
      <c r="E10047" s="65"/>
    </row>
    <row r="10048" spans="5:5" x14ac:dyDescent="0.2">
      <c r="E10048" s="65"/>
    </row>
    <row r="10049" spans="5:5" x14ac:dyDescent="0.2">
      <c r="E10049" s="65"/>
    </row>
    <row r="10050" spans="5:5" x14ac:dyDescent="0.2">
      <c r="E10050" s="65"/>
    </row>
    <row r="10051" spans="5:5" x14ac:dyDescent="0.2">
      <c r="E10051" s="65"/>
    </row>
    <row r="10052" spans="5:5" x14ac:dyDescent="0.2">
      <c r="E10052" s="65"/>
    </row>
    <row r="10053" spans="5:5" x14ac:dyDescent="0.2">
      <c r="E10053" s="65"/>
    </row>
    <row r="10054" spans="5:5" x14ac:dyDescent="0.2">
      <c r="E10054" s="65"/>
    </row>
    <row r="10055" spans="5:5" x14ac:dyDescent="0.2">
      <c r="E10055" s="65"/>
    </row>
    <row r="10056" spans="5:5" x14ac:dyDescent="0.2">
      <c r="E10056" s="65"/>
    </row>
    <row r="10057" spans="5:5" x14ac:dyDescent="0.2">
      <c r="E10057" s="65"/>
    </row>
    <row r="10058" spans="5:5" x14ac:dyDescent="0.2">
      <c r="E10058" s="65"/>
    </row>
    <row r="10059" spans="5:5" x14ac:dyDescent="0.2">
      <c r="E10059" s="65"/>
    </row>
    <row r="10060" spans="5:5" x14ac:dyDescent="0.2">
      <c r="E10060" s="65"/>
    </row>
    <row r="10061" spans="5:5" x14ac:dyDescent="0.2">
      <c r="E10061" s="65"/>
    </row>
    <row r="10062" spans="5:5" x14ac:dyDescent="0.2">
      <c r="E10062" s="65"/>
    </row>
    <row r="10063" spans="5:5" x14ac:dyDescent="0.2">
      <c r="E10063" s="65"/>
    </row>
    <row r="10064" spans="5:5" x14ac:dyDescent="0.2">
      <c r="E10064" s="65"/>
    </row>
    <row r="10065" spans="5:5" x14ac:dyDescent="0.2">
      <c r="E10065" s="65"/>
    </row>
    <row r="10066" spans="5:5" x14ac:dyDescent="0.2">
      <c r="E10066" s="65"/>
    </row>
    <row r="10067" spans="5:5" x14ac:dyDescent="0.2">
      <c r="E10067" s="65"/>
    </row>
    <row r="10068" spans="5:5" x14ac:dyDescent="0.2">
      <c r="E10068" s="65"/>
    </row>
    <row r="10069" spans="5:5" x14ac:dyDescent="0.2">
      <c r="E10069" s="65"/>
    </row>
    <row r="10070" spans="5:5" x14ac:dyDescent="0.2">
      <c r="E10070" s="65"/>
    </row>
    <row r="10071" spans="5:5" x14ac:dyDescent="0.2">
      <c r="E10071" s="65"/>
    </row>
    <row r="10072" spans="5:5" x14ac:dyDescent="0.2">
      <c r="E10072" s="65"/>
    </row>
    <row r="10073" spans="5:5" x14ac:dyDescent="0.2">
      <c r="E10073" s="65"/>
    </row>
    <row r="10074" spans="5:5" x14ac:dyDescent="0.2">
      <c r="E10074" s="65"/>
    </row>
    <row r="10075" spans="5:5" x14ac:dyDescent="0.2">
      <c r="E10075" s="65"/>
    </row>
    <row r="10076" spans="5:5" x14ac:dyDescent="0.2">
      <c r="E10076" s="65"/>
    </row>
    <row r="10077" spans="5:5" x14ac:dyDescent="0.2">
      <c r="E10077" s="65"/>
    </row>
    <row r="10078" spans="5:5" x14ac:dyDescent="0.2">
      <c r="E10078" s="65"/>
    </row>
    <row r="10079" spans="5:5" x14ac:dyDescent="0.2">
      <c r="E10079" s="65"/>
    </row>
    <row r="10080" spans="5:5" x14ac:dyDescent="0.2">
      <c r="E10080" s="65"/>
    </row>
    <row r="10081" spans="5:5" x14ac:dyDescent="0.2">
      <c r="E10081" s="65"/>
    </row>
    <row r="10082" spans="5:5" x14ac:dyDescent="0.2">
      <c r="E10082" s="65"/>
    </row>
    <row r="10083" spans="5:5" x14ac:dyDescent="0.2">
      <c r="E10083" s="65"/>
    </row>
    <row r="10084" spans="5:5" x14ac:dyDescent="0.2">
      <c r="E10084" s="65"/>
    </row>
    <row r="10085" spans="5:5" x14ac:dyDescent="0.2">
      <c r="E10085" s="65"/>
    </row>
    <row r="10086" spans="5:5" x14ac:dyDescent="0.2">
      <c r="E10086" s="65"/>
    </row>
    <row r="10087" spans="5:5" x14ac:dyDescent="0.2">
      <c r="E10087" s="65"/>
    </row>
    <row r="10088" spans="5:5" x14ac:dyDescent="0.2">
      <c r="E10088" s="65"/>
    </row>
    <row r="10089" spans="5:5" x14ac:dyDescent="0.2">
      <c r="E10089" s="65"/>
    </row>
    <row r="10090" spans="5:5" x14ac:dyDescent="0.2">
      <c r="E10090" s="65"/>
    </row>
    <row r="10091" spans="5:5" x14ac:dyDescent="0.2">
      <c r="E10091" s="65"/>
    </row>
    <row r="10092" spans="5:5" x14ac:dyDescent="0.2">
      <c r="E10092" s="65"/>
    </row>
    <row r="10093" spans="5:5" x14ac:dyDescent="0.2">
      <c r="E10093" s="65"/>
    </row>
    <row r="10094" spans="5:5" x14ac:dyDescent="0.2">
      <c r="E10094" s="65"/>
    </row>
    <row r="10095" spans="5:5" x14ac:dyDescent="0.2">
      <c r="E10095" s="65"/>
    </row>
    <row r="10096" spans="5:5" x14ac:dyDescent="0.2">
      <c r="E10096" s="65"/>
    </row>
    <row r="10097" spans="5:5" x14ac:dyDescent="0.2">
      <c r="E10097" s="65"/>
    </row>
    <row r="10098" spans="5:5" x14ac:dyDescent="0.2">
      <c r="E10098" s="65"/>
    </row>
    <row r="10099" spans="5:5" x14ac:dyDescent="0.2">
      <c r="E10099" s="65"/>
    </row>
    <row r="10100" spans="5:5" x14ac:dyDescent="0.2">
      <c r="E10100" s="65"/>
    </row>
    <row r="10101" spans="5:5" x14ac:dyDescent="0.2">
      <c r="E10101" s="65"/>
    </row>
    <row r="10102" spans="5:5" x14ac:dyDescent="0.2">
      <c r="E10102" s="65"/>
    </row>
    <row r="10103" spans="5:5" x14ac:dyDescent="0.2">
      <c r="E10103" s="65"/>
    </row>
    <row r="10104" spans="5:5" x14ac:dyDescent="0.2">
      <c r="E10104" s="65"/>
    </row>
    <row r="10105" spans="5:5" x14ac:dyDescent="0.2">
      <c r="E10105" s="65"/>
    </row>
    <row r="10106" spans="5:5" x14ac:dyDescent="0.2">
      <c r="E10106" s="65"/>
    </row>
    <row r="10107" spans="5:5" x14ac:dyDescent="0.2">
      <c r="E10107" s="65"/>
    </row>
    <row r="10108" spans="5:5" x14ac:dyDescent="0.2">
      <c r="E10108" s="65"/>
    </row>
    <row r="10109" spans="5:5" x14ac:dyDescent="0.2">
      <c r="E10109" s="65"/>
    </row>
    <row r="10110" spans="5:5" x14ac:dyDescent="0.2">
      <c r="E10110" s="65"/>
    </row>
    <row r="10111" spans="5:5" x14ac:dyDescent="0.2">
      <c r="E10111" s="65"/>
    </row>
    <row r="10112" spans="5:5" x14ac:dyDescent="0.2">
      <c r="E10112" s="65"/>
    </row>
    <row r="10113" spans="5:5" x14ac:dyDescent="0.2">
      <c r="E10113" s="65"/>
    </row>
    <row r="10114" spans="5:5" x14ac:dyDescent="0.2">
      <c r="E10114" s="65"/>
    </row>
    <row r="10115" spans="5:5" x14ac:dyDescent="0.2">
      <c r="E10115" s="65"/>
    </row>
    <row r="10116" spans="5:5" x14ac:dyDescent="0.2">
      <c r="E10116" s="65"/>
    </row>
    <row r="10117" spans="5:5" x14ac:dyDescent="0.2">
      <c r="E10117" s="65"/>
    </row>
    <row r="10118" spans="5:5" x14ac:dyDescent="0.2">
      <c r="E10118" s="65"/>
    </row>
    <row r="10119" spans="5:5" x14ac:dyDescent="0.2">
      <c r="E10119" s="65"/>
    </row>
    <row r="10120" spans="5:5" x14ac:dyDescent="0.2">
      <c r="E10120" s="65"/>
    </row>
    <row r="10121" spans="5:5" x14ac:dyDescent="0.2">
      <c r="E10121" s="65"/>
    </row>
    <row r="10122" spans="5:5" x14ac:dyDescent="0.2">
      <c r="E10122" s="65"/>
    </row>
    <row r="10123" spans="5:5" x14ac:dyDescent="0.2">
      <c r="E10123" s="65"/>
    </row>
    <row r="10124" spans="5:5" x14ac:dyDescent="0.2">
      <c r="E10124" s="65"/>
    </row>
    <row r="10125" spans="5:5" x14ac:dyDescent="0.2">
      <c r="E10125" s="65"/>
    </row>
    <row r="10126" spans="5:5" x14ac:dyDescent="0.2">
      <c r="E10126" s="65"/>
    </row>
    <row r="10127" spans="5:5" x14ac:dyDescent="0.2">
      <c r="E10127" s="65"/>
    </row>
    <row r="10128" spans="5:5" x14ac:dyDescent="0.2">
      <c r="E10128" s="65"/>
    </row>
    <row r="10129" spans="5:5" x14ac:dyDescent="0.2">
      <c r="E10129" s="65"/>
    </row>
    <row r="10130" spans="5:5" x14ac:dyDescent="0.2">
      <c r="E10130" s="65"/>
    </row>
    <row r="10131" spans="5:5" x14ac:dyDescent="0.2">
      <c r="E10131" s="65"/>
    </row>
    <row r="10132" spans="5:5" x14ac:dyDescent="0.2">
      <c r="E10132" s="65"/>
    </row>
    <row r="10133" spans="5:5" x14ac:dyDescent="0.2">
      <c r="E10133" s="65"/>
    </row>
    <row r="10134" spans="5:5" x14ac:dyDescent="0.2">
      <c r="E10134" s="65"/>
    </row>
    <row r="10135" spans="5:5" x14ac:dyDescent="0.2">
      <c r="E10135" s="65"/>
    </row>
    <row r="10136" spans="5:5" x14ac:dyDescent="0.2">
      <c r="E10136" s="65"/>
    </row>
    <row r="10137" spans="5:5" x14ac:dyDescent="0.2">
      <c r="E10137" s="65"/>
    </row>
    <row r="10138" spans="5:5" x14ac:dyDescent="0.2">
      <c r="E10138" s="65"/>
    </row>
    <row r="10139" spans="5:5" x14ac:dyDescent="0.2">
      <c r="E10139" s="65"/>
    </row>
    <row r="10140" spans="5:5" x14ac:dyDescent="0.2">
      <c r="E10140" s="65"/>
    </row>
    <row r="10141" spans="5:5" x14ac:dyDescent="0.2">
      <c r="E10141" s="65"/>
    </row>
    <row r="10142" spans="5:5" x14ac:dyDescent="0.2">
      <c r="E10142" s="65"/>
    </row>
    <row r="10143" spans="5:5" x14ac:dyDescent="0.2">
      <c r="E10143" s="65"/>
    </row>
    <row r="10144" spans="5:5" x14ac:dyDescent="0.2">
      <c r="E10144" s="65"/>
    </row>
    <row r="10145" spans="5:5" x14ac:dyDescent="0.2">
      <c r="E10145" s="65"/>
    </row>
    <row r="10146" spans="5:5" x14ac:dyDescent="0.2">
      <c r="E10146" s="65"/>
    </row>
    <row r="10147" spans="5:5" x14ac:dyDescent="0.2">
      <c r="E10147" s="65"/>
    </row>
    <row r="10148" spans="5:5" x14ac:dyDescent="0.2">
      <c r="E10148" s="65"/>
    </row>
    <row r="10149" spans="5:5" x14ac:dyDescent="0.2">
      <c r="E10149" s="65"/>
    </row>
    <row r="10150" spans="5:5" x14ac:dyDescent="0.2">
      <c r="E10150" s="65"/>
    </row>
    <row r="10151" spans="5:5" x14ac:dyDescent="0.2">
      <c r="E10151" s="65"/>
    </row>
    <row r="10152" spans="5:5" x14ac:dyDescent="0.2">
      <c r="E10152" s="65"/>
    </row>
    <row r="10153" spans="5:5" x14ac:dyDescent="0.2">
      <c r="E10153" s="65"/>
    </row>
    <row r="10154" spans="5:5" x14ac:dyDescent="0.2">
      <c r="E10154" s="65"/>
    </row>
    <row r="10155" spans="5:5" x14ac:dyDescent="0.2">
      <c r="E10155" s="65"/>
    </row>
    <row r="10156" spans="5:5" x14ac:dyDescent="0.2">
      <c r="E10156" s="65"/>
    </row>
    <row r="10157" spans="5:5" x14ac:dyDescent="0.2">
      <c r="E10157" s="65"/>
    </row>
    <row r="10158" spans="5:5" x14ac:dyDescent="0.2">
      <c r="E10158" s="65"/>
    </row>
    <row r="10159" spans="5:5" x14ac:dyDescent="0.2">
      <c r="E10159" s="65"/>
    </row>
    <row r="10160" spans="5:5" x14ac:dyDescent="0.2">
      <c r="E10160" s="65"/>
    </row>
    <row r="10161" spans="5:5" x14ac:dyDescent="0.2">
      <c r="E10161" s="65"/>
    </row>
    <row r="10162" spans="5:5" x14ac:dyDescent="0.2">
      <c r="E10162" s="65"/>
    </row>
    <row r="10163" spans="5:5" x14ac:dyDescent="0.2">
      <c r="E10163" s="65"/>
    </row>
    <row r="10164" spans="5:5" x14ac:dyDescent="0.2">
      <c r="E10164" s="65"/>
    </row>
    <row r="10165" spans="5:5" x14ac:dyDescent="0.2">
      <c r="E10165" s="65"/>
    </row>
    <row r="10166" spans="5:5" x14ac:dyDescent="0.2">
      <c r="E10166" s="65"/>
    </row>
    <row r="10167" spans="5:5" x14ac:dyDescent="0.2">
      <c r="E10167" s="65"/>
    </row>
    <row r="10168" spans="5:5" x14ac:dyDescent="0.2">
      <c r="E10168" s="65"/>
    </row>
    <row r="10169" spans="5:5" x14ac:dyDescent="0.2">
      <c r="E10169" s="65"/>
    </row>
    <row r="10170" spans="5:5" x14ac:dyDescent="0.2">
      <c r="E10170" s="65"/>
    </row>
    <row r="10171" spans="5:5" x14ac:dyDescent="0.2">
      <c r="E10171" s="65"/>
    </row>
    <row r="10172" spans="5:5" x14ac:dyDescent="0.2">
      <c r="E10172" s="65"/>
    </row>
    <row r="10173" spans="5:5" x14ac:dyDescent="0.2">
      <c r="E10173" s="65"/>
    </row>
    <row r="10174" spans="5:5" x14ac:dyDescent="0.2">
      <c r="E10174" s="65"/>
    </row>
    <row r="10175" spans="5:5" x14ac:dyDescent="0.2">
      <c r="E10175" s="65"/>
    </row>
    <row r="10176" spans="5:5" x14ac:dyDescent="0.2">
      <c r="E10176" s="65"/>
    </row>
    <row r="10177" spans="5:5" x14ac:dyDescent="0.2">
      <c r="E10177" s="65"/>
    </row>
    <row r="10178" spans="5:5" x14ac:dyDescent="0.2">
      <c r="E10178" s="65"/>
    </row>
    <row r="10179" spans="5:5" x14ac:dyDescent="0.2">
      <c r="E10179" s="65"/>
    </row>
    <row r="10180" spans="5:5" x14ac:dyDescent="0.2">
      <c r="E10180" s="65"/>
    </row>
    <row r="10181" spans="5:5" x14ac:dyDescent="0.2">
      <c r="E10181" s="65"/>
    </row>
    <row r="10182" spans="5:5" x14ac:dyDescent="0.2">
      <c r="E10182" s="65"/>
    </row>
    <row r="10183" spans="5:5" x14ac:dyDescent="0.2">
      <c r="E10183" s="65"/>
    </row>
    <row r="10184" spans="5:5" x14ac:dyDescent="0.2">
      <c r="E10184" s="65"/>
    </row>
    <row r="10185" spans="5:5" x14ac:dyDescent="0.2">
      <c r="E10185" s="65"/>
    </row>
    <row r="10186" spans="5:5" x14ac:dyDescent="0.2">
      <c r="E10186" s="65"/>
    </row>
    <row r="10187" spans="5:5" x14ac:dyDescent="0.2">
      <c r="E10187" s="65"/>
    </row>
    <row r="10188" spans="5:5" x14ac:dyDescent="0.2">
      <c r="E10188" s="65"/>
    </row>
    <row r="10189" spans="5:5" x14ac:dyDescent="0.2">
      <c r="E10189" s="65"/>
    </row>
    <row r="10190" spans="5:5" x14ac:dyDescent="0.2">
      <c r="E10190" s="65"/>
    </row>
    <row r="10191" spans="5:5" x14ac:dyDescent="0.2">
      <c r="E10191" s="65"/>
    </row>
    <row r="10192" spans="5:5" x14ac:dyDescent="0.2">
      <c r="E10192" s="65"/>
    </row>
    <row r="10193" spans="5:5" x14ac:dyDescent="0.2">
      <c r="E10193" s="65"/>
    </row>
    <row r="10194" spans="5:5" x14ac:dyDescent="0.2">
      <c r="E10194" s="65"/>
    </row>
    <row r="10195" spans="5:5" x14ac:dyDescent="0.2">
      <c r="E10195" s="65"/>
    </row>
    <row r="10196" spans="5:5" x14ac:dyDescent="0.2">
      <c r="E10196" s="65"/>
    </row>
    <row r="10197" spans="5:5" x14ac:dyDescent="0.2">
      <c r="E10197" s="65"/>
    </row>
    <row r="10198" spans="5:5" x14ac:dyDescent="0.2">
      <c r="E10198" s="65"/>
    </row>
    <row r="10199" spans="5:5" x14ac:dyDescent="0.2">
      <c r="E10199" s="65"/>
    </row>
    <row r="10200" spans="5:5" x14ac:dyDescent="0.2">
      <c r="E10200" s="65"/>
    </row>
    <row r="10201" spans="5:5" x14ac:dyDescent="0.2">
      <c r="E10201" s="65"/>
    </row>
    <row r="10202" spans="5:5" x14ac:dyDescent="0.2">
      <c r="E10202" s="65"/>
    </row>
    <row r="10203" spans="5:5" x14ac:dyDescent="0.2">
      <c r="E10203" s="65"/>
    </row>
    <row r="10204" spans="5:5" x14ac:dyDescent="0.2">
      <c r="E10204" s="65"/>
    </row>
    <row r="10205" spans="5:5" x14ac:dyDescent="0.2">
      <c r="E10205" s="65"/>
    </row>
    <row r="10206" spans="5:5" x14ac:dyDescent="0.2">
      <c r="E10206" s="65"/>
    </row>
    <row r="10207" spans="5:5" x14ac:dyDescent="0.2">
      <c r="E10207" s="65"/>
    </row>
    <row r="10208" spans="5:5" x14ac:dyDescent="0.2">
      <c r="E10208" s="65"/>
    </row>
    <row r="10209" spans="5:5" x14ac:dyDescent="0.2">
      <c r="E10209" s="65"/>
    </row>
    <row r="10210" spans="5:5" x14ac:dyDescent="0.2">
      <c r="E10210" s="65"/>
    </row>
    <row r="10211" spans="5:5" x14ac:dyDescent="0.2">
      <c r="E10211" s="65"/>
    </row>
    <row r="10212" spans="5:5" x14ac:dyDescent="0.2">
      <c r="E10212" s="65"/>
    </row>
    <row r="10213" spans="5:5" x14ac:dyDescent="0.2">
      <c r="E10213" s="65"/>
    </row>
    <row r="10214" spans="5:5" x14ac:dyDescent="0.2">
      <c r="E10214" s="65"/>
    </row>
    <row r="10215" spans="5:5" x14ac:dyDescent="0.2">
      <c r="E10215" s="65"/>
    </row>
    <row r="10216" spans="5:5" x14ac:dyDescent="0.2">
      <c r="E10216" s="65"/>
    </row>
    <row r="10217" spans="5:5" x14ac:dyDescent="0.2">
      <c r="E10217" s="65"/>
    </row>
    <row r="10218" spans="5:5" x14ac:dyDescent="0.2">
      <c r="E10218" s="65"/>
    </row>
    <row r="10219" spans="5:5" x14ac:dyDescent="0.2">
      <c r="E10219" s="65"/>
    </row>
    <row r="10220" spans="5:5" x14ac:dyDescent="0.2">
      <c r="E10220" s="65"/>
    </row>
    <row r="10221" spans="5:5" x14ac:dyDescent="0.2">
      <c r="E10221" s="65"/>
    </row>
    <row r="10222" spans="5:5" x14ac:dyDescent="0.2">
      <c r="E10222" s="65"/>
    </row>
    <row r="10223" spans="5:5" x14ac:dyDescent="0.2">
      <c r="E10223" s="65"/>
    </row>
    <row r="10224" spans="5:5" x14ac:dyDescent="0.2">
      <c r="E10224" s="65"/>
    </row>
    <row r="10225" spans="5:5" x14ac:dyDescent="0.2">
      <c r="E10225" s="65"/>
    </row>
    <row r="10226" spans="5:5" x14ac:dyDescent="0.2">
      <c r="E10226" s="65"/>
    </row>
    <row r="10227" spans="5:5" x14ac:dyDescent="0.2">
      <c r="E10227" s="65"/>
    </row>
    <row r="10228" spans="5:5" x14ac:dyDescent="0.2">
      <c r="E10228" s="65"/>
    </row>
    <row r="10229" spans="5:5" x14ac:dyDescent="0.2">
      <c r="E10229" s="65"/>
    </row>
    <row r="10230" spans="5:5" x14ac:dyDescent="0.2">
      <c r="E10230" s="65"/>
    </row>
    <row r="10231" spans="5:5" x14ac:dyDescent="0.2">
      <c r="E10231" s="65"/>
    </row>
    <row r="10232" spans="5:5" x14ac:dyDescent="0.2">
      <c r="E10232" s="65"/>
    </row>
    <row r="10233" spans="5:5" x14ac:dyDescent="0.2">
      <c r="E10233" s="65"/>
    </row>
    <row r="10234" spans="5:5" x14ac:dyDescent="0.2">
      <c r="E10234" s="65"/>
    </row>
    <row r="10235" spans="5:5" x14ac:dyDescent="0.2">
      <c r="E10235" s="65"/>
    </row>
    <row r="10236" spans="5:5" x14ac:dyDescent="0.2">
      <c r="E10236" s="65"/>
    </row>
    <row r="10237" spans="5:5" x14ac:dyDescent="0.2">
      <c r="E10237" s="65"/>
    </row>
    <row r="10238" spans="5:5" x14ac:dyDescent="0.2">
      <c r="E10238" s="65"/>
    </row>
    <row r="10239" spans="5:5" x14ac:dyDescent="0.2">
      <c r="E10239" s="65"/>
    </row>
    <row r="10240" spans="5:5" x14ac:dyDescent="0.2">
      <c r="E10240" s="65"/>
    </row>
    <row r="10241" spans="5:5" x14ac:dyDescent="0.2">
      <c r="E10241" s="65"/>
    </row>
    <row r="10242" spans="5:5" x14ac:dyDescent="0.2">
      <c r="E10242" s="65"/>
    </row>
    <row r="10243" spans="5:5" x14ac:dyDescent="0.2">
      <c r="E10243" s="65"/>
    </row>
    <row r="10244" spans="5:5" x14ac:dyDescent="0.2">
      <c r="E10244" s="65"/>
    </row>
    <row r="10245" spans="5:5" x14ac:dyDescent="0.2">
      <c r="E10245" s="65"/>
    </row>
    <row r="10246" spans="5:5" x14ac:dyDescent="0.2">
      <c r="E10246" s="65"/>
    </row>
    <row r="10247" spans="5:5" x14ac:dyDescent="0.2">
      <c r="E10247" s="65"/>
    </row>
    <row r="10248" spans="5:5" x14ac:dyDescent="0.2">
      <c r="E10248" s="65"/>
    </row>
    <row r="10249" spans="5:5" x14ac:dyDescent="0.2">
      <c r="E10249" s="65"/>
    </row>
    <row r="10250" spans="5:5" x14ac:dyDescent="0.2">
      <c r="E10250" s="65"/>
    </row>
    <row r="10251" spans="5:5" x14ac:dyDescent="0.2">
      <c r="E10251" s="65"/>
    </row>
    <row r="10252" spans="5:5" x14ac:dyDescent="0.2">
      <c r="E10252" s="65"/>
    </row>
    <row r="10253" spans="5:5" x14ac:dyDescent="0.2">
      <c r="E10253" s="65"/>
    </row>
    <row r="10254" spans="5:5" x14ac:dyDescent="0.2">
      <c r="E10254" s="65"/>
    </row>
    <row r="10255" spans="5:5" x14ac:dyDescent="0.2">
      <c r="E10255" s="65"/>
    </row>
    <row r="10256" spans="5:5" x14ac:dyDescent="0.2">
      <c r="E10256" s="65"/>
    </row>
    <row r="10257" spans="5:5" x14ac:dyDescent="0.2">
      <c r="E10257" s="65"/>
    </row>
    <row r="10258" spans="5:5" x14ac:dyDescent="0.2">
      <c r="E10258" s="65"/>
    </row>
    <row r="10259" spans="5:5" x14ac:dyDescent="0.2">
      <c r="E10259" s="65"/>
    </row>
    <row r="10260" spans="5:5" x14ac:dyDescent="0.2">
      <c r="E10260" s="65"/>
    </row>
    <row r="10261" spans="5:5" x14ac:dyDescent="0.2">
      <c r="E10261" s="65"/>
    </row>
    <row r="10262" spans="5:5" x14ac:dyDescent="0.2">
      <c r="E10262" s="65"/>
    </row>
    <row r="10263" spans="5:5" x14ac:dyDescent="0.2">
      <c r="E10263" s="65"/>
    </row>
    <row r="10264" spans="5:5" x14ac:dyDescent="0.2">
      <c r="E10264" s="65"/>
    </row>
    <row r="10265" spans="5:5" x14ac:dyDescent="0.2">
      <c r="E10265" s="65"/>
    </row>
    <row r="10266" spans="5:5" x14ac:dyDescent="0.2">
      <c r="E10266" s="65"/>
    </row>
    <row r="10267" spans="5:5" x14ac:dyDescent="0.2">
      <c r="E10267" s="65"/>
    </row>
    <row r="10268" spans="5:5" x14ac:dyDescent="0.2">
      <c r="E10268" s="65"/>
    </row>
    <row r="10269" spans="5:5" x14ac:dyDescent="0.2">
      <c r="E10269" s="65"/>
    </row>
    <row r="10270" spans="5:5" x14ac:dyDescent="0.2">
      <c r="E10270" s="65"/>
    </row>
    <row r="10271" spans="5:5" x14ac:dyDescent="0.2">
      <c r="E10271" s="65"/>
    </row>
    <row r="10272" spans="5:5" x14ac:dyDescent="0.2">
      <c r="E10272" s="65"/>
    </row>
    <row r="10273" spans="5:5" x14ac:dyDescent="0.2">
      <c r="E10273" s="65"/>
    </row>
    <row r="10274" spans="5:5" x14ac:dyDescent="0.2">
      <c r="E10274" s="65"/>
    </row>
    <row r="10275" spans="5:5" x14ac:dyDescent="0.2">
      <c r="E10275" s="65"/>
    </row>
    <row r="10276" spans="5:5" x14ac:dyDescent="0.2">
      <c r="E10276" s="65"/>
    </row>
    <row r="10277" spans="5:5" x14ac:dyDescent="0.2">
      <c r="E10277" s="65"/>
    </row>
    <row r="10278" spans="5:5" x14ac:dyDescent="0.2">
      <c r="E10278" s="65"/>
    </row>
    <row r="10279" spans="5:5" x14ac:dyDescent="0.2">
      <c r="E10279" s="65"/>
    </row>
    <row r="10280" spans="5:5" x14ac:dyDescent="0.2">
      <c r="E10280" s="65"/>
    </row>
    <row r="10281" spans="5:5" x14ac:dyDescent="0.2">
      <c r="E10281" s="65"/>
    </row>
    <row r="10282" spans="5:5" x14ac:dyDescent="0.2">
      <c r="E10282" s="65"/>
    </row>
    <row r="10283" spans="5:5" x14ac:dyDescent="0.2">
      <c r="E10283" s="65"/>
    </row>
    <row r="10284" spans="5:5" x14ac:dyDescent="0.2">
      <c r="E10284" s="65"/>
    </row>
    <row r="10285" spans="5:5" x14ac:dyDescent="0.2">
      <c r="E10285" s="65"/>
    </row>
    <row r="10286" spans="5:5" x14ac:dyDescent="0.2">
      <c r="E10286" s="65"/>
    </row>
    <row r="10287" spans="5:5" x14ac:dyDescent="0.2">
      <c r="E10287" s="65"/>
    </row>
    <row r="10288" spans="5:5" x14ac:dyDescent="0.2">
      <c r="E10288" s="65"/>
    </row>
    <row r="10289" spans="5:5" x14ac:dyDescent="0.2">
      <c r="E10289" s="65"/>
    </row>
    <row r="10290" spans="5:5" x14ac:dyDescent="0.2">
      <c r="E10290" s="65"/>
    </row>
    <row r="10291" spans="5:5" x14ac:dyDescent="0.2">
      <c r="E10291" s="65"/>
    </row>
    <row r="10292" spans="5:5" x14ac:dyDescent="0.2">
      <c r="E10292" s="65"/>
    </row>
    <row r="10293" spans="5:5" x14ac:dyDescent="0.2">
      <c r="E10293" s="65"/>
    </row>
    <row r="10294" spans="5:5" x14ac:dyDescent="0.2">
      <c r="E10294" s="65"/>
    </row>
    <row r="10295" spans="5:5" x14ac:dyDescent="0.2">
      <c r="E10295" s="65"/>
    </row>
    <row r="10296" spans="5:5" x14ac:dyDescent="0.2">
      <c r="E10296" s="65"/>
    </row>
    <row r="10297" spans="5:5" x14ac:dyDescent="0.2">
      <c r="E10297" s="65"/>
    </row>
    <row r="10298" spans="5:5" x14ac:dyDescent="0.2">
      <c r="E10298" s="65"/>
    </row>
    <row r="10299" spans="5:5" x14ac:dyDescent="0.2">
      <c r="E10299" s="65"/>
    </row>
    <row r="10300" spans="5:5" x14ac:dyDescent="0.2">
      <c r="E10300" s="65"/>
    </row>
    <row r="10301" spans="5:5" x14ac:dyDescent="0.2">
      <c r="E10301" s="65"/>
    </row>
    <row r="10302" spans="5:5" x14ac:dyDescent="0.2">
      <c r="E10302" s="65"/>
    </row>
    <row r="10303" spans="5:5" x14ac:dyDescent="0.2">
      <c r="E10303" s="65"/>
    </row>
    <row r="10304" spans="5:5" x14ac:dyDescent="0.2">
      <c r="E10304" s="65"/>
    </row>
    <row r="10305" spans="5:5" x14ac:dyDescent="0.2">
      <c r="E10305" s="65"/>
    </row>
    <row r="10306" spans="5:5" x14ac:dyDescent="0.2">
      <c r="E10306" s="65"/>
    </row>
    <row r="10307" spans="5:5" x14ac:dyDescent="0.2">
      <c r="E10307" s="65"/>
    </row>
    <row r="10308" spans="5:5" x14ac:dyDescent="0.2">
      <c r="E10308" s="65"/>
    </row>
    <row r="10309" spans="5:5" x14ac:dyDescent="0.2">
      <c r="E10309" s="65"/>
    </row>
    <row r="10310" spans="5:5" x14ac:dyDescent="0.2">
      <c r="E10310" s="65"/>
    </row>
    <row r="10311" spans="5:5" x14ac:dyDescent="0.2">
      <c r="E10311" s="65"/>
    </row>
    <row r="10312" spans="5:5" x14ac:dyDescent="0.2">
      <c r="E10312" s="65"/>
    </row>
    <row r="10313" spans="5:5" x14ac:dyDescent="0.2">
      <c r="E10313" s="65"/>
    </row>
    <row r="10314" spans="5:5" x14ac:dyDescent="0.2">
      <c r="E10314" s="65"/>
    </row>
    <row r="10315" spans="5:5" x14ac:dyDescent="0.2">
      <c r="E10315" s="65"/>
    </row>
    <row r="10316" spans="5:5" x14ac:dyDescent="0.2">
      <c r="E10316" s="65"/>
    </row>
    <row r="10317" spans="5:5" x14ac:dyDescent="0.2">
      <c r="E10317" s="65"/>
    </row>
    <row r="10318" spans="5:5" x14ac:dyDescent="0.2">
      <c r="E10318" s="65"/>
    </row>
    <row r="10319" spans="5:5" x14ac:dyDescent="0.2">
      <c r="E10319" s="65"/>
    </row>
    <row r="10320" spans="5:5" x14ac:dyDescent="0.2">
      <c r="E10320" s="65"/>
    </row>
    <row r="10321" spans="5:5" x14ac:dyDescent="0.2">
      <c r="E10321" s="65"/>
    </row>
    <row r="10322" spans="5:5" x14ac:dyDescent="0.2">
      <c r="E10322" s="65"/>
    </row>
    <row r="10323" spans="5:5" x14ac:dyDescent="0.2">
      <c r="E10323" s="65"/>
    </row>
    <row r="10324" spans="5:5" x14ac:dyDescent="0.2">
      <c r="E10324" s="65"/>
    </row>
    <row r="10325" spans="5:5" x14ac:dyDescent="0.2">
      <c r="E10325" s="65"/>
    </row>
    <row r="10326" spans="5:5" x14ac:dyDescent="0.2">
      <c r="E10326" s="65"/>
    </row>
    <row r="10327" spans="5:5" x14ac:dyDescent="0.2">
      <c r="E10327" s="65"/>
    </row>
    <row r="10328" spans="5:5" x14ac:dyDescent="0.2">
      <c r="E10328" s="65"/>
    </row>
    <row r="10329" spans="5:5" x14ac:dyDescent="0.2">
      <c r="E10329" s="65"/>
    </row>
    <row r="10330" spans="5:5" x14ac:dyDescent="0.2">
      <c r="E10330" s="65"/>
    </row>
    <row r="10331" spans="5:5" x14ac:dyDescent="0.2">
      <c r="E10331" s="65"/>
    </row>
    <row r="10332" spans="5:5" x14ac:dyDescent="0.2">
      <c r="E10332" s="65"/>
    </row>
    <row r="10333" spans="5:5" x14ac:dyDescent="0.2">
      <c r="E10333" s="65"/>
    </row>
    <row r="10334" spans="5:5" x14ac:dyDescent="0.2">
      <c r="E10334" s="65"/>
    </row>
    <row r="10335" spans="5:5" x14ac:dyDescent="0.2">
      <c r="E10335" s="65"/>
    </row>
    <row r="10336" spans="5:5" x14ac:dyDescent="0.2">
      <c r="E10336" s="65"/>
    </row>
    <row r="10337" spans="5:5" x14ac:dyDescent="0.2">
      <c r="E10337" s="65"/>
    </row>
    <row r="10338" spans="5:5" x14ac:dyDescent="0.2">
      <c r="E10338" s="65"/>
    </row>
    <row r="10339" spans="5:5" x14ac:dyDescent="0.2">
      <c r="E10339" s="65"/>
    </row>
    <row r="10340" spans="5:5" x14ac:dyDescent="0.2">
      <c r="E10340" s="65"/>
    </row>
    <row r="10341" spans="5:5" x14ac:dyDescent="0.2">
      <c r="E10341" s="65"/>
    </row>
    <row r="10342" spans="5:5" x14ac:dyDescent="0.2">
      <c r="E10342" s="65"/>
    </row>
    <row r="10343" spans="5:5" x14ac:dyDescent="0.2">
      <c r="E10343" s="65"/>
    </row>
    <row r="10344" spans="5:5" x14ac:dyDescent="0.2">
      <c r="E10344" s="65"/>
    </row>
    <row r="10345" spans="5:5" x14ac:dyDescent="0.2">
      <c r="E10345" s="65"/>
    </row>
    <row r="10346" spans="5:5" x14ac:dyDescent="0.2">
      <c r="E10346" s="65"/>
    </row>
    <row r="10347" spans="5:5" x14ac:dyDescent="0.2">
      <c r="E10347" s="65"/>
    </row>
    <row r="10348" spans="5:5" x14ac:dyDescent="0.2">
      <c r="E10348" s="65"/>
    </row>
    <row r="10349" spans="5:5" x14ac:dyDescent="0.2">
      <c r="E10349" s="65"/>
    </row>
    <row r="10350" spans="5:5" x14ac:dyDescent="0.2">
      <c r="E10350" s="65"/>
    </row>
    <row r="10351" spans="5:5" x14ac:dyDescent="0.2">
      <c r="E10351" s="65"/>
    </row>
    <row r="10352" spans="5:5" x14ac:dyDescent="0.2">
      <c r="E10352" s="65"/>
    </row>
    <row r="10353" spans="5:5" x14ac:dyDescent="0.2">
      <c r="E10353" s="65"/>
    </row>
    <row r="10354" spans="5:5" x14ac:dyDescent="0.2">
      <c r="E10354" s="65"/>
    </row>
    <row r="10355" spans="5:5" x14ac:dyDescent="0.2">
      <c r="E10355" s="65"/>
    </row>
    <row r="10356" spans="5:5" x14ac:dyDescent="0.2">
      <c r="E10356" s="65"/>
    </row>
    <row r="10357" spans="5:5" x14ac:dyDescent="0.2">
      <c r="E10357" s="65"/>
    </row>
    <row r="10358" spans="5:5" x14ac:dyDescent="0.2">
      <c r="E10358" s="65"/>
    </row>
    <row r="10359" spans="5:5" x14ac:dyDescent="0.2">
      <c r="E10359" s="65"/>
    </row>
    <row r="10360" spans="5:5" x14ac:dyDescent="0.2">
      <c r="E10360" s="65"/>
    </row>
    <row r="10361" spans="5:5" x14ac:dyDescent="0.2">
      <c r="E10361" s="65"/>
    </row>
    <row r="10362" spans="5:5" x14ac:dyDescent="0.2">
      <c r="E10362" s="65"/>
    </row>
    <row r="10363" spans="5:5" x14ac:dyDescent="0.2">
      <c r="E10363" s="65"/>
    </row>
    <row r="10364" spans="5:5" x14ac:dyDescent="0.2">
      <c r="E10364" s="65"/>
    </row>
    <row r="10365" spans="5:5" x14ac:dyDescent="0.2">
      <c r="E10365" s="65"/>
    </row>
    <row r="10366" spans="5:5" x14ac:dyDescent="0.2">
      <c r="E10366" s="65"/>
    </row>
    <row r="10367" spans="5:5" x14ac:dyDescent="0.2">
      <c r="E10367" s="65"/>
    </row>
    <row r="10368" spans="5:5" x14ac:dyDescent="0.2">
      <c r="E10368" s="65"/>
    </row>
    <row r="10369" spans="5:5" x14ac:dyDescent="0.2">
      <c r="E10369" s="65"/>
    </row>
    <row r="10370" spans="5:5" x14ac:dyDescent="0.2">
      <c r="E10370" s="65"/>
    </row>
    <row r="10371" spans="5:5" x14ac:dyDescent="0.2">
      <c r="E10371" s="65"/>
    </row>
    <row r="10372" spans="5:5" x14ac:dyDescent="0.2">
      <c r="E10372" s="65"/>
    </row>
    <row r="10373" spans="5:5" x14ac:dyDescent="0.2">
      <c r="E10373" s="65"/>
    </row>
    <row r="10374" spans="5:5" x14ac:dyDescent="0.2">
      <c r="E10374" s="65"/>
    </row>
    <row r="10375" spans="5:5" x14ac:dyDescent="0.2">
      <c r="E10375" s="65"/>
    </row>
    <row r="10376" spans="5:5" x14ac:dyDescent="0.2">
      <c r="E10376" s="65"/>
    </row>
    <row r="10377" spans="5:5" x14ac:dyDescent="0.2">
      <c r="E10377" s="65"/>
    </row>
    <row r="10378" spans="5:5" x14ac:dyDescent="0.2">
      <c r="E10378" s="65"/>
    </row>
    <row r="10379" spans="5:5" x14ac:dyDescent="0.2">
      <c r="E10379" s="65"/>
    </row>
    <row r="10380" spans="5:5" x14ac:dyDescent="0.2">
      <c r="E10380" s="65"/>
    </row>
    <row r="10381" spans="5:5" x14ac:dyDescent="0.2">
      <c r="E10381" s="65"/>
    </row>
    <row r="10382" spans="5:5" x14ac:dyDescent="0.2">
      <c r="E10382" s="65"/>
    </row>
    <row r="10383" spans="5:5" x14ac:dyDescent="0.2">
      <c r="E10383" s="65"/>
    </row>
    <row r="10384" spans="5:5" x14ac:dyDescent="0.2">
      <c r="E10384" s="65"/>
    </row>
    <row r="10385" spans="5:5" x14ac:dyDescent="0.2">
      <c r="E10385" s="65"/>
    </row>
    <row r="10386" spans="5:5" x14ac:dyDescent="0.2">
      <c r="E10386" s="65"/>
    </row>
    <row r="10387" spans="5:5" x14ac:dyDescent="0.2">
      <c r="E10387" s="65"/>
    </row>
    <row r="10388" spans="5:5" x14ac:dyDescent="0.2">
      <c r="E10388" s="65"/>
    </row>
    <row r="10389" spans="5:5" x14ac:dyDescent="0.2">
      <c r="E10389" s="65"/>
    </row>
    <row r="10390" spans="5:5" x14ac:dyDescent="0.2">
      <c r="E10390" s="65"/>
    </row>
    <row r="10391" spans="5:5" x14ac:dyDescent="0.2">
      <c r="E10391" s="65"/>
    </row>
    <row r="10392" spans="5:5" x14ac:dyDescent="0.2">
      <c r="E10392" s="65"/>
    </row>
    <row r="10393" spans="5:5" x14ac:dyDescent="0.2">
      <c r="E10393" s="65"/>
    </row>
    <row r="10394" spans="5:5" x14ac:dyDescent="0.2">
      <c r="E10394" s="65"/>
    </row>
    <row r="10395" spans="5:5" x14ac:dyDescent="0.2">
      <c r="E10395" s="65"/>
    </row>
    <row r="10396" spans="5:5" x14ac:dyDescent="0.2">
      <c r="E10396" s="65"/>
    </row>
    <row r="10397" spans="5:5" x14ac:dyDescent="0.2">
      <c r="E10397" s="65"/>
    </row>
    <row r="10398" spans="5:5" x14ac:dyDescent="0.2">
      <c r="E10398" s="65"/>
    </row>
    <row r="10399" spans="5:5" x14ac:dyDescent="0.2">
      <c r="E10399" s="65"/>
    </row>
    <row r="10400" spans="5:5" x14ac:dyDescent="0.2">
      <c r="E10400" s="65"/>
    </row>
    <row r="10401" spans="5:5" x14ac:dyDescent="0.2">
      <c r="E10401" s="65"/>
    </row>
    <row r="10402" spans="5:5" x14ac:dyDescent="0.2">
      <c r="E10402" s="65"/>
    </row>
    <row r="10403" spans="5:5" x14ac:dyDescent="0.2">
      <c r="E10403" s="65"/>
    </row>
    <row r="10404" spans="5:5" x14ac:dyDescent="0.2">
      <c r="E10404" s="65"/>
    </row>
    <row r="10405" spans="5:5" x14ac:dyDescent="0.2">
      <c r="E10405" s="65"/>
    </row>
    <row r="10406" spans="5:5" x14ac:dyDescent="0.2">
      <c r="E10406" s="65"/>
    </row>
    <row r="10407" spans="5:5" x14ac:dyDescent="0.2">
      <c r="E10407" s="65"/>
    </row>
    <row r="10408" spans="5:5" x14ac:dyDescent="0.2">
      <c r="E10408" s="65"/>
    </row>
    <row r="10409" spans="5:5" x14ac:dyDescent="0.2">
      <c r="E10409" s="65"/>
    </row>
    <row r="10410" spans="5:5" x14ac:dyDescent="0.2">
      <c r="E10410" s="65"/>
    </row>
    <row r="10411" spans="5:5" x14ac:dyDescent="0.2">
      <c r="E10411" s="65"/>
    </row>
    <row r="10412" spans="5:5" x14ac:dyDescent="0.2">
      <c r="E10412" s="65"/>
    </row>
    <row r="10413" spans="5:5" x14ac:dyDescent="0.2">
      <c r="E10413" s="65"/>
    </row>
    <row r="10414" spans="5:5" x14ac:dyDescent="0.2">
      <c r="E10414" s="65"/>
    </row>
    <row r="10415" spans="5:5" x14ac:dyDescent="0.2">
      <c r="E10415" s="65"/>
    </row>
    <row r="10416" spans="5:5" x14ac:dyDescent="0.2">
      <c r="E10416" s="65"/>
    </row>
    <row r="10417" spans="5:5" x14ac:dyDescent="0.2">
      <c r="E10417" s="65"/>
    </row>
    <row r="10418" spans="5:5" x14ac:dyDescent="0.2">
      <c r="E10418" s="65"/>
    </row>
    <row r="10419" spans="5:5" x14ac:dyDescent="0.2">
      <c r="E10419" s="65"/>
    </row>
    <row r="10420" spans="5:5" x14ac:dyDescent="0.2">
      <c r="E10420" s="65"/>
    </row>
    <row r="10421" spans="5:5" x14ac:dyDescent="0.2">
      <c r="E10421" s="65"/>
    </row>
    <row r="10422" spans="5:5" x14ac:dyDescent="0.2">
      <c r="E10422" s="65"/>
    </row>
    <row r="10423" spans="5:5" x14ac:dyDescent="0.2">
      <c r="E10423" s="65"/>
    </row>
    <row r="10424" spans="5:5" x14ac:dyDescent="0.2">
      <c r="E10424" s="65"/>
    </row>
    <row r="10425" spans="5:5" x14ac:dyDescent="0.2">
      <c r="E10425" s="65"/>
    </row>
    <row r="10426" spans="5:5" x14ac:dyDescent="0.2">
      <c r="E10426" s="65"/>
    </row>
    <row r="10427" spans="5:5" x14ac:dyDescent="0.2">
      <c r="E10427" s="65"/>
    </row>
    <row r="10428" spans="5:5" x14ac:dyDescent="0.2">
      <c r="E10428" s="65"/>
    </row>
    <row r="10429" spans="5:5" x14ac:dyDescent="0.2">
      <c r="E10429" s="65"/>
    </row>
    <row r="10430" spans="5:5" x14ac:dyDescent="0.2">
      <c r="E10430" s="65"/>
    </row>
    <row r="10431" spans="5:5" x14ac:dyDescent="0.2">
      <c r="E10431" s="65"/>
    </row>
    <row r="10432" spans="5:5" x14ac:dyDescent="0.2">
      <c r="E10432" s="65"/>
    </row>
    <row r="10433" spans="5:5" x14ac:dyDescent="0.2">
      <c r="E10433" s="65"/>
    </row>
    <row r="10434" spans="5:5" x14ac:dyDescent="0.2">
      <c r="E10434" s="65"/>
    </row>
    <row r="10435" spans="5:5" x14ac:dyDescent="0.2">
      <c r="E10435" s="65"/>
    </row>
    <row r="10436" spans="5:5" x14ac:dyDescent="0.2">
      <c r="E10436" s="65"/>
    </row>
    <row r="10437" spans="5:5" x14ac:dyDescent="0.2">
      <c r="E10437" s="65"/>
    </row>
    <row r="10438" spans="5:5" x14ac:dyDescent="0.2">
      <c r="E10438" s="65"/>
    </row>
    <row r="10439" spans="5:5" x14ac:dyDescent="0.2">
      <c r="E10439" s="65"/>
    </row>
    <row r="10440" spans="5:5" x14ac:dyDescent="0.2">
      <c r="E10440" s="65"/>
    </row>
    <row r="10441" spans="5:5" x14ac:dyDescent="0.2">
      <c r="E10441" s="65"/>
    </row>
    <row r="10442" spans="5:5" x14ac:dyDescent="0.2">
      <c r="E10442" s="65"/>
    </row>
    <row r="10443" spans="5:5" x14ac:dyDescent="0.2">
      <c r="E10443" s="65"/>
    </row>
    <row r="10444" spans="5:5" x14ac:dyDescent="0.2">
      <c r="E10444" s="65"/>
    </row>
    <row r="10445" spans="5:5" x14ac:dyDescent="0.2">
      <c r="E10445" s="65"/>
    </row>
    <row r="10446" spans="5:5" x14ac:dyDescent="0.2">
      <c r="E10446" s="65"/>
    </row>
    <row r="10447" spans="5:5" x14ac:dyDescent="0.2">
      <c r="E10447" s="65"/>
    </row>
    <row r="10448" spans="5:5" x14ac:dyDescent="0.2">
      <c r="E10448" s="65"/>
    </row>
    <row r="10449" spans="5:5" x14ac:dyDescent="0.2">
      <c r="E10449" s="65"/>
    </row>
    <row r="10450" spans="5:5" x14ac:dyDescent="0.2">
      <c r="E10450" s="65"/>
    </row>
    <row r="10451" spans="5:5" x14ac:dyDescent="0.2">
      <c r="E10451" s="65"/>
    </row>
    <row r="10452" spans="5:5" x14ac:dyDescent="0.2">
      <c r="E10452" s="65"/>
    </row>
    <row r="10453" spans="5:5" x14ac:dyDescent="0.2">
      <c r="E10453" s="65"/>
    </row>
    <row r="10454" spans="5:5" x14ac:dyDescent="0.2">
      <c r="E10454" s="65"/>
    </row>
    <row r="10455" spans="5:5" x14ac:dyDescent="0.2">
      <c r="E10455" s="65"/>
    </row>
    <row r="10456" spans="5:5" x14ac:dyDescent="0.2">
      <c r="E10456" s="65"/>
    </row>
    <row r="10457" spans="5:5" x14ac:dyDescent="0.2">
      <c r="E10457" s="65"/>
    </row>
    <row r="10458" spans="5:5" x14ac:dyDescent="0.2">
      <c r="E10458" s="65"/>
    </row>
    <row r="10459" spans="5:5" x14ac:dyDescent="0.2">
      <c r="E10459" s="65"/>
    </row>
    <row r="10460" spans="5:5" x14ac:dyDescent="0.2">
      <c r="E10460" s="65"/>
    </row>
    <row r="10461" spans="5:5" x14ac:dyDescent="0.2">
      <c r="E10461" s="65"/>
    </row>
    <row r="10462" spans="5:5" x14ac:dyDescent="0.2">
      <c r="E10462" s="65"/>
    </row>
    <row r="10463" spans="5:5" x14ac:dyDescent="0.2">
      <c r="E10463" s="65"/>
    </row>
    <row r="10464" spans="5:5" x14ac:dyDescent="0.2">
      <c r="E10464" s="65"/>
    </row>
    <row r="10465" spans="5:5" x14ac:dyDescent="0.2">
      <c r="E10465" s="65"/>
    </row>
    <row r="10466" spans="5:5" x14ac:dyDescent="0.2">
      <c r="E10466" s="65"/>
    </row>
    <row r="10467" spans="5:5" x14ac:dyDescent="0.2">
      <c r="E10467" s="65"/>
    </row>
    <row r="10468" spans="5:5" x14ac:dyDescent="0.2">
      <c r="E10468" s="65"/>
    </row>
    <row r="10469" spans="5:5" x14ac:dyDescent="0.2">
      <c r="E10469" s="65"/>
    </row>
    <row r="10470" spans="5:5" x14ac:dyDescent="0.2">
      <c r="E10470" s="65"/>
    </row>
    <row r="10471" spans="5:5" x14ac:dyDescent="0.2">
      <c r="E10471" s="65"/>
    </row>
    <row r="10472" spans="5:5" x14ac:dyDescent="0.2">
      <c r="E10472" s="65"/>
    </row>
    <row r="10473" spans="5:5" x14ac:dyDescent="0.2">
      <c r="E10473" s="65"/>
    </row>
    <row r="10474" spans="5:5" x14ac:dyDescent="0.2">
      <c r="E10474" s="65"/>
    </row>
    <row r="10475" spans="5:5" x14ac:dyDescent="0.2">
      <c r="E10475" s="65"/>
    </row>
    <row r="10476" spans="5:5" x14ac:dyDescent="0.2">
      <c r="E10476" s="65"/>
    </row>
    <row r="10477" spans="5:5" x14ac:dyDescent="0.2">
      <c r="E10477" s="65"/>
    </row>
    <row r="10478" spans="5:5" x14ac:dyDescent="0.2">
      <c r="E10478" s="65"/>
    </row>
    <row r="10479" spans="5:5" x14ac:dyDescent="0.2">
      <c r="E10479" s="65"/>
    </row>
    <row r="10480" spans="5:5" x14ac:dyDescent="0.2">
      <c r="E10480" s="65"/>
    </row>
    <row r="10481" spans="5:5" x14ac:dyDescent="0.2">
      <c r="E10481" s="65"/>
    </row>
    <row r="10482" spans="5:5" x14ac:dyDescent="0.2">
      <c r="E10482" s="65"/>
    </row>
    <row r="10483" spans="5:5" x14ac:dyDescent="0.2">
      <c r="E10483" s="65"/>
    </row>
    <row r="10484" spans="5:5" x14ac:dyDescent="0.2">
      <c r="E10484" s="65"/>
    </row>
    <row r="10485" spans="5:5" x14ac:dyDescent="0.2">
      <c r="E10485" s="65"/>
    </row>
    <row r="10486" spans="5:5" x14ac:dyDescent="0.2">
      <c r="E10486" s="65"/>
    </row>
    <row r="10487" spans="5:5" x14ac:dyDescent="0.2">
      <c r="E10487" s="65"/>
    </row>
    <row r="10488" spans="5:5" x14ac:dyDescent="0.2">
      <c r="E10488" s="65"/>
    </row>
    <row r="10489" spans="5:5" x14ac:dyDescent="0.2">
      <c r="E10489" s="65"/>
    </row>
    <row r="10490" spans="5:5" x14ac:dyDescent="0.2">
      <c r="E10490" s="65"/>
    </row>
    <row r="10491" spans="5:5" x14ac:dyDescent="0.2">
      <c r="E10491" s="65"/>
    </row>
    <row r="10492" spans="5:5" x14ac:dyDescent="0.2">
      <c r="E10492" s="65"/>
    </row>
    <row r="10493" spans="5:5" x14ac:dyDescent="0.2">
      <c r="E10493" s="65"/>
    </row>
    <row r="10494" spans="5:5" x14ac:dyDescent="0.2">
      <c r="E10494" s="65"/>
    </row>
    <row r="10495" spans="5:5" x14ac:dyDescent="0.2">
      <c r="E10495" s="65"/>
    </row>
    <row r="10496" spans="5:5" x14ac:dyDescent="0.2">
      <c r="E10496" s="65"/>
    </row>
    <row r="10497" spans="5:5" x14ac:dyDescent="0.2">
      <c r="E10497" s="65"/>
    </row>
    <row r="10498" spans="5:5" x14ac:dyDescent="0.2">
      <c r="E10498" s="65"/>
    </row>
    <row r="10499" spans="5:5" x14ac:dyDescent="0.2">
      <c r="E10499" s="65"/>
    </row>
    <row r="10500" spans="5:5" x14ac:dyDescent="0.2">
      <c r="E10500" s="65"/>
    </row>
    <row r="10501" spans="5:5" x14ac:dyDescent="0.2">
      <c r="E10501" s="65"/>
    </row>
    <row r="10502" spans="5:5" x14ac:dyDescent="0.2">
      <c r="E10502" s="65"/>
    </row>
    <row r="10503" spans="5:5" x14ac:dyDescent="0.2">
      <c r="E10503" s="65"/>
    </row>
    <row r="10504" spans="5:5" x14ac:dyDescent="0.2">
      <c r="E10504" s="65"/>
    </row>
    <row r="10505" spans="5:5" x14ac:dyDescent="0.2">
      <c r="E10505" s="65"/>
    </row>
    <row r="10506" spans="5:5" x14ac:dyDescent="0.2">
      <c r="E10506" s="65"/>
    </row>
    <row r="10507" spans="5:5" x14ac:dyDescent="0.2">
      <c r="E10507" s="65"/>
    </row>
    <row r="10508" spans="5:5" x14ac:dyDescent="0.2">
      <c r="E10508" s="65"/>
    </row>
    <row r="10509" spans="5:5" x14ac:dyDescent="0.2">
      <c r="E10509" s="65"/>
    </row>
    <row r="10510" spans="5:5" x14ac:dyDescent="0.2">
      <c r="E10510" s="65"/>
    </row>
    <row r="10511" spans="5:5" x14ac:dyDescent="0.2">
      <c r="E10511" s="65"/>
    </row>
    <row r="10512" spans="5:5" x14ac:dyDescent="0.2">
      <c r="E10512" s="65"/>
    </row>
    <row r="10513" spans="5:5" x14ac:dyDescent="0.2">
      <c r="E10513" s="65"/>
    </row>
    <row r="10514" spans="5:5" x14ac:dyDescent="0.2">
      <c r="E10514" s="65"/>
    </row>
    <row r="10515" spans="5:5" x14ac:dyDescent="0.2">
      <c r="E10515" s="65"/>
    </row>
    <row r="10516" spans="5:5" x14ac:dyDescent="0.2">
      <c r="E10516" s="65"/>
    </row>
    <row r="10517" spans="5:5" x14ac:dyDescent="0.2">
      <c r="E10517" s="65"/>
    </row>
    <row r="10518" spans="5:5" x14ac:dyDescent="0.2">
      <c r="E10518" s="65"/>
    </row>
    <row r="10519" spans="5:5" x14ac:dyDescent="0.2">
      <c r="E10519" s="65"/>
    </row>
    <row r="10520" spans="5:5" x14ac:dyDescent="0.2">
      <c r="E10520" s="65"/>
    </row>
    <row r="10521" spans="5:5" x14ac:dyDescent="0.2">
      <c r="E10521" s="65"/>
    </row>
    <row r="10522" spans="5:5" x14ac:dyDescent="0.2">
      <c r="E10522" s="65"/>
    </row>
    <row r="10523" spans="5:5" x14ac:dyDescent="0.2">
      <c r="E10523" s="65"/>
    </row>
    <row r="10524" spans="5:5" x14ac:dyDescent="0.2">
      <c r="E10524" s="65"/>
    </row>
    <row r="10525" spans="5:5" x14ac:dyDescent="0.2">
      <c r="E10525" s="65"/>
    </row>
    <row r="10526" spans="5:5" x14ac:dyDescent="0.2">
      <c r="E10526" s="65"/>
    </row>
    <row r="10527" spans="5:5" x14ac:dyDescent="0.2">
      <c r="E10527" s="65"/>
    </row>
    <row r="10528" spans="5:5" x14ac:dyDescent="0.2">
      <c r="E10528" s="65"/>
    </row>
    <row r="10529" spans="5:5" x14ac:dyDescent="0.2">
      <c r="E10529" s="65"/>
    </row>
    <row r="10530" spans="5:5" x14ac:dyDescent="0.2">
      <c r="E10530" s="65"/>
    </row>
    <row r="10531" spans="5:5" x14ac:dyDescent="0.2">
      <c r="E10531" s="65"/>
    </row>
    <row r="10532" spans="5:5" x14ac:dyDescent="0.2">
      <c r="E10532" s="65"/>
    </row>
    <row r="10533" spans="5:5" x14ac:dyDescent="0.2">
      <c r="E10533" s="65"/>
    </row>
    <row r="10534" spans="5:5" x14ac:dyDescent="0.2">
      <c r="E10534" s="65"/>
    </row>
    <row r="10535" spans="5:5" x14ac:dyDescent="0.2">
      <c r="E10535" s="65"/>
    </row>
    <row r="10536" spans="5:5" x14ac:dyDescent="0.2">
      <c r="E10536" s="65"/>
    </row>
    <row r="10537" spans="5:5" x14ac:dyDescent="0.2">
      <c r="E10537" s="65"/>
    </row>
    <row r="10538" spans="5:5" x14ac:dyDescent="0.2">
      <c r="E10538" s="65"/>
    </row>
    <row r="10539" spans="5:5" x14ac:dyDescent="0.2">
      <c r="E10539" s="65"/>
    </row>
    <row r="10540" spans="5:5" x14ac:dyDescent="0.2">
      <c r="E10540" s="65"/>
    </row>
    <row r="10541" spans="5:5" x14ac:dyDescent="0.2">
      <c r="E10541" s="65"/>
    </row>
    <row r="10542" spans="5:5" x14ac:dyDescent="0.2">
      <c r="E10542" s="65"/>
    </row>
    <row r="10543" spans="5:5" x14ac:dyDescent="0.2">
      <c r="E10543" s="65"/>
    </row>
    <row r="10544" spans="5:5" x14ac:dyDescent="0.2">
      <c r="E10544" s="65"/>
    </row>
    <row r="10545" spans="5:5" x14ac:dyDescent="0.2">
      <c r="E10545" s="65"/>
    </row>
    <row r="10546" spans="5:5" x14ac:dyDescent="0.2">
      <c r="E10546" s="65"/>
    </row>
    <row r="10547" spans="5:5" x14ac:dyDescent="0.2">
      <c r="E10547" s="65"/>
    </row>
    <row r="10548" spans="5:5" x14ac:dyDescent="0.2">
      <c r="E10548" s="65"/>
    </row>
    <row r="10549" spans="5:5" x14ac:dyDescent="0.2">
      <c r="E10549" s="65"/>
    </row>
    <row r="10550" spans="5:5" x14ac:dyDescent="0.2">
      <c r="E10550" s="65"/>
    </row>
    <row r="10551" spans="5:5" x14ac:dyDescent="0.2">
      <c r="E10551" s="65"/>
    </row>
    <row r="10552" spans="5:5" x14ac:dyDescent="0.2">
      <c r="E10552" s="65"/>
    </row>
    <row r="10553" spans="5:5" x14ac:dyDescent="0.2">
      <c r="E10553" s="65"/>
    </row>
    <row r="10554" spans="5:5" x14ac:dyDescent="0.2">
      <c r="E10554" s="65"/>
    </row>
    <row r="10555" spans="5:5" x14ac:dyDescent="0.2">
      <c r="E10555" s="65"/>
    </row>
    <row r="10556" spans="5:5" x14ac:dyDescent="0.2">
      <c r="E10556" s="65"/>
    </row>
    <row r="10557" spans="5:5" x14ac:dyDescent="0.2">
      <c r="E10557" s="65"/>
    </row>
    <row r="10558" spans="5:5" x14ac:dyDescent="0.2">
      <c r="E10558" s="65"/>
    </row>
    <row r="10559" spans="5:5" x14ac:dyDescent="0.2">
      <c r="E10559" s="65"/>
    </row>
    <row r="10560" spans="5:5" x14ac:dyDescent="0.2">
      <c r="E10560" s="65"/>
    </row>
    <row r="10561" spans="5:5" x14ac:dyDescent="0.2">
      <c r="E10561" s="65"/>
    </row>
    <row r="10562" spans="5:5" x14ac:dyDescent="0.2">
      <c r="E10562" s="65"/>
    </row>
    <row r="10563" spans="5:5" x14ac:dyDescent="0.2">
      <c r="E10563" s="65"/>
    </row>
    <row r="10564" spans="5:5" x14ac:dyDescent="0.2">
      <c r="E10564" s="65"/>
    </row>
    <row r="10565" spans="5:5" x14ac:dyDescent="0.2">
      <c r="E10565" s="65"/>
    </row>
    <row r="10566" spans="5:5" x14ac:dyDescent="0.2">
      <c r="E10566" s="65"/>
    </row>
    <row r="10567" spans="5:5" x14ac:dyDescent="0.2">
      <c r="E10567" s="65"/>
    </row>
    <row r="10568" spans="5:5" x14ac:dyDescent="0.2">
      <c r="E10568" s="65"/>
    </row>
    <row r="10569" spans="5:5" x14ac:dyDescent="0.2">
      <c r="E10569" s="65"/>
    </row>
    <row r="10570" spans="5:5" x14ac:dyDescent="0.2">
      <c r="E10570" s="65"/>
    </row>
    <row r="10571" spans="5:5" x14ac:dyDescent="0.2">
      <c r="E10571" s="65"/>
    </row>
    <row r="10572" spans="5:5" x14ac:dyDescent="0.2">
      <c r="E10572" s="65"/>
    </row>
    <row r="10573" spans="5:5" x14ac:dyDescent="0.2">
      <c r="E10573" s="65"/>
    </row>
    <row r="10574" spans="5:5" x14ac:dyDescent="0.2">
      <c r="E10574" s="65"/>
    </row>
    <row r="10575" spans="5:5" x14ac:dyDescent="0.2">
      <c r="E10575" s="65"/>
    </row>
    <row r="10576" spans="5:5" x14ac:dyDescent="0.2">
      <c r="E10576" s="65"/>
    </row>
    <row r="10577" spans="5:5" x14ac:dyDescent="0.2">
      <c r="E10577" s="65"/>
    </row>
    <row r="10578" spans="5:5" x14ac:dyDescent="0.2">
      <c r="E10578" s="65"/>
    </row>
    <row r="10579" spans="5:5" x14ac:dyDescent="0.2">
      <c r="E10579" s="65"/>
    </row>
    <row r="10580" spans="5:5" x14ac:dyDescent="0.2">
      <c r="E10580" s="65"/>
    </row>
    <row r="10581" spans="5:5" x14ac:dyDescent="0.2">
      <c r="E10581" s="65"/>
    </row>
    <row r="10582" spans="5:5" x14ac:dyDescent="0.2">
      <c r="E10582" s="65"/>
    </row>
    <row r="10583" spans="5:5" x14ac:dyDescent="0.2">
      <c r="E10583" s="65"/>
    </row>
    <row r="10584" spans="5:5" x14ac:dyDescent="0.2">
      <c r="E10584" s="65"/>
    </row>
    <row r="10585" spans="5:5" x14ac:dyDescent="0.2">
      <c r="E10585" s="65"/>
    </row>
    <row r="10586" spans="5:5" x14ac:dyDescent="0.2">
      <c r="E10586" s="65"/>
    </row>
    <row r="10587" spans="5:5" x14ac:dyDescent="0.2">
      <c r="E10587" s="65"/>
    </row>
    <row r="10588" spans="5:5" x14ac:dyDescent="0.2">
      <c r="E10588" s="65"/>
    </row>
    <row r="10589" spans="5:5" x14ac:dyDescent="0.2">
      <c r="E10589" s="65"/>
    </row>
    <row r="10590" spans="5:5" x14ac:dyDescent="0.2">
      <c r="E10590" s="65"/>
    </row>
    <row r="10591" spans="5:5" x14ac:dyDescent="0.2">
      <c r="E10591" s="65"/>
    </row>
    <row r="10592" spans="5:5" x14ac:dyDescent="0.2">
      <c r="E10592" s="65"/>
    </row>
    <row r="10593" spans="5:5" x14ac:dyDescent="0.2">
      <c r="E10593" s="65"/>
    </row>
    <row r="10594" spans="5:5" x14ac:dyDescent="0.2">
      <c r="E10594" s="65"/>
    </row>
    <row r="10595" spans="5:5" x14ac:dyDescent="0.2">
      <c r="E10595" s="65"/>
    </row>
    <row r="10596" spans="5:5" x14ac:dyDescent="0.2">
      <c r="E10596" s="65"/>
    </row>
    <row r="10597" spans="5:5" x14ac:dyDescent="0.2">
      <c r="E10597" s="65"/>
    </row>
    <row r="10598" spans="5:5" x14ac:dyDescent="0.2">
      <c r="E10598" s="65"/>
    </row>
    <row r="10599" spans="5:5" x14ac:dyDescent="0.2">
      <c r="E10599" s="65"/>
    </row>
    <row r="10600" spans="5:5" x14ac:dyDescent="0.2">
      <c r="E10600" s="65"/>
    </row>
    <row r="10601" spans="5:5" x14ac:dyDescent="0.2">
      <c r="E10601" s="65"/>
    </row>
    <row r="10602" spans="5:5" x14ac:dyDescent="0.2">
      <c r="E10602" s="65"/>
    </row>
    <row r="10603" spans="5:5" x14ac:dyDescent="0.2">
      <c r="E10603" s="65"/>
    </row>
    <row r="10604" spans="5:5" x14ac:dyDescent="0.2">
      <c r="E10604" s="65"/>
    </row>
    <row r="10605" spans="5:5" x14ac:dyDescent="0.2">
      <c r="E10605" s="65"/>
    </row>
    <row r="10606" spans="5:5" x14ac:dyDescent="0.2">
      <c r="E10606" s="65"/>
    </row>
    <row r="10607" spans="5:5" x14ac:dyDescent="0.2">
      <c r="E10607" s="65"/>
    </row>
    <row r="10608" spans="5:5" x14ac:dyDescent="0.2">
      <c r="E10608" s="65"/>
    </row>
    <row r="10609" spans="5:5" x14ac:dyDescent="0.2">
      <c r="E10609" s="65"/>
    </row>
    <row r="10610" spans="5:5" x14ac:dyDescent="0.2">
      <c r="E10610" s="65"/>
    </row>
    <row r="10611" spans="5:5" x14ac:dyDescent="0.2">
      <c r="E10611" s="65"/>
    </row>
    <row r="10612" spans="5:5" x14ac:dyDescent="0.2">
      <c r="E10612" s="65"/>
    </row>
    <row r="10613" spans="5:5" x14ac:dyDescent="0.2">
      <c r="E10613" s="65"/>
    </row>
    <row r="10614" spans="5:5" x14ac:dyDescent="0.2">
      <c r="E10614" s="65"/>
    </row>
    <row r="10615" spans="5:5" x14ac:dyDescent="0.2">
      <c r="E10615" s="65"/>
    </row>
    <row r="10616" spans="5:5" x14ac:dyDescent="0.2">
      <c r="E10616" s="65"/>
    </row>
    <row r="10617" spans="5:5" x14ac:dyDescent="0.2">
      <c r="E10617" s="65"/>
    </row>
    <row r="10618" spans="5:5" x14ac:dyDescent="0.2">
      <c r="E10618" s="65"/>
    </row>
    <row r="10619" spans="5:5" x14ac:dyDescent="0.2">
      <c r="E10619" s="65"/>
    </row>
    <row r="10620" spans="5:5" x14ac:dyDescent="0.2">
      <c r="E10620" s="65"/>
    </row>
    <row r="10621" spans="5:5" x14ac:dyDescent="0.2">
      <c r="E10621" s="65"/>
    </row>
    <row r="10622" spans="5:5" x14ac:dyDescent="0.2">
      <c r="E10622" s="65"/>
    </row>
    <row r="10623" spans="5:5" x14ac:dyDescent="0.2">
      <c r="E10623" s="65"/>
    </row>
    <row r="10624" spans="5:5" x14ac:dyDescent="0.2">
      <c r="E10624" s="65"/>
    </row>
    <row r="10625" spans="5:5" x14ac:dyDescent="0.2">
      <c r="E10625" s="65"/>
    </row>
    <row r="10626" spans="5:5" x14ac:dyDescent="0.2">
      <c r="E10626" s="65"/>
    </row>
    <row r="10627" spans="5:5" x14ac:dyDescent="0.2">
      <c r="E10627" s="65"/>
    </row>
    <row r="10628" spans="5:5" x14ac:dyDescent="0.2">
      <c r="E10628" s="65"/>
    </row>
    <row r="10629" spans="5:5" x14ac:dyDescent="0.2">
      <c r="E10629" s="65"/>
    </row>
    <row r="10630" spans="5:5" x14ac:dyDescent="0.2">
      <c r="E10630" s="65"/>
    </row>
    <row r="10631" spans="5:5" x14ac:dyDescent="0.2">
      <c r="E10631" s="65"/>
    </row>
    <row r="10632" spans="5:5" x14ac:dyDescent="0.2">
      <c r="E10632" s="65"/>
    </row>
    <row r="10633" spans="5:5" x14ac:dyDescent="0.2">
      <c r="E10633" s="65"/>
    </row>
    <row r="10634" spans="5:5" x14ac:dyDescent="0.2">
      <c r="E10634" s="65"/>
    </row>
    <row r="10635" spans="5:5" x14ac:dyDescent="0.2">
      <c r="E10635" s="65"/>
    </row>
    <row r="10636" spans="5:5" x14ac:dyDescent="0.2">
      <c r="E10636" s="65"/>
    </row>
    <row r="10637" spans="5:5" x14ac:dyDescent="0.2">
      <c r="E10637" s="65"/>
    </row>
    <row r="10638" spans="5:5" x14ac:dyDescent="0.2">
      <c r="E10638" s="65"/>
    </row>
    <row r="10639" spans="5:5" x14ac:dyDescent="0.2">
      <c r="E10639" s="65"/>
    </row>
    <row r="10640" spans="5:5" x14ac:dyDescent="0.2">
      <c r="E10640" s="65"/>
    </row>
    <row r="10641" spans="5:5" x14ac:dyDescent="0.2">
      <c r="E10641" s="65"/>
    </row>
    <row r="10642" spans="5:5" x14ac:dyDescent="0.2">
      <c r="E10642" s="65"/>
    </row>
    <row r="10643" spans="5:5" x14ac:dyDescent="0.2">
      <c r="E10643" s="65"/>
    </row>
    <row r="10644" spans="5:5" x14ac:dyDescent="0.2">
      <c r="E10644" s="65"/>
    </row>
    <row r="10645" spans="5:5" x14ac:dyDescent="0.2">
      <c r="E10645" s="65"/>
    </row>
    <row r="10646" spans="5:5" x14ac:dyDescent="0.2">
      <c r="E10646" s="65"/>
    </row>
    <row r="10647" spans="5:5" x14ac:dyDescent="0.2">
      <c r="E10647" s="65"/>
    </row>
    <row r="10648" spans="5:5" x14ac:dyDescent="0.2">
      <c r="E10648" s="65"/>
    </row>
    <row r="10649" spans="5:5" x14ac:dyDescent="0.2">
      <c r="E10649" s="65"/>
    </row>
    <row r="10650" spans="5:5" x14ac:dyDescent="0.2">
      <c r="E10650" s="65"/>
    </row>
    <row r="10651" spans="5:5" x14ac:dyDescent="0.2">
      <c r="E10651" s="65"/>
    </row>
    <row r="10652" spans="5:5" x14ac:dyDescent="0.2">
      <c r="E10652" s="65"/>
    </row>
    <row r="10653" spans="5:5" x14ac:dyDescent="0.2">
      <c r="E10653" s="65"/>
    </row>
    <row r="10654" spans="5:5" x14ac:dyDescent="0.2">
      <c r="E10654" s="65"/>
    </row>
    <row r="10655" spans="5:5" x14ac:dyDescent="0.2">
      <c r="E10655" s="65"/>
    </row>
    <row r="10656" spans="5:5" x14ac:dyDescent="0.2">
      <c r="E10656" s="65"/>
    </row>
    <row r="10657" spans="5:5" x14ac:dyDescent="0.2">
      <c r="E10657" s="65"/>
    </row>
    <row r="10658" spans="5:5" x14ac:dyDescent="0.2">
      <c r="E10658" s="65"/>
    </row>
    <row r="10659" spans="5:5" x14ac:dyDescent="0.2">
      <c r="E10659" s="65"/>
    </row>
    <row r="10660" spans="5:5" x14ac:dyDescent="0.2">
      <c r="E10660" s="65"/>
    </row>
    <row r="10661" spans="5:5" x14ac:dyDescent="0.2">
      <c r="E10661" s="65"/>
    </row>
    <row r="10662" spans="5:5" x14ac:dyDescent="0.2">
      <c r="E10662" s="65"/>
    </row>
    <row r="10663" spans="5:5" x14ac:dyDescent="0.2">
      <c r="E10663" s="65"/>
    </row>
    <row r="10664" spans="5:5" x14ac:dyDescent="0.2">
      <c r="E10664" s="65"/>
    </row>
    <row r="10665" spans="5:5" x14ac:dyDescent="0.2">
      <c r="E10665" s="65"/>
    </row>
    <row r="10666" spans="5:5" x14ac:dyDescent="0.2">
      <c r="E10666" s="65"/>
    </row>
    <row r="10667" spans="5:5" x14ac:dyDescent="0.2">
      <c r="E10667" s="65"/>
    </row>
    <row r="10668" spans="5:5" x14ac:dyDescent="0.2">
      <c r="E10668" s="65"/>
    </row>
    <row r="10669" spans="5:5" x14ac:dyDescent="0.2">
      <c r="E10669" s="65"/>
    </row>
    <row r="10670" spans="5:5" x14ac:dyDescent="0.2">
      <c r="E10670" s="65"/>
    </row>
    <row r="10671" spans="5:5" x14ac:dyDescent="0.2">
      <c r="E10671" s="65"/>
    </row>
    <row r="10672" spans="5:5" x14ac:dyDescent="0.2">
      <c r="E10672" s="65"/>
    </row>
    <row r="10673" spans="5:5" x14ac:dyDescent="0.2">
      <c r="E10673" s="65"/>
    </row>
    <row r="10674" spans="5:5" x14ac:dyDescent="0.2">
      <c r="E10674" s="65"/>
    </row>
    <row r="10675" spans="5:5" x14ac:dyDescent="0.2">
      <c r="E10675" s="65"/>
    </row>
    <row r="10676" spans="5:5" x14ac:dyDescent="0.2">
      <c r="E10676" s="65"/>
    </row>
    <row r="10677" spans="5:5" x14ac:dyDescent="0.2">
      <c r="E10677" s="65"/>
    </row>
    <row r="10678" spans="5:5" x14ac:dyDescent="0.2">
      <c r="E10678" s="65"/>
    </row>
    <row r="10679" spans="5:5" x14ac:dyDescent="0.2">
      <c r="E10679" s="65"/>
    </row>
    <row r="10680" spans="5:5" x14ac:dyDescent="0.2">
      <c r="E10680" s="65"/>
    </row>
    <row r="10681" spans="5:5" x14ac:dyDescent="0.2">
      <c r="E10681" s="65"/>
    </row>
    <row r="10682" spans="5:5" x14ac:dyDescent="0.2">
      <c r="E10682" s="65"/>
    </row>
    <row r="10683" spans="5:5" x14ac:dyDescent="0.2">
      <c r="E10683" s="65"/>
    </row>
    <row r="10684" spans="5:5" x14ac:dyDescent="0.2">
      <c r="E10684" s="65"/>
    </row>
    <row r="10685" spans="5:5" x14ac:dyDescent="0.2">
      <c r="E10685" s="65"/>
    </row>
    <row r="10686" spans="5:5" x14ac:dyDescent="0.2">
      <c r="E10686" s="65"/>
    </row>
    <row r="10687" spans="5:5" x14ac:dyDescent="0.2">
      <c r="E10687" s="65"/>
    </row>
    <row r="10688" spans="5:5" x14ac:dyDescent="0.2">
      <c r="E10688" s="65"/>
    </row>
    <row r="10689" spans="5:5" x14ac:dyDescent="0.2">
      <c r="E10689" s="65"/>
    </row>
    <row r="10690" spans="5:5" x14ac:dyDescent="0.2">
      <c r="E10690" s="65"/>
    </row>
    <row r="10691" spans="5:5" x14ac:dyDescent="0.2">
      <c r="E10691" s="65"/>
    </row>
    <row r="10692" spans="5:5" x14ac:dyDescent="0.2">
      <c r="E10692" s="65"/>
    </row>
    <row r="10693" spans="5:5" x14ac:dyDescent="0.2">
      <c r="E10693" s="65"/>
    </row>
    <row r="10694" spans="5:5" x14ac:dyDescent="0.2">
      <c r="E10694" s="65"/>
    </row>
    <row r="10695" spans="5:5" x14ac:dyDescent="0.2">
      <c r="E10695" s="65"/>
    </row>
    <row r="10696" spans="5:5" x14ac:dyDescent="0.2">
      <c r="E10696" s="65"/>
    </row>
    <row r="10697" spans="5:5" x14ac:dyDescent="0.2">
      <c r="E10697" s="65"/>
    </row>
    <row r="10698" spans="5:5" x14ac:dyDescent="0.2">
      <c r="E10698" s="65"/>
    </row>
    <row r="10699" spans="5:5" x14ac:dyDescent="0.2">
      <c r="E10699" s="65"/>
    </row>
    <row r="10700" spans="5:5" x14ac:dyDescent="0.2">
      <c r="E10700" s="65"/>
    </row>
    <row r="10701" spans="5:5" x14ac:dyDescent="0.2">
      <c r="E10701" s="65"/>
    </row>
    <row r="10702" spans="5:5" x14ac:dyDescent="0.2">
      <c r="E10702" s="65"/>
    </row>
    <row r="10703" spans="5:5" x14ac:dyDescent="0.2">
      <c r="E10703" s="65"/>
    </row>
    <row r="10704" spans="5:5" x14ac:dyDescent="0.2">
      <c r="E10704" s="65"/>
    </row>
    <row r="10705" spans="5:5" x14ac:dyDescent="0.2">
      <c r="E10705" s="65"/>
    </row>
    <row r="10706" spans="5:5" x14ac:dyDescent="0.2">
      <c r="E10706" s="65"/>
    </row>
    <row r="10707" spans="5:5" x14ac:dyDescent="0.2">
      <c r="E10707" s="65"/>
    </row>
    <row r="10708" spans="5:5" x14ac:dyDescent="0.2">
      <c r="E10708" s="65"/>
    </row>
    <row r="10709" spans="5:5" x14ac:dyDescent="0.2">
      <c r="E10709" s="65"/>
    </row>
    <row r="10710" spans="5:5" x14ac:dyDescent="0.2">
      <c r="E10710" s="65"/>
    </row>
    <row r="10711" spans="5:5" x14ac:dyDescent="0.2">
      <c r="E10711" s="65"/>
    </row>
    <row r="10712" spans="5:5" x14ac:dyDescent="0.2">
      <c r="E10712" s="65"/>
    </row>
    <row r="10713" spans="5:5" x14ac:dyDescent="0.2">
      <c r="E10713" s="65"/>
    </row>
    <row r="10714" spans="5:5" x14ac:dyDescent="0.2">
      <c r="E10714" s="65"/>
    </row>
    <row r="10715" spans="5:5" x14ac:dyDescent="0.2">
      <c r="E10715" s="65"/>
    </row>
    <row r="10716" spans="5:5" x14ac:dyDescent="0.2">
      <c r="E10716" s="65"/>
    </row>
    <row r="10717" spans="5:5" x14ac:dyDescent="0.2">
      <c r="E10717" s="65"/>
    </row>
    <row r="10718" spans="5:5" x14ac:dyDescent="0.2">
      <c r="E10718" s="65"/>
    </row>
    <row r="10719" spans="5:5" x14ac:dyDescent="0.2">
      <c r="E10719" s="65"/>
    </row>
    <row r="10720" spans="5:5" x14ac:dyDescent="0.2">
      <c r="E10720" s="65"/>
    </row>
    <row r="10721" spans="5:5" x14ac:dyDescent="0.2">
      <c r="E10721" s="65"/>
    </row>
    <row r="10722" spans="5:5" x14ac:dyDescent="0.2">
      <c r="E10722" s="65"/>
    </row>
    <row r="10723" spans="5:5" x14ac:dyDescent="0.2">
      <c r="E10723" s="65"/>
    </row>
    <row r="10724" spans="5:5" x14ac:dyDescent="0.2">
      <c r="E10724" s="65"/>
    </row>
    <row r="10725" spans="5:5" x14ac:dyDescent="0.2">
      <c r="E10725" s="65"/>
    </row>
    <row r="10726" spans="5:5" x14ac:dyDescent="0.2">
      <c r="E10726" s="65"/>
    </row>
    <row r="10727" spans="5:5" x14ac:dyDescent="0.2">
      <c r="E10727" s="65"/>
    </row>
    <row r="10728" spans="5:5" x14ac:dyDescent="0.2">
      <c r="E10728" s="65"/>
    </row>
    <row r="10729" spans="5:5" x14ac:dyDescent="0.2">
      <c r="E10729" s="65"/>
    </row>
    <row r="10730" spans="5:5" x14ac:dyDescent="0.2">
      <c r="E10730" s="65"/>
    </row>
    <row r="10731" spans="5:5" x14ac:dyDescent="0.2">
      <c r="E10731" s="65"/>
    </row>
    <row r="10732" spans="5:5" x14ac:dyDescent="0.2">
      <c r="E10732" s="65"/>
    </row>
    <row r="10733" spans="5:5" x14ac:dyDescent="0.2">
      <c r="E10733" s="65"/>
    </row>
    <row r="10734" spans="5:5" x14ac:dyDescent="0.2">
      <c r="E10734" s="65"/>
    </row>
    <row r="10735" spans="5:5" x14ac:dyDescent="0.2">
      <c r="E10735" s="65"/>
    </row>
    <row r="10736" spans="5:5" x14ac:dyDescent="0.2">
      <c r="E10736" s="65"/>
    </row>
    <row r="10737" spans="5:5" x14ac:dyDescent="0.2">
      <c r="E10737" s="65"/>
    </row>
    <row r="10738" spans="5:5" x14ac:dyDescent="0.2">
      <c r="E10738" s="65"/>
    </row>
    <row r="10739" spans="5:5" x14ac:dyDescent="0.2">
      <c r="E10739" s="65"/>
    </row>
    <row r="10740" spans="5:5" x14ac:dyDescent="0.2">
      <c r="E10740" s="65"/>
    </row>
    <row r="10741" spans="5:5" x14ac:dyDescent="0.2">
      <c r="E10741" s="65"/>
    </row>
    <row r="10742" spans="5:5" x14ac:dyDescent="0.2">
      <c r="E10742" s="65"/>
    </row>
    <row r="10743" spans="5:5" x14ac:dyDescent="0.2">
      <c r="E10743" s="65"/>
    </row>
    <row r="10744" spans="5:5" x14ac:dyDescent="0.2">
      <c r="E10744" s="65"/>
    </row>
    <row r="10745" spans="5:5" x14ac:dyDescent="0.2">
      <c r="E10745" s="65"/>
    </row>
    <row r="10746" spans="5:5" x14ac:dyDescent="0.2">
      <c r="E10746" s="65"/>
    </row>
    <row r="10747" spans="5:5" x14ac:dyDescent="0.2">
      <c r="E10747" s="65"/>
    </row>
    <row r="10748" spans="5:5" x14ac:dyDescent="0.2">
      <c r="E10748" s="65"/>
    </row>
    <row r="10749" spans="5:5" x14ac:dyDescent="0.2">
      <c r="E10749" s="65"/>
    </row>
    <row r="10750" spans="5:5" x14ac:dyDescent="0.2">
      <c r="E10750" s="65"/>
    </row>
    <row r="10751" spans="5:5" x14ac:dyDescent="0.2">
      <c r="E10751" s="65"/>
    </row>
    <row r="10752" spans="5:5" x14ac:dyDescent="0.2">
      <c r="E10752" s="65"/>
    </row>
    <row r="10753" spans="5:5" x14ac:dyDescent="0.2">
      <c r="E10753" s="65"/>
    </row>
    <row r="10754" spans="5:5" x14ac:dyDescent="0.2">
      <c r="E10754" s="65"/>
    </row>
    <row r="10755" spans="5:5" x14ac:dyDescent="0.2">
      <c r="E10755" s="65"/>
    </row>
    <row r="10756" spans="5:5" x14ac:dyDescent="0.2">
      <c r="E10756" s="65"/>
    </row>
    <row r="10757" spans="5:5" x14ac:dyDescent="0.2">
      <c r="E10757" s="65"/>
    </row>
    <row r="10758" spans="5:5" x14ac:dyDescent="0.2">
      <c r="E10758" s="65"/>
    </row>
    <row r="10759" spans="5:5" x14ac:dyDescent="0.2">
      <c r="E10759" s="65"/>
    </row>
    <row r="10760" spans="5:5" x14ac:dyDescent="0.2">
      <c r="E10760" s="65"/>
    </row>
    <row r="10761" spans="5:5" x14ac:dyDescent="0.2">
      <c r="E10761" s="65"/>
    </row>
    <row r="10762" spans="5:5" x14ac:dyDescent="0.2">
      <c r="E10762" s="65"/>
    </row>
    <row r="10763" spans="5:5" x14ac:dyDescent="0.2">
      <c r="E10763" s="65"/>
    </row>
    <row r="10764" spans="5:5" x14ac:dyDescent="0.2">
      <c r="E10764" s="65"/>
    </row>
    <row r="10765" spans="5:5" x14ac:dyDescent="0.2">
      <c r="E10765" s="65"/>
    </row>
    <row r="10766" spans="5:5" x14ac:dyDescent="0.2">
      <c r="E10766" s="65"/>
    </row>
    <row r="10767" spans="5:5" x14ac:dyDescent="0.2">
      <c r="E10767" s="65"/>
    </row>
    <row r="10768" spans="5:5" x14ac:dyDescent="0.2">
      <c r="E10768" s="65"/>
    </row>
    <row r="10769" spans="5:5" x14ac:dyDescent="0.2">
      <c r="E10769" s="65"/>
    </row>
    <row r="10770" spans="5:5" x14ac:dyDescent="0.2">
      <c r="E10770" s="65"/>
    </row>
    <row r="10771" spans="5:5" x14ac:dyDescent="0.2">
      <c r="E10771" s="65"/>
    </row>
    <row r="10772" spans="5:5" x14ac:dyDescent="0.2">
      <c r="E10772" s="65"/>
    </row>
    <row r="10773" spans="5:5" x14ac:dyDescent="0.2">
      <c r="E10773" s="65"/>
    </row>
    <row r="10774" spans="5:5" x14ac:dyDescent="0.2">
      <c r="E10774" s="65"/>
    </row>
    <row r="10775" spans="5:5" x14ac:dyDescent="0.2">
      <c r="E10775" s="65"/>
    </row>
    <row r="10776" spans="5:5" x14ac:dyDescent="0.2">
      <c r="E10776" s="65"/>
    </row>
    <row r="10777" spans="5:5" x14ac:dyDescent="0.2">
      <c r="E10777" s="65"/>
    </row>
    <row r="10778" spans="5:5" x14ac:dyDescent="0.2">
      <c r="E10778" s="65"/>
    </row>
    <row r="10779" spans="5:5" x14ac:dyDescent="0.2">
      <c r="E10779" s="65"/>
    </row>
    <row r="10780" spans="5:5" x14ac:dyDescent="0.2">
      <c r="E10780" s="65"/>
    </row>
    <row r="10781" spans="5:5" x14ac:dyDescent="0.2">
      <c r="E10781" s="65"/>
    </row>
    <row r="10782" spans="5:5" x14ac:dyDescent="0.2">
      <c r="E10782" s="65"/>
    </row>
    <row r="10783" spans="5:5" x14ac:dyDescent="0.2">
      <c r="E10783" s="65"/>
    </row>
    <row r="10784" spans="5:5" x14ac:dyDescent="0.2">
      <c r="E10784" s="65"/>
    </row>
    <row r="10785" spans="5:5" x14ac:dyDescent="0.2">
      <c r="E10785" s="65"/>
    </row>
    <row r="10786" spans="5:5" x14ac:dyDescent="0.2">
      <c r="E10786" s="65"/>
    </row>
    <row r="10787" spans="5:5" x14ac:dyDescent="0.2">
      <c r="E10787" s="65"/>
    </row>
    <row r="10788" spans="5:5" x14ac:dyDescent="0.2">
      <c r="E10788" s="65"/>
    </row>
    <row r="10789" spans="5:5" x14ac:dyDescent="0.2">
      <c r="E10789" s="65"/>
    </row>
    <row r="10790" spans="5:5" x14ac:dyDescent="0.2">
      <c r="E10790" s="65"/>
    </row>
    <row r="10791" spans="5:5" x14ac:dyDescent="0.2">
      <c r="E10791" s="65"/>
    </row>
    <row r="10792" spans="5:5" x14ac:dyDescent="0.2">
      <c r="E10792" s="65"/>
    </row>
    <row r="10793" spans="5:5" x14ac:dyDescent="0.2">
      <c r="E10793" s="65"/>
    </row>
    <row r="10794" spans="5:5" x14ac:dyDescent="0.2">
      <c r="E10794" s="65"/>
    </row>
    <row r="10795" spans="5:5" x14ac:dyDescent="0.2">
      <c r="E10795" s="65"/>
    </row>
    <row r="10796" spans="5:5" x14ac:dyDescent="0.2">
      <c r="E10796" s="65"/>
    </row>
    <row r="10797" spans="5:5" x14ac:dyDescent="0.2">
      <c r="E10797" s="65"/>
    </row>
    <row r="10798" spans="5:5" x14ac:dyDescent="0.2">
      <c r="E10798" s="65"/>
    </row>
    <row r="10799" spans="5:5" x14ac:dyDescent="0.2">
      <c r="E10799" s="65"/>
    </row>
    <row r="10800" spans="5:5" x14ac:dyDescent="0.2">
      <c r="E10800" s="65"/>
    </row>
    <row r="10801" spans="5:5" x14ac:dyDescent="0.2">
      <c r="E10801" s="65"/>
    </row>
    <row r="10802" spans="5:5" x14ac:dyDescent="0.2">
      <c r="E10802" s="65"/>
    </row>
    <row r="10803" spans="5:5" x14ac:dyDescent="0.2">
      <c r="E10803" s="65"/>
    </row>
    <row r="10804" spans="5:5" x14ac:dyDescent="0.2">
      <c r="E10804" s="65"/>
    </row>
    <row r="10805" spans="5:5" x14ac:dyDescent="0.2">
      <c r="E10805" s="65"/>
    </row>
    <row r="10806" spans="5:5" x14ac:dyDescent="0.2">
      <c r="E10806" s="65"/>
    </row>
    <row r="10807" spans="5:5" x14ac:dyDescent="0.2">
      <c r="E10807" s="65"/>
    </row>
    <row r="10808" spans="5:5" x14ac:dyDescent="0.2">
      <c r="E10808" s="65"/>
    </row>
    <row r="10809" spans="5:5" x14ac:dyDescent="0.2">
      <c r="E10809" s="65"/>
    </row>
    <row r="10810" spans="5:5" x14ac:dyDescent="0.2">
      <c r="E10810" s="65"/>
    </row>
    <row r="10811" spans="5:5" x14ac:dyDescent="0.2">
      <c r="E10811" s="65"/>
    </row>
    <row r="10812" spans="5:5" x14ac:dyDescent="0.2">
      <c r="E10812" s="65"/>
    </row>
    <row r="10813" spans="5:5" x14ac:dyDescent="0.2">
      <c r="E10813" s="65"/>
    </row>
    <row r="10814" spans="5:5" x14ac:dyDescent="0.2">
      <c r="E10814" s="65"/>
    </row>
    <row r="10815" spans="5:5" x14ac:dyDescent="0.2">
      <c r="E10815" s="65"/>
    </row>
    <row r="10816" spans="5:5" x14ac:dyDescent="0.2">
      <c r="E10816" s="65"/>
    </row>
    <row r="10817" spans="5:5" x14ac:dyDescent="0.2">
      <c r="E10817" s="65"/>
    </row>
    <row r="10818" spans="5:5" x14ac:dyDescent="0.2">
      <c r="E10818" s="65"/>
    </row>
    <row r="10819" spans="5:5" x14ac:dyDescent="0.2">
      <c r="E10819" s="65"/>
    </row>
    <row r="10820" spans="5:5" x14ac:dyDescent="0.2">
      <c r="E10820" s="65"/>
    </row>
    <row r="10821" spans="5:5" x14ac:dyDescent="0.2">
      <c r="E10821" s="65"/>
    </row>
    <row r="10822" spans="5:5" x14ac:dyDescent="0.2">
      <c r="E10822" s="65"/>
    </row>
    <row r="10823" spans="5:5" x14ac:dyDescent="0.2">
      <c r="E10823" s="65"/>
    </row>
    <row r="10824" spans="5:5" x14ac:dyDescent="0.2">
      <c r="E10824" s="65"/>
    </row>
    <row r="10825" spans="5:5" x14ac:dyDescent="0.2">
      <c r="E10825" s="65"/>
    </row>
    <row r="10826" spans="5:5" x14ac:dyDescent="0.2">
      <c r="E10826" s="65"/>
    </row>
    <row r="10827" spans="5:5" x14ac:dyDescent="0.2">
      <c r="E10827" s="65"/>
    </row>
    <row r="10828" spans="5:5" x14ac:dyDescent="0.2">
      <c r="E10828" s="65"/>
    </row>
    <row r="10829" spans="5:5" x14ac:dyDescent="0.2">
      <c r="E10829" s="65"/>
    </row>
    <row r="10830" spans="5:5" x14ac:dyDescent="0.2">
      <c r="E10830" s="65"/>
    </row>
    <row r="10831" spans="5:5" x14ac:dyDescent="0.2">
      <c r="E10831" s="65"/>
    </row>
    <row r="10832" spans="5:5" x14ac:dyDescent="0.2">
      <c r="E10832" s="65"/>
    </row>
    <row r="10833" spans="5:5" x14ac:dyDescent="0.2">
      <c r="E10833" s="65"/>
    </row>
    <row r="10834" spans="5:5" x14ac:dyDescent="0.2">
      <c r="E10834" s="65"/>
    </row>
    <row r="10835" spans="5:5" x14ac:dyDescent="0.2">
      <c r="E10835" s="65"/>
    </row>
    <row r="10836" spans="5:5" x14ac:dyDescent="0.2">
      <c r="E10836" s="65"/>
    </row>
    <row r="10837" spans="5:5" x14ac:dyDescent="0.2">
      <c r="E10837" s="65"/>
    </row>
    <row r="10838" spans="5:5" x14ac:dyDescent="0.2">
      <c r="E10838" s="65"/>
    </row>
    <row r="10839" spans="5:5" x14ac:dyDescent="0.2">
      <c r="E10839" s="65"/>
    </row>
    <row r="10840" spans="5:5" x14ac:dyDescent="0.2">
      <c r="E10840" s="65"/>
    </row>
    <row r="10841" spans="5:5" x14ac:dyDescent="0.2">
      <c r="E10841" s="65"/>
    </row>
    <row r="10842" spans="5:5" x14ac:dyDescent="0.2">
      <c r="E10842" s="65"/>
    </row>
    <row r="10843" spans="5:5" x14ac:dyDescent="0.2">
      <c r="E10843" s="65"/>
    </row>
    <row r="10844" spans="5:5" x14ac:dyDescent="0.2">
      <c r="E10844" s="65"/>
    </row>
    <row r="10845" spans="5:5" x14ac:dyDescent="0.2">
      <c r="E10845" s="65"/>
    </row>
    <row r="10846" spans="5:5" x14ac:dyDescent="0.2">
      <c r="E10846" s="65"/>
    </row>
    <row r="10847" spans="5:5" x14ac:dyDescent="0.2">
      <c r="E10847" s="65"/>
    </row>
    <row r="10848" spans="5:5" x14ac:dyDescent="0.2">
      <c r="E10848" s="65"/>
    </row>
    <row r="10849" spans="5:5" x14ac:dyDescent="0.2">
      <c r="E10849" s="65"/>
    </row>
    <row r="10850" spans="5:5" x14ac:dyDescent="0.2">
      <c r="E10850" s="65"/>
    </row>
    <row r="10851" spans="5:5" x14ac:dyDescent="0.2">
      <c r="E10851" s="65"/>
    </row>
    <row r="10852" spans="5:5" x14ac:dyDescent="0.2">
      <c r="E10852" s="65"/>
    </row>
    <row r="10853" spans="5:5" x14ac:dyDescent="0.2">
      <c r="E10853" s="65"/>
    </row>
    <row r="10854" spans="5:5" x14ac:dyDescent="0.2">
      <c r="E10854" s="65"/>
    </row>
    <row r="10855" spans="5:5" x14ac:dyDescent="0.2">
      <c r="E10855" s="65"/>
    </row>
    <row r="10856" spans="5:5" x14ac:dyDescent="0.2">
      <c r="E10856" s="65"/>
    </row>
    <row r="10857" spans="5:5" x14ac:dyDescent="0.2">
      <c r="E10857" s="65"/>
    </row>
    <row r="10858" spans="5:5" x14ac:dyDescent="0.2">
      <c r="E10858" s="65"/>
    </row>
    <row r="10859" spans="5:5" x14ac:dyDescent="0.2">
      <c r="E10859" s="65"/>
    </row>
    <row r="10860" spans="5:5" x14ac:dyDescent="0.2">
      <c r="E10860" s="65"/>
    </row>
    <row r="10861" spans="5:5" x14ac:dyDescent="0.2">
      <c r="E10861" s="65"/>
    </row>
    <row r="10862" spans="5:5" x14ac:dyDescent="0.2">
      <c r="E10862" s="65"/>
    </row>
    <row r="10863" spans="5:5" x14ac:dyDescent="0.2">
      <c r="E10863" s="65"/>
    </row>
    <row r="10864" spans="5:5" x14ac:dyDescent="0.2">
      <c r="E10864" s="65"/>
    </row>
    <row r="10865" spans="5:5" x14ac:dyDescent="0.2">
      <c r="E10865" s="65"/>
    </row>
    <row r="10866" spans="5:5" x14ac:dyDescent="0.2">
      <c r="E10866" s="65"/>
    </row>
    <row r="10867" spans="5:5" x14ac:dyDescent="0.2">
      <c r="E10867" s="65"/>
    </row>
    <row r="10868" spans="5:5" x14ac:dyDescent="0.2">
      <c r="E10868" s="65"/>
    </row>
    <row r="10869" spans="5:5" x14ac:dyDescent="0.2">
      <c r="E10869" s="65"/>
    </row>
    <row r="10870" spans="5:5" x14ac:dyDescent="0.2">
      <c r="E10870" s="65"/>
    </row>
    <row r="10871" spans="5:5" x14ac:dyDescent="0.2">
      <c r="E10871" s="65"/>
    </row>
    <row r="10872" spans="5:5" x14ac:dyDescent="0.2">
      <c r="E10872" s="65"/>
    </row>
    <row r="10873" spans="5:5" x14ac:dyDescent="0.2">
      <c r="E10873" s="65"/>
    </row>
    <row r="10874" spans="5:5" x14ac:dyDescent="0.2">
      <c r="E10874" s="65"/>
    </row>
    <row r="10875" spans="5:5" x14ac:dyDescent="0.2">
      <c r="E10875" s="65"/>
    </row>
    <row r="10876" spans="5:5" x14ac:dyDescent="0.2">
      <c r="E10876" s="65"/>
    </row>
    <row r="10877" spans="5:5" x14ac:dyDescent="0.2">
      <c r="E10877" s="65"/>
    </row>
    <row r="10878" spans="5:5" x14ac:dyDescent="0.2">
      <c r="E10878" s="65"/>
    </row>
    <row r="10879" spans="5:5" x14ac:dyDescent="0.2">
      <c r="E10879" s="65"/>
    </row>
    <row r="10880" spans="5:5" x14ac:dyDescent="0.2">
      <c r="E10880" s="65"/>
    </row>
    <row r="10881" spans="5:5" x14ac:dyDescent="0.2">
      <c r="E10881" s="65"/>
    </row>
    <row r="10882" spans="5:5" x14ac:dyDescent="0.2">
      <c r="E10882" s="65"/>
    </row>
    <row r="10883" spans="5:5" x14ac:dyDescent="0.2">
      <c r="E10883" s="65"/>
    </row>
    <row r="10884" spans="5:5" x14ac:dyDescent="0.2">
      <c r="E10884" s="65"/>
    </row>
    <row r="10885" spans="5:5" x14ac:dyDescent="0.2">
      <c r="E10885" s="65"/>
    </row>
    <row r="10886" spans="5:5" x14ac:dyDescent="0.2">
      <c r="E10886" s="65"/>
    </row>
    <row r="10887" spans="5:5" x14ac:dyDescent="0.2">
      <c r="E10887" s="65"/>
    </row>
    <row r="10888" spans="5:5" x14ac:dyDescent="0.2">
      <c r="E10888" s="65"/>
    </row>
    <row r="10889" spans="5:5" x14ac:dyDescent="0.2">
      <c r="E10889" s="65"/>
    </row>
    <row r="10890" spans="5:5" x14ac:dyDescent="0.2">
      <c r="E10890" s="65"/>
    </row>
    <row r="10891" spans="5:5" x14ac:dyDescent="0.2">
      <c r="E10891" s="65"/>
    </row>
    <row r="10892" spans="5:5" x14ac:dyDescent="0.2">
      <c r="E10892" s="65"/>
    </row>
    <row r="10893" spans="5:5" x14ac:dyDescent="0.2">
      <c r="E10893" s="65"/>
    </row>
    <row r="10894" spans="5:5" x14ac:dyDescent="0.2">
      <c r="E10894" s="65"/>
    </row>
    <row r="10895" spans="5:5" x14ac:dyDescent="0.2">
      <c r="E10895" s="65"/>
    </row>
    <row r="10896" spans="5:5" x14ac:dyDescent="0.2">
      <c r="E10896" s="65"/>
    </row>
    <row r="10897" spans="5:5" x14ac:dyDescent="0.2">
      <c r="E10897" s="65"/>
    </row>
    <row r="10898" spans="5:5" x14ac:dyDescent="0.2">
      <c r="E10898" s="65"/>
    </row>
    <row r="10899" spans="5:5" x14ac:dyDescent="0.2">
      <c r="E10899" s="65"/>
    </row>
    <row r="10900" spans="5:5" x14ac:dyDescent="0.2">
      <c r="E10900" s="65"/>
    </row>
    <row r="10901" spans="5:5" x14ac:dyDescent="0.2">
      <c r="E10901" s="65"/>
    </row>
    <row r="10902" spans="5:5" x14ac:dyDescent="0.2">
      <c r="E10902" s="65"/>
    </row>
    <row r="10903" spans="5:5" x14ac:dyDescent="0.2">
      <c r="E10903" s="65"/>
    </row>
    <row r="10904" spans="5:5" x14ac:dyDescent="0.2">
      <c r="E10904" s="65"/>
    </row>
    <row r="10905" spans="5:5" x14ac:dyDescent="0.2">
      <c r="E10905" s="65"/>
    </row>
    <row r="10906" spans="5:5" x14ac:dyDescent="0.2">
      <c r="E10906" s="65"/>
    </row>
    <row r="10907" spans="5:5" x14ac:dyDescent="0.2">
      <c r="E10907" s="65"/>
    </row>
    <row r="10908" spans="5:5" x14ac:dyDescent="0.2">
      <c r="E10908" s="65"/>
    </row>
    <row r="10909" spans="5:5" x14ac:dyDescent="0.2">
      <c r="E10909" s="65"/>
    </row>
    <row r="10910" spans="5:5" x14ac:dyDescent="0.2">
      <c r="E10910" s="65"/>
    </row>
    <row r="10911" spans="5:5" x14ac:dyDescent="0.2">
      <c r="E10911" s="65"/>
    </row>
    <row r="10912" spans="5:5" x14ac:dyDescent="0.2">
      <c r="E10912" s="65"/>
    </row>
    <row r="10913" spans="5:5" x14ac:dyDescent="0.2">
      <c r="E10913" s="65"/>
    </row>
    <row r="10914" spans="5:5" x14ac:dyDescent="0.2">
      <c r="E10914" s="65"/>
    </row>
    <row r="10915" spans="5:5" x14ac:dyDescent="0.2">
      <c r="E10915" s="65"/>
    </row>
    <row r="10916" spans="5:5" x14ac:dyDescent="0.2">
      <c r="E10916" s="65"/>
    </row>
    <row r="10917" spans="5:5" x14ac:dyDescent="0.2">
      <c r="E10917" s="65"/>
    </row>
    <row r="10918" spans="5:5" x14ac:dyDescent="0.2">
      <c r="E10918" s="65"/>
    </row>
    <row r="10919" spans="5:5" x14ac:dyDescent="0.2">
      <c r="E10919" s="65"/>
    </row>
    <row r="10920" spans="5:5" x14ac:dyDescent="0.2">
      <c r="E10920" s="65"/>
    </row>
    <row r="10921" spans="5:5" x14ac:dyDescent="0.2">
      <c r="E10921" s="65"/>
    </row>
    <row r="10922" spans="5:5" x14ac:dyDescent="0.2">
      <c r="E10922" s="65"/>
    </row>
    <row r="10923" spans="5:5" x14ac:dyDescent="0.2">
      <c r="E10923" s="65"/>
    </row>
    <row r="10924" spans="5:5" x14ac:dyDescent="0.2">
      <c r="E10924" s="65"/>
    </row>
    <row r="10925" spans="5:5" x14ac:dyDescent="0.2">
      <c r="E10925" s="65"/>
    </row>
    <row r="10926" spans="5:5" x14ac:dyDescent="0.2">
      <c r="E10926" s="65"/>
    </row>
    <row r="10927" spans="5:5" x14ac:dyDescent="0.2">
      <c r="E10927" s="65"/>
    </row>
    <row r="10928" spans="5:5" x14ac:dyDescent="0.2">
      <c r="E10928" s="65"/>
    </row>
    <row r="10929" spans="5:5" x14ac:dyDescent="0.2">
      <c r="E10929" s="65"/>
    </row>
    <row r="10930" spans="5:5" x14ac:dyDescent="0.2">
      <c r="E10930" s="65"/>
    </row>
    <row r="10931" spans="5:5" x14ac:dyDescent="0.2">
      <c r="E10931" s="65"/>
    </row>
    <row r="10932" spans="5:5" x14ac:dyDescent="0.2">
      <c r="E10932" s="65"/>
    </row>
    <row r="10933" spans="5:5" x14ac:dyDescent="0.2">
      <c r="E10933" s="65"/>
    </row>
    <row r="10934" spans="5:5" x14ac:dyDescent="0.2">
      <c r="E10934" s="65"/>
    </row>
    <row r="10935" spans="5:5" x14ac:dyDescent="0.2">
      <c r="E10935" s="65"/>
    </row>
    <row r="10936" spans="5:5" x14ac:dyDescent="0.2">
      <c r="E10936" s="65"/>
    </row>
    <row r="10937" spans="5:5" x14ac:dyDescent="0.2">
      <c r="E10937" s="65"/>
    </row>
    <row r="10938" spans="5:5" x14ac:dyDescent="0.2">
      <c r="E10938" s="65"/>
    </row>
    <row r="10939" spans="5:5" x14ac:dyDescent="0.2">
      <c r="E10939" s="65"/>
    </row>
    <row r="10940" spans="5:5" x14ac:dyDescent="0.2">
      <c r="E10940" s="65"/>
    </row>
    <row r="10941" spans="5:5" x14ac:dyDescent="0.2">
      <c r="E10941" s="65"/>
    </row>
    <row r="10942" spans="5:5" x14ac:dyDescent="0.2">
      <c r="E10942" s="65"/>
    </row>
    <row r="10943" spans="5:5" x14ac:dyDescent="0.2">
      <c r="E10943" s="65"/>
    </row>
    <row r="10944" spans="5:5" x14ac:dyDescent="0.2">
      <c r="E10944" s="65"/>
    </row>
    <row r="10945" spans="5:5" x14ac:dyDescent="0.2">
      <c r="E10945" s="65"/>
    </row>
    <row r="10946" spans="5:5" x14ac:dyDescent="0.2">
      <c r="E10946" s="65"/>
    </row>
    <row r="10947" spans="5:5" x14ac:dyDescent="0.2">
      <c r="E10947" s="65"/>
    </row>
    <row r="10948" spans="5:5" x14ac:dyDescent="0.2">
      <c r="E10948" s="65"/>
    </row>
    <row r="10949" spans="5:5" x14ac:dyDescent="0.2">
      <c r="E10949" s="65"/>
    </row>
    <row r="10950" spans="5:5" x14ac:dyDescent="0.2">
      <c r="E10950" s="65"/>
    </row>
    <row r="10951" spans="5:5" x14ac:dyDescent="0.2">
      <c r="E10951" s="65"/>
    </row>
    <row r="10952" spans="5:5" x14ac:dyDescent="0.2">
      <c r="E10952" s="65"/>
    </row>
    <row r="10953" spans="5:5" x14ac:dyDescent="0.2">
      <c r="E10953" s="65"/>
    </row>
    <row r="10954" spans="5:5" x14ac:dyDescent="0.2">
      <c r="E10954" s="65"/>
    </row>
    <row r="10955" spans="5:5" x14ac:dyDescent="0.2">
      <c r="E10955" s="65"/>
    </row>
    <row r="10956" spans="5:5" x14ac:dyDescent="0.2">
      <c r="E10956" s="65"/>
    </row>
    <row r="10957" spans="5:5" x14ac:dyDescent="0.2">
      <c r="E10957" s="65"/>
    </row>
    <row r="10958" spans="5:5" x14ac:dyDescent="0.2">
      <c r="E10958" s="65"/>
    </row>
    <row r="10959" spans="5:5" x14ac:dyDescent="0.2">
      <c r="E10959" s="65"/>
    </row>
    <row r="10960" spans="5:5" x14ac:dyDescent="0.2">
      <c r="E10960" s="65"/>
    </row>
    <row r="10961" spans="5:5" x14ac:dyDescent="0.2">
      <c r="E10961" s="65"/>
    </row>
    <row r="10962" spans="5:5" x14ac:dyDescent="0.2">
      <c r="E10962" s="65"/>
    </row>
    <row r="10963" spans="5:5" x14ac:dyDescent="0.2">
      <c r="E10963" s="65"/>
    </row>
    <row r="10964" spans="5:5" x14ac:dyDescent="0.2">
      <c r="E10964" s="65"/>
    </row>
    <row r="10965" spans="5:5" x14ac:dyDescent="0.2">
      <c r="E10965" s="65"/>
    </row>
    <row r="10966" spans="5:5" x14ac:dyDescent="0.2">
      <c r="E10966" s="65"/>
    </row>
    <row r="10967" spans="5:5" x14ac:dyDescent="0.2">
      <c r="E10967" s="65"/>
    </row>
    <row r="10968" spans="5:5" x14ac:dyDescent="0.2">
      <c r="E10968" s="65"/>
    </row>
    <row r="10969" spans="5:5" x14ac:dyDescent="0.2">
      <c r="E10969" s="65"/>
    </row>
    <row r="10970" spans="5:5" x14ac:dyDescent="0.2">
      <c r="E10970" s="65"/>
    </row>
    <row r="10971" spans="5:5" x14ac:dyDescent="0.2">
      <c r="E10971" s="65"/>
    </row>
    <row r="10972" spans="5:5" x14ac:dyDescent="0.2">
      <c r="E10972" s="65"/>
    </row>
    <row r="10973" spans="5:5" x14ac:dyDescent="0.2">
      <c r="E10973" s="65"/>
    </row>
    <row r="10974" spans="5:5" x14ac:dyDescent="0.2">
      <c r="E10974" s="65"/>
    </row>
    <row r="10975" spans="5:5" x14ac:dyDescent="0.2">
      <c r="E10975" s="65"/>
    </row>
    <row r="10976" spans="5:5" x14ac:dyDescent="0.2">
      <c r="E10976" s="65"/>
    </row>
    <row r="10977" spans="5:5" x14ac:dyDescent="0.2">
      <c r="E10977" s="65"/>
    </row>
    <row r="10978" spans="5:5" x14ac:dyDescent="0.2">
      <c r="E10978" s="65"/>
    </row>
    <row r="10979" spans="5:5" x14ac:dyDescent="0.2">
      <c r="E10979" s="65"/>
    </row>
    <row r="10980" spans="5:5" x14ac:dyDescent="0.2">
      <c r="E10980" s="65"/>
    </row>
    <row r="10981" spans="5:5" x14ac:dyDescent="0.2">
      <c r="E10981" s="65"/>
    </row>
    <row r="10982" spans="5:5" x14ac:dyDescent="0.2">
      <c r="E10982" s="65"/>
    </row>
    <row r="10983" spans="5:5" x14ac:dyDescent="0.2">
      <c r="E10983" s="65"/>
    </row>
    <row r="10984" spans="5:5" x14ac:dyDescent="0.2">
      <c r="E10984" s="65"/>
    </row>
    <row r="10985" spans="5:5" x14ac:dyDescent="0.2">
      <c r="E10985" s="65"/>
    </row>
    <row r="10986" spans="5:5" x14ac:dyDescent="0.2">
      <c r="E10986" s="65"/>
    </row>
    <row r="10987" spans="5:5" x14ac:dyDescent="0.2">
      <c r="E10987" s="65"/>
    </row>
    <row r="10988" spans="5:5" x14ac:dyDescent="0.2">
      <c r="E10988" s="65"/>
    </row>
    <row r="10989" spans="5:5" x14ac:dyDescent="0.2">
      <c r="E10989" s="65"/>
    </row>
    <row r="10990" spans="5:5" x14ac:dyDescent="0.2">
      <c r="E10990" s="65"/>
    </row>
    <row r="10991" spans="5:5" x14ac:dyDescent="0.2">
      <c r="E10991" s="65"/>
    </row>
    <row r="10992" spans="5:5" x14ac:dyDescent="0.2">
      <c r="E10992" s="65"/>
    </row>
    <row r="10993" spans="5:5" x14ac:dyDescent="0.2">
      <c r="E10993" s="65"/>
    </row>
    <row r="10994" spans="5:5" x14ac:dyDescent="0.2">
      <c r="E10994" s="65"/>
    </row>
    <row r="10995" spans="5:5" x14ac:dyDescent="0.2">
      <c r="E10995" s="65"/>
    </row>
    <row r="10996" spans="5:5" x14ac:dyDescent="0.2">
      <c r="E10996" s="65"/>
    </row>
    <row r="10997" spans="5:5" x14ac:dyDescent="0.2">
      <c r="E10997" s="65"/>
    </row>
    <row r="10998" spans="5:5" x14ac:dyDescent="0.2">
      <c r="E10998" s="65"/>
    </row>
    <row r="10999" spans="5:5" x14ac:dyDescent="0.2">
      <c r="E10999" s="65"/>
    </row>
    <row r="11000" spans="5:5" x14ac:dyDescent="0.2">
      <c r="E11000" s="65"/>
    </row>
    <row r="11001" spans="5:5" x14ac:dyDescent="0.2">
      <c r="E11001" s="65"/>
    </row>
    <row r="11002" spans="5:5" x14ac:dyDescent="0.2">
      <c r="E11002" s="65"/>
    </row>
    <row r="11003" spans="5:5" x14ac:dyDescent="0.2">
      <c r="E11003" s="65"/>
    </row>
    <row r="11004" spans="5:5" x14ac:dyDescent="0.2">
      <c r="E11004" s="65"/>
    </row>
    <row r="11005" spans="5:5" x14ac:dyDescent="0.2">
      <c r="E11005" s="65"/>
    </row>
    <row r="11006" spans="5:5" x14ac:dyDescent="0.2">
      <c r="E11006" s="65"/>
    </row>
    <row r="11007" spans="5:5" x14ac:dyDescent="0.2">
      <c r="E11007" s="65"/>
    </row>
    <row r="11008" spans="5:5" x14ac:dyDescent="0.2">
      <c r="E11008" s="65"/>
    </row>
    <row r="11009" spans="5:5" x14ac:dyDescent="0.2">
      <c r="E11009" s="65"/>
    </row>
    <row r="11010" spans="5:5" x14ac:dyDescent="0.2">
      <c r="E11010" s="65"/>
    </row>
    <row r="11011" spans="5:5" x14ac:dyDescent="0.2">
      <c r="E11011" s="65"/>
    </row>
    <row r="11012" spans="5:5" x14ac:dyDescent="0.2">
      <c r="E11012" s="65"/>
    </row>
    <row r="11013" spans="5:5" x14ac:dyDescent="0.2">
      <c r="E11013" s="65"/>
    </row>
    <row r="11014" spans="5:5" x14ac:dyDescent="0.2">
      <c r="E11014" s="65"/>
    </row>
    <row r="11015" spans="5:5" x14ac:dyDescent="0.2">
      <c r="E11015" s="65"/>
    </row>
    <row r="11016" spans="5:5" x14ac:dyDescent="0.2">
      <c r="E11016" s="65"/>
    </row>
    <row r="11017" spans="5:5" x14ac:dyDescent="0.2">
      <c r="E11017" s="65"/>
    </row>
    <row r="11018" spans="5:5" x14ac:dyDescent="0.2">
      <c r="E11018" s="65"/>
    </row>
    <row r="11019" spans="5:5" x14ac:dyDescent="0.2">
      <c r="E11019" s="65"/>
    </row>
    <row r="11020" spans="5:5" x14ac:dyDescent="0.2">
      <c r="E11020" s="65"/>
    </row>
    <row r="11021" spans="5:5" x14ac:dyDescent="0.2">
      <c r="E11021" s="65"/>
    </row>
    <row r="11022" spans="5:5" x14ac:dyDescent="0.2">
      <c r="E11022" s="65"/>
    </row>
    <row r="11023" spans="5:5" x14ac:dyDescent="0.2">
      <c r="E11023" s="65"/>
    </row>
    <row r="11024" spans="5:5" x14ac:dyDescent="0.2">
      <c r="E11024" s="65"/>
    </row>
    <row r="11025" spans="5:5" x14ac:dyDescent="0.2">
      <c r="E11025" s="65"/>
    </row>
    <row r="11026" spans="5:5" x14ac:dyDescent="0.2">
      <c r="E11026" s="65"/>
    </row>
    <row r="11027" spans="5:5" x14ac:dyDescent="0.2">
      <c r="E11027" s="65"/>
    </row>
    <row r="11028" spans="5:5" x14ac:dyDescent="0.2">
      <c r="E11028" s="65"/>
    </row>
    <row r="11029" spans="5:5" x14ac:dyDescent="0.2">
      <c r="E11029" s="65"/>
    </row>
    <row r="11030" spans="5:5" x14ac:dyDescent="0.2">
      <c r="E11030" s="65"/>
    </row>
    <row r="11031" spans="5:5" x14ac:dyDescent="0.2">
      <c r="E11031" s="65"/>
    </row>
    <row r="11032" spans="5:5" x14ac:dyDescent="0.2">
      <c r="E11032" s="65"/>
    </row>
    <row r="11033" spans="5:5" x14ac:dyDescent="0.2">
      <c r="E11033" s="65"/>
    </row>
    <row r="11034" spans="5:5" x14ac:dyDescent="0.2">
      <c r="E11034" s="65"/>
    </row>
    <row r="11035" spans="5:5" x14ac:dyDescent="0.2">
      <c r="E11035" s="65"/>
    </row>
    <row r="11036" spans="5:5" x14ac:dyDescent="0.2">
      <c r="E11036" s="65"/>
    </row>
    <row r="11037" spans="5:5" x14ac:dyDescent="0.2">
      <c r="E11037" s="65"/>
    </row>
    <row r="11038" spans="5:5" x14ac:dyDescent="0.2">
      <c r="E11038" s="65"/>
    </row>
    <row r="11039" spans="5:5" x14ac:dyDescent="0.2">
      <c r="E11039" s="65"/>
    </row>
    <row r="11040" spans="5:5" x14ac:dyDescent="0.2">
      <c r="E11040" s="65"/>
    </row>
    <row r="11041" spans="5:5" x14ac:dyDescent="0.2">
      <c r="E11041" s="65"/>
    </row>
    <row r="11042" spans="5:5" x14ac:dyDescent="0.2">
      <c r="E11042" s="65"/>
    </row>
    <row r="11043" spans="5:5" x14ac:dyDescent="0.2">
      <c r="E11043" s="65"/>
    </row>
    <row r="11044" spans="5:5" x14ac:dyDescent="0.2">
      <c r="E11044" s="65"/>
    </row>
    <row r="11045" spans="5:5" x14ac:dyDescent="0.2">
      <c r="E11045" s="65"/>
    </row>
    <row r="11046" spans="5:5" x14ac:dyDescent="0.2">
      <c r="E11046" s="65"/>
    </row>
    <row r="11047" spans="5:5" x14ac:dyDescent="0.2">
      <c r="E11047" s="65"/>
    </row>
    <row r="11048" spans="5:5" x14ac:dyDescent="0.2">
      <c r="E11048" s="65"/>
    </row>
    <row r="11049" spans="5:5" x14ac:dyDescent="0.2">
      <c r="E11049" s="65"/>
    </row>
    <row r="11050" spans="5:5" x14ac:dyDescent="0.2">
      <c r="E11050" s="65"/>
    </row>
    <row r="11051" spans="5:5" x14ac:dyDescent="0.2">
      <c r="E11051" s="65"/>
    </row>
    <row r="11052" spans="5:5" x14ac:dyDescent="0.2">
      <c r="E11052" s="65"/>
    </row>
    <row r="11053" spans="5:5" x14ac:dyDescent="0.2">
      <c r="E11053" s="65"/>
    </row>
    <row r="11054" spans="5:5" x14ac:dyDescent="0.2">
      <c r="E11054" s="65"/>
    </row>
    <row r="11055" spans="5:5" x14ac:dyDescent="0.2">
      <c r="E11055" s="65"/>
    </row>
    <row r="11056" spans="5:5" x14ac:dyDescent="0.2">
      <c r="E11056" s="65"/>
    </row>
    <row r="11057" spans="5:5" x14ac:dyDescent="0.2">
      <c r="E11057" s="65"/>
    </row>
    <row r="11058" spans="5:5" x14ac:dyDescent="0.2">
      <c r="E11058" s="65"/>
    </row>
    <row r="11059" spans="5:5" x14ac:dyDescent="0.2">
      <c r="E11059" s="65"/>
    </row>
    <row r="11060" spans="5:5" x14ac:dyDescent="0.2">
      <c r="E11060" s="65"/>
    </row>
    <row r="11061" spans="5:5" x14ac:dyDescent="0.2">
      <c r="E11061" s="65"/>
    </row>
    <row r="11062" spans="5:5" x14ac:dyDescent="0.2">
      <c r="E11062" s="65"/>
    </row>
    <row r="11063" spans="5:5" x14ac:dyDescent="0.2">
      <c r="E11063" s="65"/>
    </row>
    <row r="11064" spans="5:5" x14ac:dyDescent="0.2">
      <c r="E11064" s="65"/>
    </row>
    <row r="11065" spans="5:5" x14ac:dyDescent="0.2">
      <c r="E11065" s="65"/>
    </row>
    <row r="11066" spans="5:5" x14ac:dyDescent="0.2">
      <c r="E11066" s="65"/>
    </row>
    <row r="11067" spans="5:5" x14ac:dyDescent="0.2">
      <c r="E11067" s="65"/>
    </row>
    <row r="11068" spans="5:5" x14ac:dyDescent="0.2">
      <c r="E11068" s="65"/>
    </row>
    <row r="11069" spans="5:5" x14ac:dyDescent="0.2">
      <c r="E11069" s="65"/>
    </row>
    <row r="11070" spans="5:5" x14ac:dyDescent="0.2">
      <c r="E11070" s="65"/>
    </row>
    <row r="11071" spans="5:5" x14ac:dyDescent="0.2">
      <c r="E11071" s="65"/>
    </row>
    <row r="11072" spans="5:5" x14ac:dyDescent="0.2">
      <c r="E11072" s="65"/>
    </row>
    <row r="11073" spans="5:5" x14ac:dyDescent="0.2">
      <c r="E11073" s="65"/>
    </row>
    <row r="11074" spans="5:5" x14ac:dyDescent="0.2">
      <c r="E11074" s="65"/>
    </row>
    <row r="11075" spans="5:5" x14ac:dyDescent="0.2">
      <c r="E11075" s="65"/>
    </row>
    <row r="11076" spans="5:5" x14ac:dyDescent="0.2">
      <c r="E11076" s="65"/>
    </row>
    <row r="11077" spans="5:5" x14ac:dyDescent="0.2">
      <c r="E11077" s="65"/>
    </row>
    <row r="11078" spans="5:5" x14ac:dyDescent="0.2">
      <c r="E11078" s="65"/>
    </row>
    <row r="11079" spans="5:5" x14ac:dyDescent="0.2">
      <c r="E11079" s="65"/>
    </row>
    <row r="11080" spans="5:5" x14ac:dyDescent="0.2">
      <c r="E11080" s="65"/>
    </row>
    <row r="11081" spans="5:5" x14ac:dyDescent="0.2">
      <c r="E11081" s="65"/>
    </row>
    <row r="11082" spans="5:5" x14ac:dyDescent="0.2">
      <c r="E11082" s="65"/>
    </row>
    <row r="11083" spans="5:5" x14ac:dyDescent="0.2">
      <c r="E11083" s="65"/>
    </row>
    <row r="11084" spans="5:5" x14ac:dyDescent="0.2">
      <c r="E11084" s="65"/>
    </row>
    <row r="11085" spans="5:5" x14ac:dyDescent="0.2">
      <c r="E11085" s="65"/>
    </row>
    <row r="11086" spans="5:5" x14ac:dyDescent="0.2">
      <c r="E11086" s="65"/>
    </row>
    <row r="11087" spans="5:5" x14ac:dyDescent="0.2">
      <c r="E11087" s="65"/>
    </row>
    <row r="11088" spans="5:5" x14ac:dyDescent="0.2">
      <c r="E11088" s="65"/>
    </row>
    <row r="11089" spans="5:5" x14ac:dyDescent="0.2">
      <c r="E11089" s="65"/>
    </row>
    <row r="11090" spans="5:5" x14ac:dyDescent="0.2">
      <c r="E11090" s="65"/>
    </row>
    <row r="11091" spans="5:5" x14ac:dyDescent="0.2">
      <c r="E11091" s="65"/>
    </row>
    <row r="11092" spans="5:5" x14ac:dyDescent="0.2">
      <c r="E11092" s="65"/>
    </row>
    <row r="11093" spans="5:5" x14ac:dyDescent="0.2">
      <c r="E11093" s="65"/>
    </row>
    <row r="11094" spans="5:5" x14ac:dyDescent="0.2">
      <c r="E11094" s="65"/>
    </row>
    <row r="11095" spans="5:5" x14ac:dyDescent="0.2">
      <c r="E11095" s="65"/>
    </row>
    <row r="11096" spans="5:5" x14ac:dyDescent="0.2">
      <c r="E11096" s="65"/>
    </row>
    <row r="11097" spans="5:5" x14ac:dyDescent="0.2">
      <c r="E11097" s="65"/>
    </row>
    <row r="11098" spans="5:5" x14ac:dyDescent="0.2">
      <c r="E11098" s="65"/>
    </row>
    <row r="11099" spans="5:5" x14ac:dyDescent="0.2">
      <c r="E11099" s="65"/>
    </row>
    <row r="11100" spans="5:5" x14ac:dyDescent="0.2">
      <c r="E11100" s="65"/>
    </row>
    <row r="11101" spans="5:5" x14ac:dyDescent="0.2">
      <c r="E11101" s="65"/>
    </row>
    <row r="11102" spans="5:5" x14ac:dyDescent="0.2">
      <c r="E11102" s="65"/>
    </row>
    <row r="11103" spans="5:5" x14ac:dyDescent="0.2">
      <c r="E11103" s="65"/>
    </row>
    <row r="11104" spans="5:5" x14ac:dyDescent="0.2">
      <c r="E11104" s="65"/>
    </row>
    <row r="11105" spans="5:5" x14ac:dyDescent="0.2">
      <c r="E11105" s="65"/>
    </row>
    <row r="11106" spans="5:5" x14ac:dyDescent="0.2">
      <c r="E11106" s="65"/>
    </row>
    <row r="11107" spans="5:5" x14ac:dyDescent="0.2">
      <c r="E11107" s="65"/>
    </row>
    <row r="11108" spans="5:5" x14ac:dyDescent="0.2">
      <c r="E11108" s="65"/>
    </row>
    <row r="11109" spans="5:5" x14ac:dyDescent="0.2">
      <c r="E11109" s="65"/>
    </row>
    <row r="11110" spans="5:5" x14ac:dyDescent="0.2">
      <c r="E11110" s="65"/>
    </row>
    <row r="11111" spans="5:5" x14ac:dyDescent="0.2">
      <c r="E11111" s="65"/>
    </row>
    <row r="11112" spans="5:5" x14ac:dyDescent="0.2">
      <c r="E11112" s="65"/>
    </row>
    <row r="11113" spans="5:5" x14ac:dyDescent="0.2">
      <c r="E11113" s="65"/>
    </row>
    <row r="11114" spans="5:5" x14ac:dyDescent="0.2">
      <c r="E11114" s="65"/>
    </row>
    <row r="11115" spans="5:5" x14ac:dyDescent="0.2">
      <c r="E11115" s="65"/>
    </row>
    <row r="11116" spans="5:5" x14ac:dyDescent="0.2">
      <c r="E11116" s="65"/>
    </row>
    <row r="11117" spans="5:5" x14ac:dyDescent="0.2">
      <c r="E11117" s="65"/>
    </row>
    <row r="11118" spans="5:5" x14ac:dyDescent="0.2">
      <c r="E11118" s="65"/>
    </row>
    <row r="11119" spans="5:5" x14ac:dyDescent="0.2">
      <c r="E11119" s="65"/>
    </row>
    <row r="11120" spans="5:5" x14ac:dyDescent="0.2">
      <c r="E11120" s="65"/>
    </row>
    <row r="11121" spans="5:5" x14ac:dyDescent="0.2">
      <c r="E11121" s="65"/>
    </row>
    <row r="11122" spans="5:5" x14ac:dyDescent="0.2">
      <c r="E11122" s="65"/>
    </row>
    <row r="11123" spans="5:5" x14ac:dyDescent="0.2">
      <c r="E11123" s="65"/>
    </row>
    <row r="11124" spans="5:5" x14ac:dyDescent="0.2">
      <c r="E11124" s="65"/>
    </row>
    <row r="11125" spans="5:5" x14ac:dyDescent="0.2">
      <c r="E11125" s="65"/>
    </row>
    <row r="11126" spans="5:5" x14ac:dyDescent="0.2">
      <c r="E11126" s="65"/>
    </row>
    <row r="11127" spans="5:5" x14ac:dyDescent="0.2">
      <c r="E11127" s="65"/>
    </row>
    <row r="11128" spans="5:5" x14ac:dyDescent="0.2">
      <c r="E11128" s="65"/>
    </row>
    <row r="11129" spans="5:5" x14ac:dyDescent="0.2">
      <c r="E11129" s="65"/>
    </row>
    <row r="11130" spans="5:5" x14ac:dyDescent="0.2">
      <c r="E11130" s="65"/>
    </row>
    <row r="11131" spans="5:5" x14ac:dyDescent="0.2">
      <c r="E11131" s="65"/>
    </row>
    <row r="11132" spans="5:5" x14ac:dyDescent="0.2">
      <c r="E11132" s="65"/>
    </row>
    <row r="11133" spans="5:5" x14ac:dyDescent="0.2">
      <c r="E11133" s="65"/>
    </row>
    <row r="11134" spans="5:5" x14ac:dyDescent="0.2">
      <c r="E11134" s="65"/>
    </row>
    <row r="11135" spans="5:5" x14ac:dyDescent="0.2">
      <c r="E11135" s="65"/>
    </row>
    <row r="11136" spans="5:5" x14ac:dyDescent="0.2">
      <c r="E11136" s="65"/>
    </row>
    <row r="11137" spans="5:5" x14ac:dyDescent="0.2">
      <c r="E11137" s="65"/>
    </row>
    <row r="11138" spans="5:5" x14ac:dyDescent="0.2">
      <c r="E11138" s="65"/>
    </row>
    <row r="11139" spans="5:5" x14ac:dyDescent="0.2">
      <c r="E11139" s="65"/>
    </row>
    <row r="11140" spans="5:5" x14ac:dyDescent="0.2">
      <c r="E11140" s="65"/>
    </row>
    <row r="11141" spans="5:5" x14ac:dyDescent="0.2">
      <c r="E11141" s="65"/>
    </row>
    <row r="11142" spans="5:5" x14ac:dyDescent="0.2">
      <c r="E11142" s="65"/>
    </row>
    <row r="11143" spans="5:5" x14ac:dyDescent="0.2">
      <c r="E11143" s="65"/>
    </row>
    <row r="11144" spans="5:5" x14ac:dyDescent="0.2">
      <c r="E11144" s="65"/>
    </row>
    <row r="11145" spans="5:5" x14ac:dyDescent="0.2">
      <c r="E11145" s="65"/>
    </row>
    <row r="11146" spans="5:5" x14ac:dyDescent="0.2">
      <c r="E11146" s="65"/>
    </row>
    <row r="11147" spans="5:5" x14ac:dyDescent="0.2">
      <c r="E11147" s="65"/>
    </row>
    <row r="11148" spans="5:5" x14ac:dyDescent="0.2">
      <c r="E11148" s="65"/>
    </row>
    <row r="11149" spans="5:5" x14ac:dyDescent="0.2">
      <c r="E11149" s="65"/>
    </row>
    <row r="11150" spans="5:5" x14ac:dyDescent="0.2">
      <c r="E11150" s="65"/>
    </row>
    <row r="11151" spans="5:5" x14ac:dyDescent="0.2">
      <c r="E11151" s="65"/>
    </row>
    <row r="11152" spans="5:5" x14ac:dyDescent="0.2">
      <c r="E11152" s="65"/>
    </row>
    <row r="11153" spans="5:5" x14ac:dyDescent="0.2">
      <c r="E11153" s="65"/>
    </row>
    <row r="11154" spans="5:5" x14ac:dyDescent="0.2">
      <c r="E11154" s="65"/>
    </row>
    <row r="11155" spans="5:5" x14ac:dyDescent="0.2">
      <c r="E11155" s="65"/>
    </row>
    <row r="11156" spans="5:5" x14ac:dyDescent="0.2">
      <c r="E11156" s="65"/>
    </row>
    <row r="11157" spans="5:5" x14ac:dyDescent="0.2">
      <c r="E11157" s="65"/>
    </row>
    <row r="11158" spans="5:5" x14ac:dyDescent="0.2">
      <c r="E11158" s="65"/>
    </row>
    <row r="11159" spans="5:5" x14ac:dyDescent="0.2">
      <c r="E11159" s="65"/>
    </row>
    <row r="11160" spans="5:5" x14ac:dyDescent="0.2">
      <c r="E11160" s="65"/>
    </row>
    <row r="11161" spans="5:5" x14ac:dyDescent="0.2">
      <c r="E11161" s="65"/>
    </row>
    <row r="11162" spans="5:5" x14ac:dyDescent="0.2">
      <c r="E11162" s="65"/>
    </row>
    <row r="11163" spans="5:5" x14ac:dyDescent="0.2">
      <c r="E11163" s="65"/>
    </row>
    <row r="11164" spans="5:5" x14ac:dyDescent="0.2">
      <c r="E11164" s="65"/>
    </row>
    <row r="11165" spans="5:5" x14ac:dyDescent="0.2">
      <c r="E11165" s="65"/>
    </row>
    <row r="11166" spans="5:5" x14ac:dyDescent="0.2">
      <c r="E11166" s="65"/>
    </row>
    <row r="11167" spans="5:5" x14ac:dyDescent="0.2">
      <c r="E11167" s="65"/>
    </row>
    <row r="11168" spans="5:5" x14ac:dyDescent="0.2">
      <c r="E11168" s="65"/>
    </row>
    <row r="11169" spans="5:5" x14ac:dyDescent="0.2">
      <c r="E11169" s="65"/>
    </row>
    <row r="11170" spans="5:5" x14ac:dyDescent="0.2">
      <c r="E11170" s="65"/>
    </row>
    <row r="11171" spans="5:5" x14ac:dyDescent="0.2">
      <c r="E11171" s="65"/>
    </row>
    <row r="11172" spans="5:5" x14ac:dyDescent="0.2">
      <c r="E11172" s="65"/>
    </row>
    <row r="11173" spans="5:5" x14ac:dyDescent="0.2">
      <c r="E11173" s="65"/>
    </row>
    <row r="11174" spans="5:5" x14ac:dyDescent="0.2">
      <c r="E11174" s="65"/>
    </row>
    <row r="11175" spans="5:5" x14ac:dyDescent="0.2">
      <c r="E11175" s="65"/>
    </row>
    <row r="11176" spans="5:5" x14ac:dyDescent="0.2">
      <c r="E11176" s="65"/>
    </row>
    <row r="11177" spans="5:5" x14ac:dyDescent="0.2">
      <c r="E11177" s="65"/>
    </row>
    <row r="11178" spans="5:5" x14ac:dyDescent="0.2">
      <c r="E11178" s="65"/>
    </row>
    <row r="11179" spans="5:5" x14ac:dyDescent="0.2">
      <c r="E11179" s="65"/>
    </row>
    <row r="11180" spans="5:5" x14ac:dyDescent="0.2">
      <c r="E11180" s="65"/>
    </row>
    <row r="11181" spans="5:5" x14ac:dyDescent="0.2">
      <c r="E11181" s="65"/>
    </row>
    <row r="11182" spans="5:5" x14ac:dyDescent="0.2">
      <c r="E11182" s="65"/>
    </row>
    <row r="11183" spans="5:5" x14ac:dyDescent="0.2">
      <c r="E11183" s="65"/>
    </row>
    <row r="11184" spans="5:5" x14ac:dyDescent="0.2">
      <c r="E11184" s="65"/>
    </row>
    <row r="11185" spans="5:5" x14ac:dyDescent="0.2">
      <c r="E11185" s="65"/>
    </row>
    <row r="11186" spans="5:5" x14ac:dyDescent="0.2">
      <c r="E11186" s="65"/>
    </row>
    <row r="11187" spans="5:5" x14ac:dyDescent="0.2">
      <c r="E11187" s="65"/>
    </row>
    <row r="11188" spans="5:5" x14ac:dyDescent="0.2">
      <c r="E11188" s="65"/>
    </row>
    <row r="11189" spans="5:5" x14ac:dyDescent="0.2">
      <c r="E11189" s="65"/>
    </row>
    <row r="11190" spans="5:5" x14ac:dyDescent="0.2">
      <c r="E11190" s="65"/>
    </row>
    <row r="11191" spans="5:5" x14ac:dyDescent="0.2">
      <c r="E11191" s="65"/>
    </row>
    <row r="11192" spans="5:5" x14ac:dyDescent="0.2">
      <c r="E11192" s="65"/>
    </row>
    <row r="11193" spans="5:5" x14ac:dyDescent="0.2">
      <c r="E11193" s="65"/>
    </row>
    <row r="11194" spans="5:5" x14ac:dyDescent="0.2">
      <c r="E11194" s="65"/>
    </row>
    <row r="11195" spans="5:5" x14ac:dyDescent="0.2">
      <c r="E11195" s="65"/>
    </row>
    <row r="11196" spans="5:5" x14ac:dyDescent="0.2">
      <c r="E11196" s="65"/>
    </row>
    <row r="11197" spans="5:5" x14ac:dyDescent="0.2">
      <c r="E11197" s="65"/>
    </row>
    <row r="11198" spans="5:5" x14ac:dyDescent="0.2">
      <c r="E11198" s="65"/>
    </row>
    <row r="11199" spans="5:5" x14ac:dyDescent="0.2">
      <c r="E11199" s="65"/>
    </row>
    <row r="11200" spans="5:5" x14ac:dyDescent="0.2">
      <c r="E11200" s="65"/>
    </row>
    <row r="11201" spans="5:5" x14ac:dyDescent="0.2">
      <c r="E11201" s="65"/>
    </row>
    <row r="11202" spans="5:5" x14ac:dyDescent="0.2">
      <c r="E11202" s="65"/>
    </row>
    <row r="11203" spans="5:5" x14ac:dyDescent="0.2">
      <c r="E11203" s="65"/>
    </row>
    <row r="11204" spans="5:5" x14ac:dyDescent="0.2">
      <c r="E11204" s="65"/>
    </row>
    <row r="11205" spans="5:5" x14ac:dyDescent="0.2">
      <c r="E11205" s="65"/>
    </row>
    <row r="11206" spans="5:5" x14ac:dyDescent="0.2">
      <c r="E11206" s="65"/>
    </row>
    <row r="11207" spans="5:5" x14ac:dyDescent="0.2">
      <c r="E11207" s="65"/>
    </row>
    <row r="11208" spans="5:5" x14ac:dyDescent="0.2">
      <c r="E11208" s="65"/>
    </row>
    <row r="11209" spans="5:5" x14ac:dyDescent="0.2">
      <c r="E11209" s="65"/>
    </row>
    <row r="11210" spans="5:5" x14ac:dyDescent="0.2">
      <c r="E11210" s="65"/>
    </row>
    <row r="11211" spans="5:5" x14ac:dyDescent="0.2">
      <c r="E11211" s="65"/>
    </row>
    <row r="11212" spans="5:5" x14ac:dyDescent="0.2">
      <c r="E11212" s="65"/>
    </row>
    <row r="11213" spans="5:5" x14ac:dyDescent="0.2">
      <c r="E11213" s="65"/>
    </row>
    <row r="11214" spans="5:5" x14ac:dyDescent="0.2">
      <c r="E11214" s="65"/>
    </row>
    <row r="11215" spans="5:5" x14ac:dyDescent="0.2">
      <c r="E11215" s="65"/>
    </row>
    <row r="11216" spans="5:5" x14ac:dyDescent="0.2">
      <c r="E11216" s="65"/>
    </row>
    <row r="11217" spans="5:5" x14ac:dyDescent="0.2">
      <c r="E11217" s="65"/>
    </row>
    <row r="11218" spans="5:5" x14ac:dyDescent="0.2">
      <c r="E11218" s="65"/>
    </row>
    <row r="11219" spans="5:5" x14ac:dyDescent="0.2">
      <c r="E11219" s="65"/>
    </row>
    <row r="11220" spans="5:5" x14ac:dyDescent="0.2">
      <c r="E11220" s="65"/>
    </row>
    <row r="11221" spans="5:5" x14ac:dyDescent="0.2">
      <c r="E11221" s="65"/>
    </row>
    <row r="11222" spans="5:5" x14ac:dyDescent="0.2">
      <c r="E11222" s="65"/>
    </row>
    <row r="11223" spans="5:5" x14ac:dyDescent="0.2">
      <c r="E11223" s="65"/>
    </row>
    <row r="11224" spans="5:5" x14ac:dyDescent="0.2">
      <c r="E11224" s="65"/>
    </row>
    <row r="11225" spans="5:5" x14ac:dyDescent="0.2">
      <c r="E11225" s="65"/>
    </row>
    <row r="11226" spans="5:5" x14ac:dyDescent="0.2">
      <c r="E11226" s="65"/>
    </row>
    <row r="11227" spans="5:5" x14ac:dyDescent="0.2">
      <c r="E11227" s="65"/>
    </row>
    <row r="11228" spans="5:5" x14ac:dyDescent="0.2">
      <c r="E11228" s="65"/>
    </row>
    <row r="11229" spans="5:5" x14ac:dyDescent="0.2">
      <c r="E11229" s="65"/>
    </row>
    <row r="11230" spans="5:5" x14ac:dyDescent="0.2">
      <c r="E11230" s="65"/>
    </row>
    <row r="11231" spans="5:5" x14ac:dyDescent="0.2">
      <c r="E11231" s="65"/>
    </row>
    <row r="11232" spans="5:5" x14ac:dyDescent="0.2">
      <c r="E11232" s="65"/>
    </row>
    <row r="11233" spans="5:5" x14ac:dyDescent="0.2">
      <c r="E11233" s="65"/>
    </row>
    <row r="11234" spans="5:5" x14ac:dyDescent="0.2">
      <c r="E11234" s="65"/>
    </row>
    <row r="11235" spans="5:5" x14ac:dyDescent="0.2">
      <c r="E11235" s="65"/>
    </row>
    <row r="11236" spans="5:5" x14ac:dyDescent="0.2">
      <c r="E11236" s="65"/>
    </row>
    <row r="11237" spans="5:5" x14ac:dyDescent="0.2">
      <c r="E11237" s="65"/>
    </row>
    <row r="11238" spans="5:5" x14ac:dyDescent="0.2">
      <c r="E11238" s="65"/>
    </row>
    <row r="11239" spans="5:5" x14ac:dyDescent="0.2">
      <c r="E11239" s="65"/>
    </row>
    <row r="11240" spans="5:5" x14ac:dyDescent="0.2">
      <c r="E11240" s="65"/>
    </row>
    <row r="11241" spans="5:5" x14ac:dyDescent="0.2">
      <c r="E11241" s="65"/>
    </row>
    <row r="11242" spans="5:5" x14ac:dyDescent="0.2">
      <c r="E11242" s="65"/>
    </row>
    <row r="11243" spans="5:5" x14ac:dyDescent="0.2">
      <c r="E11243" s="65"/>
    </row>
    <row r="11244" spans="5:5" x14ac:dyDescent="0.2">
      <c r="E11244" s="65"/>
    </row>
    <row r="11245" spans="5:5" x14ac:dyDescent="0.2">
      <c r="E11245" s="65"/>
    </row>
    <row r="11246" spans="5:5" x14ac:dyDescent="0.2">
      <c r="E11246" s="65"/>
    </row>
    <row r="11247" spans="5:5" x14ac:dyDescent="0.2">
      <c r="E11247" s="65"/>
    </row>
    <row r="11248" spans="5:5" x14ac:dyDescent="0.2">
      <c r="E11248" s="65"/>
    </row>
    <row r="11249" spans="5:5" x14ac:dyDescent="0.2">
      <c r="E11249" s="65"/>
    </row>
    <row r="11250" spans="5:5" x14ac:dyDescent="0.2">
      <c r="E11250" s="65"/>
    </row>
    <row r="11251" spans="5:5" x14ac:dyDescent="0.2">
      <c r="E11251" s="65"/>
    </row>
    <row r="11252" spans="5:5" x14ac:dyDescent="0.2">
      <c r="E11252" s="65"/>
    </row>
    <row r="11253" spans="5:5" x14ac:dyDescent="0.2">
      <c r="E11253" s="65"/>
    </row>
    <row r="11254" spans="5:5" x14ac:dyDescent="0.2">
      <c r="E11254" s="65"/>
    </row>
    <row r="11255" spans="5:5" x14ac:dyDescent="0.2">
      <c r="E11255" s="65"/>
    </row>
    <row r="11256" spans="5:5" x14ac:dyDescent="0.2">
      <c r="E11256" s="65"/>
    </row>
    <row r="11257" spans="5:5" x14ac:dyDescent="0.2">
      <c r="E11257" s="65"/>
    </row>
    <row r="11258" spans="5:5" x14ac:dyDescent="0.2">
      <c r="E11258" s="65"/>
    </row>
    <row r="11259" spans="5:5" x14ac:dyDescent="0.2">
      <c r="E11259" s="65"/>
    </row>
    <row r="11260" spans="5:5" x14ac:dyDescent="0.2">
      <c r="E11260" s="65"/>
    </row>
    <row r="11261" spans="5:5" x14ac:dyDescent="0.2">
      <c r="E11261" s="65"/>
    </row>
    <row r="11262" spans="5:5" x14ac:dyDescent="0.2">
      <c r="E11262" s="65"/>
    </row>
    <row r="11263" spans="5:5" x14ac:dyDescent="0.2">
      <c r="E11263" s="65"/>
    </row>
    <row r="11264" spans="5:5" x14ac:dyDescent="0.2">
      <c r="E11264" s="65"/>
    </row>
    <row r="11265" spans="5:5" x14ac:dyDescent="0.2">
      <c r="E11265" s="65"/>
    </row>
    <row r="11266" spans="5:5" x14ac:dyDescent="0.2">
      <c r="E11266" s="65"/>
    </row>
    <row r="11267" spans="5:5" x14ac:dyDescent="0.2">
      <c r="E11267" s="65"/>
    </row>
    <row r="11268" spans="5:5" x14ac:dyDescent="0.2">
      <c r="E11268" s="65"/>
    </row>
    <row r="11269" spans="5:5" x14ac:dyDescent="0.2">
      <c r="E11269" s="65"/>
    </row>
    <row r="11270" spans="5:5" x14ac:dyDescent="0.2">
      <c r="E11270" s="65"/>
    </row>
    <row r="11271" spans="5:5" x14ac:dyDescent="0.2">
      <c r="E11271" s="65"/>
    </row>
    <row r="11272" spans="5:5" x14ac:dyDescent="0.2">
      <c r="E11272" s="65"/>
    </row>
    <row r="11273" spans="5:5" x14ac:dyDescent="0.2">
      <c r="E11273" s="65"/>
    </row>
    <row r="11274" spans="5:5" x14ac:dyDescent="0.2">
      <c r="E11274" s="65"/>
    </row>
    <row r="11275" spans="5:5" x14ac:dyDescent="0.2">
      <c r="E11275" s="65"/>
    </row>
    <row r="11276" spans="5:5" x14ac:dyDescent="0.2">
      <c r="E11276" s="65"/>
    </row>
    <row r="11277" spans="5:5" x14ac:dyDescent="0.2">
      <c r="E11277" s="65"/>
    </row>
    <row r="11278" spans="5:5" x14ac:dyDescent="0.2">
      <c r="E11278" s="65"/>
    </row>
    <row r="11279" spans="5:5" x14ac:dyDescent="0.2">
      <c r="E11279" s="65"/>
    </row>
    <row r="11280" spans="5:5" x14ac:dyDescent="0.2">
      <c r="E11280" s="65"/>
    </row>
    <row r="11281" spans="5:5" x14ac:dyDescent="0.2">
      <c r="E11281" s="65"/>
    </row>
    <row r="11282" spans="5:5" x14ac:dyDescent="0.2">
      <c r="E11282" s="65"/>
    </row>
    <row r="11283" spans="5:5" x14ac:dyDescent="0.2">
      <c r="E11283" s="65"/>
    </row>
    <row r="11284" spans="5:5" x14ac:dyDescent="0.2">
      <c r="E11284" s="65"/>
    </row>
    <row r="11285" spans="5:5" x14ac:dyDescent="0.2">
      <c r="E11285" s="65"/>
    </row>
    <row r="11286" spans="5:5" x14ac:dyDescent="0.2">
      <c r="E11286" s="65"/>
    </row>
    <row r="11287" spans="5:5" x14ac:dyDescent="0.2">
      <c r="E11287" s="65"/>
    </row>
    <row r="11288" spans="5:5" x14ac:dyDescent="0.2">
      <c r="E11288" s="65"/>
    </row>
    <row r="11289" spans="5:5" x14ac:dyDescent="0.2">
      <c r="E11289" s="65"/>
    </row>
    <row r="11290" spans="5:5" x14ac:dyDescent="0.2">
      <c r="E11290" s="65"/>
    </row>
    <row r="11291" spans="5:5" x14ac:dyDescent="0.2">
      <c r="E11291" s="65"/>
    </row>
    <row r="11292" spans="5:5" x14ac:dyDescent="0.2">
      <c r="E11292" s="65"/>
    </row>
    <row r="11293" spans="5:5" x14ac:dyDescent="0.2">
      <c r="E11293" s="65"/>
    </row>
    <row r="11294" spans="5:5" x14ac:dyDescent="0.2">
      <c r="E11294" s="65"/>
    </row>
    <row r="11295" spans="5:5" x14ac:dyDescent="0.2">
      <c r="E11295" s="65"/>
    </row>
    <row r="11296" spans="5:5" x14ac:dyDescent="0.2">
      <c r="E11296" s="65"/>
    </row>
    <row r="11297" spans="5:5" x14ac:dyDescent="0.2">
      <c r="E11297" s="65"/>
    </row>
    <row r="11298" spans="5:5" x14ac:dyDescent="0.2">
      <c r="E11298" s="65"/>
    </row>
    <row r="11299" spans="5:5" x14ac:dyDescent="0.2">
      <c r="E11299" s="65"/>
    </row>
    <row r="11300" spans="5:5" x14ac:dyDescent="0.2">
      <c r="E11300" s="65"/>
    </row>
    <row r="11301" spans="5:5" x14ac:dyDescent="0.2">
      <c r="E11301" s="65"/>
    </row>
    <row r="11302" spans="5:5" x14ac:dyDescent="0.2">
      <c r="E11302" s="65"/>
    </row>
    <row r="11303" spans="5:5" x14ac:dyDescent="0.2">
      <c r="E11303" s="65"/>
    </row>
    <row r="11304" spans="5:5" x14ac:dyDescent="0.2">
      <c r="E11304" s="65"/>
    </row>
    <row r="11305" spans="5:5" x14ac:dyDescent="0.2">
      <c r="E11305" s="65"/>
    </row>
    <row r="11306" spans="5:5" x14ac:dyDescent="0.2">
      <c r="E11306" s="65"/>
    </row>
    <row r="11307" spans="5:5" x14ac:dyDescent="0.2">
      <c r="E11307" s="65"/>
    </row>
    <row r="11308" spans="5:5" x14ac:dyDescent="0.2">
      <c r="E11308" s="65"/>
    </row>
    <row r="11309" spans="5:5" x14ac:dyDescent="0.2">
      <c r="E11309" s="65"/>
    </row>
    <row r="11310" spans="5:5" x14ac:dyDescent="0.2">
      <c r="E11310" s="65"/>
    </row>
    <row r="11311" spans="5:5" x14ac:dyDescent="0.2">
      <c r="E11311" s="65"/>
    </row>
    <row r="11312" spans="5:5" x14ac:dyDescent="0.2">
      <c r="E11312" s="65"/>
    </row>
    <row r="11313" spans="5:5" x14ac:dyDescent="0.2">
      <c r="E11313" s="65"/>
    </row>
    <row r="11314" spans="5:5" x14ac:dyDescent="0.2">
      <c r="E11314" s="65"/>
    </row>
    <row r="11315" spans="5:5" x14ac:dyDescent="0.2">
      <c r="E11315" s="65"/>
    </row>
    <row r="11316" spans="5:5" x14ac:dyDescent="0.2">
      <c r="E11316" s="65"/>
    </row>
    <row r="11317" spans="5:5" x14ac:dyDescent="0.2">
      <c r="E11317" s="65"/>
    </row>
    <row r="11318" spans="5:5" x14ac:dyDescent="0.2">
      <c r="E11318" s="65"/>
    </row>
    <row r="11319" spans="5:5" x14ac:dyDescent="0.2">
      <c r="E11319" s="65"/>
    </row>
    <row r="11320" spans="5:5" x14ac:dyDescent="0.2">
      <c r="E11320" s="65"/>
    </row>
    <row r="11321" spans="5:5" x14ac:dyDescent="0.2">
      <c r="E11321" s="65"/>
    </row>
    <row r="11322" spans="5:5" x14ac:dyDescent="0.2">
      <c r="E11322" s="65"/>
    </row>
    <row r="11323" spans="5:5" x14ac:dyDescent="0.2">
      <c r="E11323" s="65"/>
    </row>
    <row r="11324" spans="5:5" x14ac:dyDescent="0.2">
      <c r="E11324" s="65"/>
    </row>
    <row r="11325" spans="5:5" x14ac:dyDescent="0.2">
      <c r="E11325" s="65"/>
    </row>
    <row r="11326" spans="5:5" x14ac:dyDescent="0.2">
      <c r="E11326" s="65"/>
    </row>
    <row r="11327" spans="5:5" x14ac:dyDescent="0.2">
      <c r="E11327" s="65"/>
    </row>
    <row r="11328" spans="5:5" x14ac:dyDescent="0.2">
      <c r="E11328" s="65"/>
    </row>
    <row r="11329" spans="5:5" x14ac:dyDescent="0.2">
      <c r="E11329" s="65"/>
    </row>
    <row r="11330" spans="5:5" x14ac:dyDescent="0.2">
      <c r="E11330" s="65"/>
    </row>
    <row r="11331" spans="5:5" x14ac:dyDescent="0.2">
      <c r="E11331" s="65"/>
    </row>
    <row r="11332" spans="5:5" x14ac:dyDescent="0.2">
      <c r="E11332" s="65"/>
    </row>
    <row r="11333" spans="5:5" x14ac:dyDescent="0.2">
      <c r="E11333" s="65"/>
    </row>
    <row r="11334" spans="5:5" x14ac:dyDescent="0.2">
      <c r="E11334" s="65"/>
    </row>
    <row r="11335" spans="5:5" x14ac:dyDescent="0.2">
      <c r="E11335" s="65"/>
    </row>
    <row r="11336" spans="5:5" x14ac:dyDescent="0.2">
      <c r="E11336" s="65"/>
    </row>
    <row r="11337" spans="5:5" x14ac:dyDescent="0.2">
      <c r="E11337" s="65"/>
    </row>
    <row r="11338" spans="5:5" x14ac:dyDescent="0.2">
      <c r="E11338" s="65"/>
    </row>
    <row r="11339" spans="5:5" x14ac:dyDescent="0.2">
      <c r="E11339" s="65"/>
    </row>
    <row r="11340" spans="5:5" x14ac:dyDescent="0.2">
      <c r="E11340" s="65"/>
    </row>
    <row r="11341" spans="5:5" x14ac:dyDescent="0.2">
      <c r="E11341" s="65"/>
    </row>
    <row r="11342" spans="5:5" x14ac:dyDescent="0.2">
      <c r="E11342" s="65"/>
    </row>
    <row r="11343" spans="5:5" x14ac:dyDescent="0.2">
      <c r="E11343" s="65"/>
    </row>
    <row r="11344" spans="5:5" x14ac:dyDescent="0.2">
      <c r="E11344" s="65"/>
    </row>
    <row r="11345" spans="5:5" x14ac:dyDescent="0.2">
      <c r="E11345" s="65"/>
    </row>
    <row r="11346" spans="5:5" x14ac:dyDescent="0.2">
      <c r="E11346" s="65"/>
    </row>
    <row r="11347" spans="5:5" x14ac:dyDescent="0.2">
      <c r="E11347" s="65"/>
    </row>
    <row r="11348" spans="5:5" x14ac:dyDescent="0.2">
      <c r="E11348" s="65"/>
    </row>
    <row r="11349" spans="5:5" x14ac:dyDescent="0.2">
      <c r="E11349" s="65"/>
    </row>
    <row r="11350" spans="5:5" x14ac:dyDescent="0.2">
      <c r="E11350" s="65"/>
    </row>
    <row r="11351" spans="5:5" x14ac:dyDescent="0.2">
      <c r="E11351" s="65"/>
    </row>
    <row r="11352" spans="5:5" x14ac:dyDescent="0.2">
      <c r="E11352" s="65"/>
    </row>
    <row r="11353" spans="5:5" x14ac:dyDescent="0.2">
      <c r="E11353" s="65"/>
    </row>
    <row r="11354" spans="5:5" x14ac:dyDescent="0.2">
      <c r="E11354" s="65"/>
    </row>
    <row r="11355" spans="5:5" x14ac:dyDescent="0.2">
      <c r="E11355" s="65"/>
    </row>
    <row r="11356" spans="5:5" x14ac:dyDescent="0.2">
      <c r="E11356" s="65"/>
    </row>
    <row r="11357" spans="5:5" x14ac:dyDescent="0.2">
      <c r="E11357" s="65"/>
    </row>
    <row r="11358" spans="5:5" x14ac:dyDescent="0.2">
      <c r="E11358" s="65"/>
    </row>
    <row r="11359" spans="5:5" x14ac:dyDescent="0.2">
      <c r="E11359" s="65"/>
    </row>
    <row r="11360" spans="5:5" x14ac:dyDescent="0.2">
      <c r="E11360" s="65"/>
    </row>
    <row r="11361" spans="5:5" x14ac:dyDescent="0.2">
      <c r="E11361" s="65"/>
    </row>
    <row r="11362" spans="5:5" x14ac:dyDescent="0.2">
      <c r="E11362" s="65"/>
    </row>
    <row r="11363" spans="5:5" x14ac:dyDescent="0.2">
      <c r="E11363" s="65"/>
    </row>
    <row r="11364" spans="5:5" x14ac:dyDescent="0.2">
      <c r="E11364" s="65"/>
    </row>
    <row r="11365" spans="5:5" x14ac:dyDescent="0.2">
      <c r="E11365" s="65"/>
    </row>
    <row r="11366" spans="5:5" x14ac:dyDescent="0.2">
      <c r="E11366" s="65"/>
    </row>
    <row r="11367" spans="5:5" x14ac:dyDescent="0.2">
      <c r="E11367" s="65"/>
    </row>
    <row r="11368" spans="5:5" x14ac:dyDescent="0.2">
      <c r="E11368" s="65"/>
    </row>
    <row r="11369" spans="5:5" x14ac:dyDescent="0.2">
      <c r="E11369" s="65"/>
    </row>
    <row r="11370" spans="5:5" x14ac:dyDescent="0.2">
      <c r="E11370" s="65"/>
    </row>
    <row r="11371" spans="5:5" x14ac:dyDescent="0.2">
      <c r="E11371" s="65"/>
    </row>
    <row r="11372" spans="5:5" x14ac:dyDescent="0.2">
      <c r="E11372" s="65"/>
    </row>
    <row r="11373" spans="5:5" x14ac:dyDescent="0.2">
      <c r="E11373" s="65"/>
    </row>
    <row r="11374" spans="5:5" x14ac:dyDescent="0.2">
      <c r="E11374" s="65"/>
    </row>
    <row r="11375" spans="5:5" x14ac:dyDescent="0.2">
      <c r="E11375" s="65"/>
    </row>
    <row r="11376" spans="5:5" x14ac:dyDescent="0.2">
      <c r="E11376" s="65"/>
    </row>
    <row r="11377" spans="5:5" x14ac:dyDescent="0.2">
      <c r="E11377" s="65"/>
    </row>
    <row r="11378" spans="5:5" x14ac:dyDescent="0.2">
      <c r="E11378" s="65"/>
    </row>
    <row r="11379" spans="5:5" x14ac:dyDescent="0.2">
      <c r="E11379" s="65"/>
    </row>
    <row r="11380" spans="5:5" x14ac:dyDescent="0.2">
      <c r="E11380" s="65"/>
    </row>
    <row r="11381" spans="5:5" x14ac:dyDescent="0.2">
      <c r="E11381" s="65"/>
    </row>
    <row r="11382" spans="5:5" x14ac:dyDescent="0.2">
      <c r="E11382" s="65"/>
    </row>
    <row r="11383" spans="5:5" x14ac:dyDescent="0.2">
      <c r="E11383" s="65"/>
    </row>
    <row r="11384" spans="5:5" x14ac:dyDescent="0.2">
      <c r="E11384" s="65"/>
    </row>
    <row r="11385" spans="5:5" x14ac:dyDescent="0.2">
      <c r="E11385" s="65"/>
    </row>
    <row r="11386" spans="5:5" x14ac:dyDescent="0.2">
      <c r="E11386" s="65"/>
    </row>
    <row r="11387" spans="5:5" x14ac:dyDescent="0.2">
      <c r="E11387" s="65"/>
    </row>
    <row r="11388" spans="5:5" x14ac:dyDescent="0.2">
      <c r="E11388" s="65"/>
    </row>
    <row r="11389" spans="5:5" x14ac:dyDescent="0.2">
      <c r="E11389" s="65"/>
    </row>
    <row r="11390" spans="5:5" x14ac:dyDescent="0.2">
      <c r="E11390" s="65"/>
    </row>
    <row r="11391" spans="5:5" x14ac:dyDescent="0.2">
      <c r="E11391" s="65"/>
    </row>
    <row r="11392" spans="5:5" x14ac:dyDescent="0.2">
      <c r="E11392" s="65"/>
    </row>
    <row r="11393" spans="5:5" x14ac:dyDescent="0.2">
      <c r="E11393" s="65"/>
    </row>
    <row r="11394" spans="5:5" x14ac:dyDescent="0.2">
      <c r="E11394" s="65"/>
    </row>
    <row r="11395" spans="5:5" x14ac:dyDescent="0.2">
      <c r="E11395" s="65"/>
    </row>
    <row r="11396" spans="5:5" x14ac:dyDescent="0.2">
      <c r="E11396" s="65"/>
    </row>
    <row r="11397" spans="5:5" x14ac:dyDescent="0.2">
      <c r="E11397" s="65"/>
    </row>
    <row r="11398" spans="5:5" x14ac:dyDescent="0.2">
      <c r="E11398" s="65"/>
    </row>
    <row r="11399" spans="5:5" x14ac:dyDescent="0.2">
      <c r="E11399" s="65"/>
    </row>
    <row r="11400" spans="5:5" x14ac:dyDescent="0.2">
      <c r="E11400" s="65"/>
    </row>
    <row r="11401" spans="5:5" x14ac:dyDescent="0.2">
      <c r="E11401" s="65"/>
    </row>
    <row r="11402" spans="5:5" x14ac:dyDescent="0.2">
      <c r="E11402" s="65"/>
    </row>
    <row r="11403" spans="5:5" x14ac:dyDescent="0.2">
      <c r="E11403" s="65"/>
    </row>
    <row r="11404" spans="5:5" x14ac:dyDescent="0.2">
      <c r="E11404" s="65"/>
    </row>
    <row r="11405" spans="5:5" x14ac:dyDescent="0.2">
      <c r="E11405" s="65"/>
    </row>
    <row r="11406" spans="5:5" x14ac:dyDescent="0.2">
      <c r="E11406" s="65"/>
    </row>
    <row r="11407" spans="5:5" x14ac:dyDescent="0.2">
      <c r="E11407" s="65"/>
    </row>
    <row r="11408" spans="5:5" x14ac:dyDescent="0.2">
      <c r="E11408" s="65"/>
    </row>
    <row r="11409" spans="5:5" x14ac:dyDescent="0.2">
      <c r="E11409" s="65"/>
    </row>
    <row r="11410" spans="5:5" x14ac:dyDescent="0.2">
      <c r="E11410" s="65"/>
    </row>
    <row r="11411" spans="5:5" x14ac:dyDescent="0.2">
      <c r="E11411" s="65"/>
    </row>
    <row r="11412" spans="5:5" x14ac:dyDescent="0.2">
      <c r="E11412" s="65"/>
    </row>
    <row r="11413" spans="5:5" x14ac:dyDescent="0.2">
      <c r="E11413" s="65"/>
    </row>
    <row r="11414" spans="5:5" x14ac:dyDescent="0.2">
      <c r="E11414" s="65"/>
    </row>
    <row r="11415" spans="5:5" x14ac:dyDescent="0.2">
      <c r="E11415" s="65"/>
    </row>
    <row r="11416" spans="5:5" x14ac:dyDescent="0.2">
      <c r="E11416" s="65"/>
    </row>
    <row r="11417" spans="5:5" x14ac:dyDescent="0.2">
      <c r="E11417" s="65"/>
    </row>
    <row r="11418" spans="5:5" x14ac:dyDescent="0.2">
      <c r="E11418" s="65"/>
    </row>
    <row r="11419" spans="5:5" x14ac:dyDescent="0.2">
      <c r="E11419" s="65"/>
    </row>
    <row r="11420" spans="5:5" x14ac:dyDescent="0.2">
      <c r="E11420" s="65"/>
    </row>
    <row r="11421" spans="5:5" x14ac:dyDescent="0.2">
      <c r="E11421" s="65"/>
    </row>
    <row r="11422" spans="5:5" x14ac:dyDescent="0.2">
      <c r="E11422" s="65"/>
    </row>
    <row r="11423" spans="5:5" x14ac:dyDescent="0.2">
      <c r="E11423" s="65"/>
    </row>
    <row r="11424" spans="5:5" x14ac:dyDescent="0.2">
      <c r="E11424" s="65"/>
    </row>
    <row r="11425" spans="5:5" x14ac:dyDescent="0.2">
      <c r="E11425" s="65"/>
    </row>
    <row r="11426" spans="5:5" x14ac:dyDescent="0.2">
      <c r="E11426" s="65"/>
    </row>
    <row r="11427" spans="5:5" x14ac:dyDescent="0.2">
      <c r="E11427" s="65"/>
    </row>
    <row r="11428" spans="5:5" x14ac:dyDescent="0.2">
      <c r="E11428" s="65"/>
    </row>
    <row r="11429" spans="5:5" x14ac:dyDescent="0.2">
      <c r="E11429" s="65"/>
    </row>
    <row r="11430" spans="5:5" x14ac:dyDescent="0.2">
      <c r="E11430" s="65"/>
    </row>
    <row r="11431" spans="5:5" x14ac:dyDescent="0.2">
      <c r="E11431" s="65"/>
    </row>
    <row r="11432" spans="5:5" x14ac:dyDescent="0.2">
      <c r="E11432" s="65"/>
    </row>
    <row r="11433" spans="5:5" x14ac:dyDescent="0.2">
      <c r="E11433" s="65"/>
    </row>
    <row r="11434" spans="5:5" x14ac:dyDescent="0.2">
      <c r="E11434" s="65"/>
    </row>
    <row r="11435" spans="5:5" x14ac:dyDescent="0.2">
      <c r="E11435" s="65"/>
    </row>
    <row r="11436" spans="5:5" x14ac:dyDescent="0.2">
      <c r="E11436" s="65"/>
    </row>
    <row r="11437" spans="5:5" x14ac:dyDescent="0.2">
      <c r="E11437" s="65"/>
    </row>
    <row r="11438" spans="5:5" x14ac:dyDescent="0.2">
      <c r="E11438" s="65"/>
    </row>
    <row r="11439" spans="5:5" x14ac:dyDescent="0.2">
      <c r="E11439" s="65"/>
    </row>
    <row r="11440" spans="5:5" x14ac:dyDescent="0.2">
      <c r="E11440" s="65"/>
    </row>
    <row r="11441" spans="5:5" x14ac:dyDescent="0.2">
      <c r="E11441" s="65"/>
    </row>
    <row r="11442" spans="5:5" x14ac:dyDescent="0.2">
      <c r="E11442" s="65"/>
    </row>
    <row r="11443" spans="5:5" x14ac:dyDescent="0.2">
      <c r="E11443" s="65"/>
    </row>
    <row r="11444" spans="5:5" x14ac:dyDescent="0.2">
      <c r="E11444" s="65"/>
    </row>
    <row r="11445" spans="5:5" x14ac:dyDescent="0.2">
      <c r="E11445" s="65"/>
    </row>
    <row r="11446" spans="5:5" x14ac:dyDescent="0.2">
      <c r="E11446" s="65"/>
    </row>
    <row r="11447" spans="5:5" x14ac:dyDescent="0.2">
      <c r="E11447" s="65"/>
    </row>
    <row r="11448" spans="5:5" x14ac:dyDescent="0.2">
      <c r="E11448" s="65"/>
    </row>
    <row r="11449" spans="5:5" x14ac:dyDescent="0.2">
      <c r="E11449" s="65"/>
    </row>
    <row r="11450" spans="5:5" x14ac:dyDescent="0.2">
      <c r="E11450" s="65"/>
    </row>
    <row r="11451" spans="5:5" x14ac:dyDescent="0.2">
      <c r="E11451" s="65"/>
    </row>
    <row r="11452" spans="5:5" x14ac:dyDescent="0.2">
      <c r="E11452" s="65"/>
    </row>
    <row r="11453" spans="5:5" x14ac:dyDescent="0.2">
      <c r="E11453" s="65"/>
    </row>
    <row r="11454" spans="5:5" x14ac:dyDescent="0.2">
      <c r="E11454" s="65"/>
    </row>
    <row r="11455" spans="5:5" x14ac:dyDescent="0.2">
      <c r="E11455" s="65"/>
    </row>
    <row r="11456" spans="5:5" x14ac:dyDescent="0.2">
      <c r="E11456" s="65"/>
    </row>
    <row r="11457" spans="5:5" x14ac:dyDescent="0.2">
      <c r="E11457" s="65"/>
    </row>
    <row r="11458" spans="5:5" x14ac:dyDescent="0.2">
      <c r="E11458" s="65"/>
    </row>
    <row r="11459" spans="5:5" x14ac:dyDescent="0.2">
      <c r="E11459" s="65"/>
    </row>
    <row r="11460" spans="5:5" x14ac:dyDescent="0.2">
      <c r="E11460" s="65"/>
    </row>
    <row r="11461" spans="5:5" x14ac:dyDescent="0.2">
      <c r="E11461" s="65"/>
    </row>
    <row r="11462" spans="5:5" x14ac:dyDescent="0.2">
      <c r="E11462" s="65"/>
    </row>
    <row r="11463" spans="5:5" x14ac:dyDescent="0.2">
      <c r="E11463" s="65"/>
    </row>
    <row r="11464" spans="5:5" x14ac:dyDescent="0.2">
      <c r="E11464" s="65"/>
    </row>
    <row r="11465" spans="5:5" x14ac:dyDescent="0.2">
      <c r="E11465" s="65"/>
    </row>
    <row r="11466" spans="5:5" x14ac:dyDescent="0.2">
      <c r="E11466" s="65"/>
    </row>
    <row r="11467" spans="5:5" x14ac:dyDescent="0.2">
      <c r="E11467" s="65"/>
    </row>
    <row r="11468" spans="5:5" x14ac:dyDescent="0.2">
      <c r="E11468" s="65"/>
    </row>
    <row r="11469" spans="5:5" x14ac:dyDescent="0.2">
      <c r="E11469" s="65"/>
    </row>
    <row r="11470" spans="5:5" x14ac:dyDescent="0.2">
      <c r="E11470" s="65"/>
    </row>
    <row r="11471" spans="5:5" x14ac:dyDescent="0.2">
      <c r="E11471" s="65"/>
    </row>
    <row r="11472" spans="5:5" x14ac:dyDescent="0.2">
      <c r="E11472" s="65"/>
    </row>
    <row r="11473" spans="5:5" x14ac:dyDescent="0.2">
      <c r="E11473" s="65"/>
    </row>
    <row r="11474" spans="5:5" x14ac:dyDescent="0.2">
      <c r="E11474" s="65"/>
    </row>
    <row r="11475" spans="5:5" x14ac:dyDescent="0.2">
      <c r="E11475" s="65"/>
    </row>
    <row r="11476" spans="5:5" x14ac:dyDescent="0.2">
      <c r="E11476" s="65"/>
    </row>
    <row r="11477" spans="5:5" x14ac:dyDescent="0.2">
      <c r="E11477" s="65"/>
    </row>
    <row r="11478" spans="5:5" x14ac:dyDescent="0.2">
      <c r="E11478" s="65"/>
    </row>
    <row r="11479" spans="5:5" x14ac:dyDescent="0.2">
      <c r="E11479" s="65"/>
    </row>
    <row r="11480" spans="5:5" x14ac:dyDescent="0.2">
      <c r="E11480" s="65"/>
    </row>
    <row r="11481" spans="5:5" x14ac:dyDescent="0.2">
      <c r="E11481" s="65"/>
    </row>
    <row r="11482" spans="5:5" x14ac:dyDescent="0.2">
      <c r="E11482" s="65"/>
    </row>
    <row r="11483" spans="5:5" x14ac:dyDescent="0.2">
      <c r="E11483" s="65"/>
    </row>
    <row r="11484" spans="5:5" x14ac:dyDescent="0.2">
      <c r="E11484" s="65"/>
    </row>
    <row r="11485" spans="5:5" x14ac:dyDescent="0.2">
      <c r="E11485" s="65"/>
    </row>
    <row r="11486" spans="5:5" x14ac:dyDescent="0.2">
      <c r="E11486" s="65"/>
    </row>
    <row r="11487" spans="5:5" x14ac:dyDescent="0.2">
      <c r="E11487" s="65"/>
    </row>
    <row r="11488" spans="5:5" x14ac:dyDescent="0.2">
      <c r="E11488" s="65"/>
    </row>
    <row r="11489" spans="5:5" x14ac:dyDescent="0.2">
      <c r="E11489" s="65"/>
    </row>
    <row r="11490" spans="5:5" x14ac:dyDescent="0.2">
      <c r="E11490" s="65"/>
    </row>
    <row r="11491" spans="5:5" x14ac:dyDescent="0.2">
      <c r="E11491" s="65"/>
    </row>
    <row r="11492" spans="5:5" x14ac:dyDescent="0.2">
      <c r="E11492" s="65"/>
    </row>
    <row r="11493" spans="5:5" x14ac:dyDescent="0.2">
      <c r="E11493" s="65"/>
    </row>
    <row r="11494" spans="5:5" x14ac:dyDescent="0.2">
      <c r="E11494" s="65"/>
    </row>
    <row r="11495" spans="5:5" x14ac:dyDescent="0.2">
      <c r="E11495" s="65"/>
    </row>
    <row r="11496" spans="5:5" x14ac:dyDescent="0.2">
      <c r="E11496" s="65"/>
    </row>
    <row r="11497" spans="5:5" x14ac:dyDescent="0.2">
      <c r="E11497" s="65"/>
    </row>
    <row r="11498" spans="5:5" x14ac:dyDescent="0.2">
      <c r="E11498" s="65"/>
    </row>
    <row r="11499" spans="5:5" x14ac:dyDescent="0.2">
      <c r="E11499" s="65"/>
    </row>
    <row r="11500" spans="5:5" x14ac:dyDescent="0.2">
      <c r="E11500" s="65"/>
    </row>
    <row r="11501" spans="5:5" x14ac:dyDescent="0.2">
      <c r="E11501" s="65"/>
    </row>
    <row r="11502" spans="5:5" x14ac:dyDescent="0.2">
      <c r="E11502" s="65"/>
    </row>
    <row r="11503" spans="5:5" x14ac:dyDescent="0.2">
      <c r="E11503" s="65"/>
    </row>
    <row r="11504" spans="5:5" x14ac:dyDescent="0.2">
      <c r="E11504" s="65"/>
    </row>
    <row r="11505" spans="5:5" x14ac:dyDescent="0.2">
      <c r="E11505" s="65"/>
    </row>
    <row r="11506" spans="5:5" x14ac:dyDescent="0.2">
      <c r="E11506" s="65"/>
    </row>
    <row r="11507" spans="5:5" x14ac:dyDescent="0.2">
      <c r="E11507" s="65"/>
    </row>
    <row r="11508" spans="5:5" x14ac:dyDescent="0.2">
      <c r="E11508" s="65"/>
    </row>
    <row r="11509" spans="5:5" x14ac:dyDescent="0.2">
      <c r="E11509" s="65"/>
    </row>
    <row r="11510" spans="5:5" x14ac:dyDescent="0.2">
      <c r="E11510" s="65"/>
    </row>
    <row r="11511" spans="5:5" x14ac:dyDescent="0.2">
      <c r="E11511" s="65"/>
    </row>
    <row r="11512" spans="5:5" x14ac:dyDescent="0.2">
      <c r="E11512" s="65"/>
    </row>
    <row r="11513" spans="5:5" x14ac:dyDescent="0.2">
      <c r="E11513" s="65"/>
    </row>
    <row r="11514" spans="5:5" x14ac:dyDescent="0.2">
      <c r="E11514" s="65"/>
    </row>
    <row r="11515" spans="5:5" x14ac:dyDescent="0.2">
      <c r="E11515" s="65"/>
    </row>
    <row r="11516" spans="5:5" x14ac:dyDescent="0.2">
      <c r="E11516" s="65"/>
    </row>
    <row r="11517" spans="5:5" x14ac:dyDescent="0.2">
      <c r="E11517" s="65"/>
    </row>
    <row r="11518" spans="5:5" x14ac:dyDescent="0.2">
      <c r="E11518" s="65"/>
    </row>
    <row r="11519" spans="5:5" x14ac:dyDescent="0.2">
      <c r="E11519" s="65"/>
    </row>
    <row r="11520" spans="5:5" x14ac:dyDescent="0.2">
      <c r="E11520" s="65"/>
    </row>
    <row r="11521" spans="5:5" x14ac:dyDescent="0.2">
      <c r="E11521" s="65"/>
    </row>
    <row r="11522" spans="5:5" x14ac:dyDescent="0.2">
      <c r="E11522" s="65"/>
    </row>
    <row r="11523" spans="5:5" x14ac:dyDescent="0.2">
      <c r="E11523" s="65"/>
    </row>
    <row r="11524" spans="5:5" x14ac:dyDescent="0.2">
      <c r="E11524" s="65"/>
    </row>
    <row r="11525" spans="5:5" x14ac:dyDescent="0.2">
      <c r="E11525" s="65"/>
    </row>
    <row r="11526" spans="5:5" x14ac:dyDescent="0.2">
      <c r="E11526" s="65"/>
    </row>
    <row r="11527" spans="5:5" x14ac:dyDescent="0.2">
      <c r="E11527" s="65"/>
    </row>
    <row r="11528" spans="5:5" x14ac:dyDescent="0.2">
      <c r="E11528" s="65"/>
    </row>
    <row r="11529" spans="5:5" x14ac:dyDescent="0.2">
      <c r="E11529" s="65"/>
    </row>
    <row r="11530" spans="5:5" x14ac:dyDescent="0.2">
      <c r="E11530" s="65"/>
    </row>
    <row r="11531" spans="5:5" x14ac:dyDescent="0.2">
      <c r="E11531" s="65"/>
    </row>
    <row r="11532" spans="5:5" x14ac:dyDescent="0.2">
      <c r="E11532" s="65"/>
    </row>
    <row r="11533" spans="5:5" x14ac:dyDescent="0.2">
      <c r="E11533" s="65"/>
    </row>
    <row r="11534" spans="5:5" x14ac:dyDescent="0.2">
      <c r="E11534" s="65"/>
    </row>
    <row r="11535" spans="5:5" x14ac:dyDescent="0.2">
      <c r="E11535" s="65"/>
    </row>
    <row r="11536" spans="5:5" x14ac:dyDescent="0.2">
      <c r="E11536" s="65"/>
    </row>
    <row r="11537" spans="5:5" x14ac:dyDescent="0.2">
      <c r="E11537" s="65"/>
    </row>
    <row r="11538" spans="5:5" x14ac:dyDescent="0.2">
      <c r="E11538" s="65"/>
    </row>
    <row r="11539" spans="5:5" x14ac:dyDescent="0.2">
      <c r="E11539" s="65"/>
    </row>
    <row r="11540" spans="5:5" x14ac:dyDescent="0.2">
      <c r="E11540" s="65"/>
    </row>
    <row r="11541" spans="5:5" x14ac:dyDescent="0.2">
      <c r="E11541" s="65"/>
    </row>
    <row r="11542" spans="5:5" x14ac:dyDescent="0.2">
      <c r="E11542" s="65"/>
    </row>
    <row r="11543" spans="5:5" x14ac:dyDescent="0.2">
      <c r="E11543" s="65"/>
    </row>
    <row r="11544" spans="5:5" x14ac:dyDescent="0.2">
      <c r="E11544" s="65"/>
    </row>
    <row r="11545" spans="5:5" x14ac:dyDescent="0.2">
      <c r="E11545" s="65"/>
    </row>
    <row r="11546" spans="5:5" x14ac:dyDescent="0.2">
      <c r="E11546" s="65"/>
    </row>
    <row r="11547" spans="5:5" x14ac:dyDescent="0.2">
      <c r="E11547" s="65"/>
    </row>
    <row r="11548" spans="5:5" x14ac:dyDescent="0.2">
      <c r="E11548" s="65"/>
    </row>
    <row r="11549" spans="5:5" x14ac:dyDescent="0.2">
      <c r="E11549" s="65"/>
    </row>
    <row r="11550" spans="5:5" x14ac:dyDescent="0.2">
      <c r="E11550" s="65"/>
    </row>
    <row r="11551" spans="5:5" x14ac:dyDescent="0.2">
      <c r="E11551" s="65"/>
    </row>
    <row r="11552" spans="5:5" x14ac:dyDescent="0.2">
      <c r="E11552" s="65"/>
    </row>
    <row r="11553" spans="5:5" x14ac:dyDescent="0.2">
      <c r="E11553" s="65"/>
    </row>
    <row r="11554" spans="5:5" x14ac:dyDescent="0.2">
      <c r="E11554" s="65"/>
    </row>
    <row r="11555" spans="5:5" x14ac:dyDescent="0.2">
      <c r="E11555" s="65"/>
    </row>
    <row r="11556" spans="5:5" x14ac:dyDescent="0.2">
      <c r="E11556" s="65"/>
    </row>
    <row r="11557" spans="5:5" x14ac:dyDescent="0.2">
      <c r="E11557" s="65"/>
    </row>
    <row r="11558" spans="5:5" x14ac:dyDescent="0.2">
      <c r="E11558" s="65"/>
    </row>
    <row r="11559" spans="5:5" x14ac:dyDescent="0.2">
      <c r="E11559" s="65"/>
    </row>
    <row r="11560" spans="5:5" x14ac:dyDescent="0.2">
      <c r="E11560" s="65"/>
    </row>
    <row r="11561" spans="5:5" x14ac:dyDescent="0.2">
      <c r="E11561" s="65"/>
    </row>
    <row r="11562" spans="5:5" x14ac:dyDescent="0.2">
      <c r="E11562" s="65"/>
    </row>
    <row r="11563" spans="5:5" x14ac:dyDescent="0.2">
      <c r="E11563" s="65"/>
    </row>
    <row r="11564" spans="5:5" x14ac:dyDescent="0.2">
      <c r="E11564" s="65"/>
    </row>
    <row r="11565" spans="5:5" x14ac:dyDescent="0.2">
      <c r="E11565" s="65"/>
    </row>
    <row r="11566" spans="5:5" x14ac:dyDescent="0.2">
      <c r="E11566" s="65"/>
    </row>
    <row r="11567" spans="5:5" x14ac:dyDescent="0.2">
      <c r="E11567" s="65"/>
    </row>
    <row r="11568" spans="5:5" x14ac:dyDescent="0.2">
      <c r="E11568" s="65"/>
    </row>
    <row r="11569" spans="5:5" x14ac:dyDescent="0.2">
      <c r="E11569" s="65"/>
    </row>
    <row r="11570" spans="5:5" x14ac:dyDescent="0.2">
      <c r="E11570" s="65"/>
    </row>
    <row r="11571" spans="5:5" x14ac:dyDescent="0.2">
      <c r="E11571" s="65"/>
    </row>
    <row r="11572" spans="5:5" x14ac:dyDescent="0.2">
      <c r="E11572" s="65"/>
    </row>
    <row r="11573" spans="5:5" x14ac:dyDescent="0.2">
      <c r="E11573" s="65"/>
    </row>
    <row r="11574" spans="5:5" x14ac:dyDescent="0.2">
      <c r="E11574" s="65"/>
    </row>
    <row r="11575" spans="5:5" x14ac:dyDescent="0.2">
      <c r="E11575" s="65"/>
    </row>
    <row r="11576" spans="5:5" x14ac:dyDescent="0.2">
      <c r="E11576" s="65"/>
    </row>
    <row r="11577" spans="5:5" x14ac:dyDescent="0.2">
      <c r="E11577" s="65"/>
    </row>
    <row r="11578" spans="5:5" x14ac:dyDescent="0.2">
      <c r="E11578" s="65"/>
    </row>
    <row r="11579" spans="5:5" x14ac:dyDescent="0.2">
      <c r="E11579" s="65"/>
    </row>
    <row r="11580" spans="5:5" x14ac:dyDescent="0.2">
      <c r="E11580" s="65"/>
    </row>
    <row r="11581" spans="5:5" x14ac:dyDescent="0.2">
      <c r="E11581" s="65"/>
    </row>
    <row r="11582" spans="5:5" x14ac:dyDescent="0.2">
      <c r="E11582" s="65"/>
    </row>
    <row r="11583" spans="5:5" x14ac:dyDescent="0.2">
      <c r="E11583" s="65"/>
    </row>
    <row r="11584" spans="5:5" x14ac:dyDescent="0.2">
      <c r="E11584" s="65"/>
    </row>
    <row r="11585" spans="5:5" x14ac:dyDescent="0.2">
      <c r="E11585" s="65"/>
    </row>
    <row r="11586" spans="5:5" x14ac:dyDescent="0.2">
      <c r="E11586" s="65"/>
    </row>
    <row r="11587" spans="5:5" x14ac:dyDescent="0.2">
      <c r="E11587" s="65"/>
    </row>
    <row r="11588" spans="5:5" x14ac:dyDescent="0.2">
      <c r="E11588" s="65"/>
    </row>
    <row r="11589" spans="5:5" x14ac:dyDescent="0.2">
      <c r="E11589" s="65"/>
    </row>
    <row r="11590" spans="5:5" x14ac:dyDescent="0.2">
      <c r="E11590" s="65"/>
    </row>
    <row r="11591" spans="5:5" x14ac:dyDescent="0.2">
      <c r="E11591" s="65"/>
    </row>
    <row r="11592" spans="5:5" x14ac:dyDescent="0.2">
      <c r="E11592" s="65"/>
    </row>
    <row r="11593" spans="5:5" x14ac:dyDescent="0.2">
      <c r="E11593" s="65"/>
    </row>
    <row r="11594" spans="5:5" x14ac:dyDescent="0.2">
      <c r="E11594" s="65"/>
    </row>
    <row r="11595" spans="5:5" x14ac:dyDescent="0.2">
      <c r="E11595" s="65"/>
    </row>
    <row r="11596" spans="5:5" x14ac:dyDescent="0.2">
      <c r="E11596" s="65"/>
    </row>
    <row r="11597" spans="5:5" x14ac:dyDescent="0.2">
      <c r="E11597" s="65"/>
    </row>
    <row r="11598" spans="5:5" x14ac:dyDescent="0.2">
      <c r="E11598" s="65"/>
    </row>
    <row r="11599" spans="5:5" x14ac:dyDescent="0.2">
      <c r="E11599" s="65"/>
    </row>
    <row r="11600" spans="5:5" x14ac:dyDescent="0.2">
      <c r="E11600" s="65"/>
    </row>
    <row r="11601" spans="5:5" x14ac:dyDescent="0.2">
      <c r="E11601" s="65"/>
    </row>
    <row r="11602" spans="5:5" x14ac:dyDescent="0.2">
      <c r="E11602" s="65"/>
    </row>
    <row r="11603" spans="5:5" x14ac:dyDescent="0.2">
      <c r="E11603" s="65"/>
    </row>
    <row r="11604" spans="5:5" x14ac:dyDescent="0.2">
      <c r="E11604" s="65"/>
    </row>
    <row r="11605" spans="5:5" x14ac:dyDescent="0.2">
      <c r="E11605" s="65"/>
    </row>
    <row r="11606" spans="5:5" x14ac:dyDescent="0.2">
      <c r="E11606" s="65"/>
    </row>
    <row r="11607" spans="5:5" x14ac:dyDescent="0.2">
      <c r="E11607" s="65"/>
    </row>
    <row r="11608" spans="5:5" x14ac:dyDescent="0.2">
      <c r="E11608" s="65"/>
    </row>
    <row r="11609" spans="5:5" x14ac:dyDescent="0.2">
      <c r="E11609" s="65"/>
    </row>
    <row r="11610" spans="5:5" x14ac:dyDescent="0.2">
      <c r="E11610" s="65"/>
    </row>
    <row r="11611" spans="5:5" x14ac:dyDescent="0.2">
      <c r="E11611" s="65"/>
    </row>
    <row r="11612" spans="5:5" x14ac:dyDescent="0.2">
      <c r="E11612" s="65"/>
    </row>
    <row r="11613" spans="5:5" x14ac:dyDescent="0.2">
      <c r="E11613" s="65"/>
    </row>
    <row r="11614" spans="5:5" x14ac:dyDescent="0.2">
      <c r="E11614" s="65"/>
    </row>
    <row r="11615" spans="5:5" x14ac:dyDescent="0.2">
      <c r="E11615" s="65"/>
    </row>
    <row r="11616" spans="5:5" x14ac:dyDescent="0.2">
      <c r="E11616" s="65"/>
    </row>
    <row r="11617" spans="5:5" x14ac:dyDescent="0.2">
      <c r="E11617" s="65"/>
    </row>
    <row r="11618" spans="5:5" x14ac:dyDescent="0.2">
      <c r="E11618" s="65"/>
    </row>
    <row r="11619" spans="5:5" x14ac:dyDescent="0.2">
      <c r="E11619" s="65"/>
    </row>
    <row r="11620" spans="5:5" x14ac:dyDescent="0.2">
      <c r="E11620" s="65"/>
    </row>
    <row r="11621" spans="5:5" x14ac:dyDescent="0.2">
      <c r="E11621" s="65"/>
    </row>
    <row r="11622" spans="5:5" x14ac:dyDescent="0.2">
      <c r="E11622" s="65"/>
    </row>
    <row r="11623" spans="5:5" x14ac:dyDescent="0.2">
      <c r="E11623" s="65"/>
    </row>
    <row r="11624" spans="5:5" x14ac:dyDescent="0.2">
      <c r="E11624" s="65"/>
    </row>
    <row r="11625" spans="5:5" x14ac:dyDescent="0.2">
      <c r="E11625" s="65"/>
    </row>
    <row r="11626" spans="5:5" x14ac:dyDescent="0.2">
      <c r="E11626" s="65"/>
    </row>
    <row r="11627" spans="5:5" x14ac:dyDescent="0.2">
      <c r="E11627" s="65"/>
    </row>
    <row r="11628" spans="5:5" x14ac:dyDescent="0.2">
      <c r="E11628" s="65"/>
    </row>
    <row r="11629" spans="5:5" x14ac:dyDescent="0.2">
      <c r="E11629" s="65"/>
    </row>
    <row r="11630" spans="5:5" x14ac:dyDescent="0.2">
      <c r="E11630" s="65"/>
    </row>
    <row r="11631" spans="5:5" x14ac:dyDescent="0.2">
      <c r="E11631" s="65"/>
    </row>
    <row r="11632" spans="5:5" x14ac:dyDescent="0.2">
      <c r="E11632" s="65"/>
    </row>
    <row r="11633" spans="5:5" x14ac:dyDescent="0.2">
      <c r="E11633" s="65"/>
    </row>
    <row r="11634" spans="5:5" x14ac:dyDescent="0.2">
      <c r="E11634" s="65"/>
    </row>
    <row r="11635" spans="5:5" x14ac:dyDescent="0.2">
      <c r="E11635" s="65"/>
    </row>
    <row r="11636" spans="5:5" x14ac:dyDescent="0.2">
      <c r="E11636" s="65"/>
    </row>
    <row r="11637" spans="5:5" x14ac:dyDescent="0.2">
      <c r="E11637" s="65"/>
    </row>
    <row r="11638" spans="5:5" x14ac:dyDescent="0.2">
      <c r="E11638" s="65"/>
    </row>
    <row r="11639" spans="5:5" x14ac:dyDescent="0.2">
      <c r="E11639" s="65"/>
    </row>
    <row r="11640" spans="5:5" x14ac:dyDescent="0.2">
      <c r="E11640" s="65"/>
    </row>
    <row r="11641" spans="5:5" x14ac:dyDescent="0.2">
      <c r="E11641" s="65"/>
    </row>
    <row r="11642" spans="5:5" x14ac:dyDescent="0.2">
      <c r="E11642" s="65"/>
    </row>
    <row r="11643" spans="5:5" x14ac:dyDescent="0.2">
      <c r="E11643" s="65"/>
    </row>
    <row r="11644" spans="5:5" x14ac:dyDescent="0.2">
      <c r="E11644" s="65"/>
    </row>
    <row r="11645" spans="5:5" x14ac:dyDescent="0.2">
      <c r="E11645" s="65"/>
    </row>
    <row r="11646" spans="5:5" x14ac:dyDescent="0.2">
      <c r="E11646" s="65"/>
    </row>
    <row r="11647" spans="5:5" x14ac:dyDescent="0.2">
      <c r="E11647" s="65"/>
    </row>
    <row r="11648" spans="5:5" x14ac:dyDescent="0.2">
      <c r="E11648" s="65"/>
    </row>
    <row r="11649" spans="5:5" x14ac:dyDescent="0.2">
      <c r="E11649" s="65"/>
    </row>
    <row r="11650" spans="5:5" x14ac:dyDescent="0.2">
      <c r="E11650" s="65"/>
    </row>
    <row r="11651" spans="5:5" x14ac:dyDescent="0.2">
      <c r="E11651" s="65"/>
    </row>
    <row r="11652" spans="5:5" x14ac:dyDescent="0.2">
      <c r="E11652" s="65"/>
    </row>
    <row r="11653" spans="5:5" x14ac:dyDescent="0.2">
      <c r="E11653" s="65"/>
    </row>
    <row r="11654" spans="5:5" x14ac:dyDescent="0.2">
      <c r="E11654" s="65"/>
    </row>
    <row r="11655" spans="5:5" x14ac:dyDescent="0.2">
      <c r="E11655" s="65"/>
    </row>
    <row r="11656" spans="5:5" x14ac:dyDescent="0.2">
      <c r="E11656" s="65"/>
    </row>
    <row r="11657" spans="5:5" x14ac:dyDescent="0.2">
      <c r="E11657" s="65"/>
    </row>
    <row r="11658" spans="5:5" x14ac:dyDescent="0.2">
      <c r="E11658" s="65"/>
    </row>
    <row r="11659" spans="5:5" x14ac:dyDescent="0.2">
      <c r="E11659" s="65"/>
    </row>
    <row r="11660" spans="5:5" x14ac:dyDescent="0.2">
      <c r="E11660" s="65"/>
    </row>
    <row r="11661" spans="5:5" x14ac:dyDescent="0.2">
      <c r="E11661" s="65"/>
    </row>
    <row r="11662" spans="5:5" x14ac:dyDescent="0.2">
      <c r="E11662" s="65"/>
    </row>
    <row r="11663" spans="5:5" x14ac:dyDescent="0.2">
      <c r="E11663" s="65"/>
    </row>
    <row r="11664" spans="5:5" x14ac:dyDescent="0.2">
      <c r="E11664" s="65"/>
    </row>
    <row r="11665" spans="5:5" x14ac:dyDescent="0.2">
      <c r="E11665" s="65"/>
    </row>
    <row r="11666" spans="5:5" x14ac:dyDescent="0.2">
      <c r="E11666" s="65"/>
    </row>
    <row r="11667" spans="5:5" x14ac:dyDescent="0.2">
      <c r="E11667" s="65"/>
    </row>
    <row r="11668" spans="5:5" x14ac:dyDescent="0.2">
      <c r="E11668" s="65"/>
    </row>
    <row r="11669" spans="5:5" x14ac:dyDescent="0.2">
      <c r="E11669" s="65"/>
    </row>
    <row r="11670" spans="5:5" x14ac:dyDescent="0.2">
      <c r="E11670" s="65"/>
    </row>
    <row r="11671" spans="5:5" x14ac:dyDescent="0.2">
      <c r="E11671" s="65"/>
    </row>
    <row r="11672" spans="5:5" x14ac:dyDescent="0.2">
      <c r="E11672" s="65"/>
    </row>
    <row r="11673" spans="5:5" x14ac:dyDescent="0.2">
      <c r="E11673" s="65"/>
    </row>
    <row r="11674" spans="5:5" x14ac:dyDescent="0.2">
      <c r="E11674" s="65"/>
    </row>
    <row r="11675" spans="5:5" x14ac:dyDescent="0.2">
      <c r="E11675" s="65"/>
    </row>
    <row r="11676" spans="5:5" x14ac:dyDescent="0.2">
      <c r="E11676" s="65"/>
    </row>
    <row r="11677" spans="5:5" x14ac:dyDescent="0.2">
      <c r="E11677" s="65"/>
    </row>
    <row r="11678" spans="5:5" x14ac:dyDescent="0.2">
      <c r="E11678" s="65"/>
    </row>
    <row r="11679" spans="5:5" x14ac:dyDescent="0.2">
      <c r="E11679" s="65"/>
    </row>
    <row r="11680" spans="5:5" x14ac:dyDescent="0.2">
      <c r="E11680" s="65"/>
    </row>
    <row r="11681" spans="5:5" x14ac:dyDescent="0.2">
      <c r="E11681" s="65"/>
    </row>
    <row r="11682" spans="5:5" x14ac:dyDescent="0.2">
      <c r="E11682" s="65"/>
    </row>
    <row r="11683" spans="5:5" x14ac:dyDescent="0.2">
      <c r="E11683" s="65"/>
    </row>
    <row r="11684" spans="5:5" x14ac:dyDescent="0.2">
      <c r="E11684" s="65"/>
    </row>
    <row r="11685" spans="5:5" x14ac:dyDescent="0.2">
      <c r="E11685" s="65"/>
    </row>
    <row r="11686" spans="5:5" x14ac:dyDescent="0.2">
      <c r="E11686" s="65"/>
    </row>
    <row r="11687" spans="5:5" x14ac:dyDescent="0.2">
      <c r="E11687" s="65"/>
    </row>
    <row r="11688" spans="5:5" x14ac:dyDescent="0.2">
      <c r="E11688" s="65"/>
    </row>
    <row r="11689" spans="5:5" x14ac:dyDescent="0.2">
      <c r="E11689" s="65"/>
    </row>
    <row r="11690" spans="5:5" x14ac:dyDescent="0.2">
      <c r="E11690" s="65"/>
    </row>
    <row r="11691" spans="5:5" x14ac:dyDescent="0.2">
      <c r="E11691" s="65"/>
    </row>
    <row r="11692" spans="5:5" x14ac:dyDescent="0.2">
      <c r="E11692" s="65"/>
    </row>
    <row r="11693" spans="5:5" x14ac:dyDescent="0.2">
      <c r="E11693" s="65"/>
    </row>
    <row r="11694" spans="5:5" x14ac:dyDescent="0.2">
      <c r="E11694" s="65"/>
    </row>
    <row r="11695" spans="5:5" x14ac:dyDescent="0.2">
      <c r="E11695" s="65"/>
    </row>
    <row r="11696" spans="5:5" x14ac:dyDescent="0.2">
      <c r="E11696" s="65"/>
    </row>
    <row r="11697" spans="5:5" x14ac:dyDescent="0.2">
      <c r="E11697" s="65"/>
    </row>
    <row r="11698" spans="5:5" x14ac:dyDescent="0.2">
      <c r="E11698" s="65"/>
    </row>
    <row r="11699" spans="5:5" x14ac:dyDescent="0.2">
      <c r="E11699" s="65"/>
    </row>
    <row r="11700" spans="5:5" x14ac:dyDescent="0.2">
      <c r="E11700" s="65"/>
    </row>
    <row r="11701" spans="5:5" x14ac:dyDescent="0.2">
      <c r="E11701" s="65"/>
    </row>
    <row r="11702" spans="5:5" x14ac:dyDescent="0.2">
      <c r="E11702" s="65"/>
    </row>
    <row r="11703" spans="5:5" x14ac:dyDescent="0.2">
      <c r="E11703" s="65"/>
    </row>
    <row r="11704" spans="5:5" x14ac:dyDescent="0.2">
      <c r="E11704" s="65"/>
    </row>
    <row r="11705" spans="5:5" x14ac:dyDescent="0.2">
      <c r="E11705" s="65"/>
    </row>
    <row r="11706" spans="5:5" x14ac:dyDescent="0.2">
      <c r="E11706" s="65"/>
    </row>
    <row r="11707" spans="5:5" x14ac:dyDescent="0.2">
      <c r="E11707" s="65"/>
    </row>
    <row r="11708" spans="5:5" x14ac:dyDescent="0.2">
      <c r="E11708" s="65"/>
    </row>
    <row r="11709" spans="5:5" x14ac:dyDescent="0.2">
      <c r="E11709" s="65"/>
    </row>
    <row r="11710" spans="5:5" x14ac:dyDescent="0.2">
      <c r="E11710" s="65"/>
    </row>
    <row r="11711" spans="5:5" x14ac:dyDescent="0.2">
      <c r="E11711" s="65"/>
    </row>
    <row r="11712" spans="5:5" x14ac:dyDescent="0.2">
      <c r="E11712" s="65"/>
    </row>
    <row r="11713" spans="5:5" x14ac:dyDescent="0.2">
      <c r="E11713" s="65"/>
    </row>
    <row r="11714" spans="5:5" x14ac:dyDescent="0.2">
      <c r="E11714" s="65"/>
    </row>
    <row r="11715" spans="5:5" x14ac:dyDescent="0.2">
      <c r="E11715" s="65"/>
    </row>
    <row r="11716" spans="5:5" x14ac:dyDescent="0.2">
      <c r="E11716" s="65"/>
    </row>
    <row r="11717" spans="5:5" x14ac:dyDescent="0.2">
      <c r="E11717" s="65"/>
    </row>
    <row r="11718" spans="5:5" x14ac:dyDescent="0.2">
      <c r="E11718" s="65"/>
    </row>
    <row r="11719" spans="5:5" x14ac:dyDescent="0.2">
      <c r="E11719" s="65"/>
    </row>
    <row r="11720" spans="5:5" x14ac:dyDescent="0.2">
      <c r="E11720" s="65"/>
    </row>
    <row r="11721" spans="5:5" x14ac:dyDescent="0.2">
      <c r="E11721" s="65"/>
    </row>
    <row r="11722" spans="5:5" x14ac:dyDescent="0.2">
      <c r="E11722" s="65"/>
    </row>
    <row r="11723" spans="5:5" x14ac:dyDescent="0.2">
      <c r="E11723" s="65"/>
    </row>
    <row r="11724" spans="5:5" x14ac:dyDescent="0.2">
      <c r="E11724" s="65"/>
    </row>
    <row r="11725" spans="5:5" x14ac:dyDescent="0.2">
      <c r="E11725" s="65"/>
    </row>
    <row r="11726" spans="5:5" x14ac:dyDescent="0.2">
      <c r="E11726" s="65"/>
    </row>
    <row r="11727" spans="5:5" x14ac:dyDescent="0.2">
      <c r="E11727" s="65"/>
    </row>
    <row r="11728" spans="5:5" x14ac:dyDescent="0.2">
      <c r="E11728" s="65"/>
    </row>
    <row r="11729" spans="5:5" x14ac:dyDescent="0.2">
      <c r="E11729" s="65"/>
    </row>
    <row r="11730" spans="5:5" x14ac:dyDescent="0.2">
      <c r="E11730" s="65"/>
    </row>
    <row r="11731" spans="5:5" x14ac:dyDescent="0.2">
      <c r="E11731" s="65"/>
    </row>
    <row r="11732" spans="5:5" x14ac:dyDescent="0.2">
      <c r="E11732" s="65"/>
    </row>
    <row r="11733" spans="5:5" x14ac:dyDescent="0.2">
      <c r="E11733" s="65"/>
    </row>
    <row r="11734" spans="5:5" x14ac:dyDescent="0.2">
      <c r="E11734" s="65"/>
    </row>
    <row r="11735" spans="5:5" x14ac:dyDescent="0.2">
      <c r="E11735" s="65"/>
    </row>
    <row r="11736" spans="5:5" x14ac:dyDescent="0.2">
      <c r="E11736" s="65"/>
    </row>
    <row r="11737" spans="5:5" x14ac:dyDescent="0.2">
      <c r="E11737" s="65"/>
    </row>
    <row r="11738" spans="5:5" x14ac:dyDescent="0.2">
      <c r="E11738" s="65"/>
    </row>
    <row r="11739" spans="5:5" x14ac:dyDescent="0.2">
      <c r="E11739" s="65"/>
    </row>
    <row r="11740" spans="5:5" x14ac:dyDescent="0.2">
      <c r="E11740" s="65"/>
    </row>
    <row r="11741" spans="5:5" x14ac:dyDescent="0.2">
      <c r="E11741" s="65"/>
    </row>
    <row r="11742" spans="5:5" x14ac:dyDescent="0.2">
      <c r="E11742" s="65"/>
    </row>
    <row r="11743" spans="5:5" x14ac:dyDescent="0.2">
      <c r="E11743" s="65"/>
    </row>
    <row r="11744" spans="5:5" x14ac:dyDescent="0.2">
      <c r="E11744" s="65"/>
    </row>
    <row r="11745" spans="5:5" x14ac:dyDescent="0.2">
      <c r="E11745" s="65"/>
    </row>
    <row r="11746" spans="5:5" x14ac:dyDescent="0.2">
      <c r="E11746" s="65"/>
    </row>
    <row r="11747" spans="5:5" x14ac:dyDescent="0.2">
      <c r="E11747" s="65"/>
    </row>
    <row r="11748" spans="5:5" x14ac:dyDescent="0.2">
      <c r="E11748" s="65"/>
    </row>
    <row r="11749" spans="5:5" x14ac:dyDescent="0.2">
      <c r="E11749" s="65"/>
    </row>
    <row r="11750" spans="5:5" x14ac:dyDescent="0.2">
      <c r="E11750" s="65"/>
    </row>
    <row r="11751" spans="5:5" x14ac:dyDescent="0.2">
      <c r="E11751" s="65"/>
    </row>
    <row r="11752" spans="5:5" x14ac:dyDescent="0.2">
      <c r="E11752" s="65"/>
    </row>
    <row r="11753" spans="5:5" x14ac:dyDescent="0.2">
      <c r="E11753" s="65"/>
    </row>
    <row r="11754" spans="5:5" x14ac:dyDescent="0.2">
      <c r="E11754" s="65"/>
    </row>
    <row r="11755" spans="5:5" x14ac:dyDescent="0.2">
      <c r="E11755" s="65"/>
    </row>
    <row r="11756" spans="5:5" x14ac:dyDescent="0.2">
      <c r="E11756" s="65"/>
    </row>
    <row r="11757" spans="5:5" x14ac:dyDescent="0.2">
      <c r="E11757" s="65"/>
    </row>
    <row r="11758" spans="5:5" x14ac:dyDescent="0.2">
      <c r="E11758" s="65"/>
    </row>
    <row r="11759" spans="5:5" x14ac:dyDescent="0.2">
      <c r="E11759" s="65"/>
    </row>
    <row r="11760" spans="5:5" x14ac:dyDescent="0.2">
      <c r="E11760" s="65"/>
    </row>
    <row r="11761" spans="5:5" x14ac:dyDescent="0.2">
      <c r="E11761" s="65"/>
    </row>
    <row r="11762" spans="5:5" x14ac:dyDescent="0.2">
      <c r="E11762" s="65"/>
    </row>
    <row r="11763" spans="5:5" x14ac:dyDescent="0.2">
      <c r="E11763" s="65"/>
    </row>
    <row r="11764" spans="5:5" x14ac:dyDescent="0.2">
      <c r="E11764" s="65"/>
    </row>
    <row r="11765" spans="5:5" x14ac:dyDescent="0.2">
      <c r="E11765" s="65"/>
    </row>
    <row r="11766" spans="5:5" x14ac:dyDescent="0.2">
      <c r="E11766" s="65"/>
    </row>
    <row r="11767" spans="5:5" x14ac:dyDescent="0.2">
      <c r="E11767" s="65"/>
    </row>
    <row r="11768" spans="5:5" x14ac:dyDescent="0.2">
      <c r="E11768" s="65"/>
    </row>
    <row r="11769" spans="5:5" x14ac:dyDescent="0.2">
      <c r="E11769" s="65"/>
    </row>
    <row r="11770" spans="5:5" x14ac:dyDescent="0.2">
      <c r="E11770" s="65"/>
    </row>
    <row r="11771" spans="5:5" x14ac:dyDescent="0.2">
      <c r="E11771" s="65"/>
    </row>
    <row r="11772" spans="5:5" x14ac:dyDescent="0.2">
      <c r="E11772" s="65"/>
    </row>
    <row r="11773" spans="5:5" x14ac:dyDescent="0.2">
      <c r="E11773" s="65"/>
    </row>
    <row r="11774" spans="5:5" x14ac:dyDescent="0.2">
      <c r="E11774" s="65"/>
    </row>
    <row r="11775" spans="5:5" x14ac:dyDescent="0.2">
      <c r="E11775" s="65"/>
    </row>
    <row r="11776" spans="5:5" x14ac:dyDescent="0.2">
      <c r="E11776" s="65"/>
    </row>
    <row r="11777" spans="5:5" x14ac:dyDescent="0.2">
      <c r="E11777" s="65"/>
    </row>
    <row r="11778" spans="5:5" x14ac:dyDescent="0.2">
      <c r="E11778" s="65"/>
    </row>
    <row r="11779" spans="5:5" x14ac:dyDescent="0.2">
      <c r="E11779" s="65"/>
    </row>
    <row r="11780" spans="5:5" x14ac:dyDescent="0.2">
      <c r="E11780" s="65"/>
    </row>
    <row r="11781" spans="5:5" x14ac:dyDescent="0.2">
      <c r="E11781" s="65"/>
    </row>
    <row r="11782" spans="5:5" x14ac:dyDescent="0.2">
      <c r="E11782" s="65"/>
    </row>
    <row r="11783" spans="5:5" x14ac:dyDescent="0.2">
      <c r="E11783" s="65"/>
    </row>
    <row r="11784" spans="5:5" x14ac:dyDescent="0.2">
      <c r="E11784" s="65"/>
    </row>
    <row r="11785" spans="5:5" x14ac:dyDescent="0.2">
      <c r="E11785" s="65"/>
    </row>
    <row r="11786" spans="5:5" x14ac:dyDescent="0.2">
      <c r="E11786" s="65"/>
    </row>
    <row r="11787" spans="5:5" x14ac:dyDescent="0.2">
      <c r="E11787" s="65"/>
    </row>
    <row r="11788" spans="5:5" x14ac:dyDescent="0.2">
      <c r="E11788" s="65"/>
    </row>
    <row r="11789" spans="5:5" x14ac:dyDescent="0.2">
      <c r="E11789" s="65"/>
    </row>
    <row r="11790" spans="5:5" x14ac:dyDescent="0.2">
      <c r="E11790" s="65"/>
    </row>
    <row r="11791" spans="5:5" x14ac:dyDescent="0.2">
      <c r="E11791" s="65"/>
    </row>
    <row r="11792" spans="5:5" x14ac:dyDescent="0.2">
      <c r="E11792" s="65"/>
    </row>
    <row r="11793" spans="5:5" x14ac:dyDescent="0.2">
      <c r="E11793" s="65"/>
    </row>
    <row r="11794" spans="5:5" x14ac:dyDescent="0.2">
      <c r="E11794" s="65"/>
    </row>
    <row r="11795" spans="5:5" x14ac:dyDescent="0.2">
      <c r="E11795" s="65"/>
    </row>
    <row r="11796" spans="5:5" x14ac:dyDescent="0.2">
      <c r="E11796" s="65"/>
    </row>
    <row r="11797" spans="5:5" x14ac:dyDescent="0.2">
      <c r="E11797" s="65"/>
    </row>
    <row r="11798" spans="5:5" x14ac:dyDescent="0.2">
      <c r="E11798" s="65"/>
    </row>
    <row r="11799" spans="5:5" x14ac:dyDescent="0.2">
      <c r="E11799" s="65"/>
    </row>
    <row r="11800" spans="5:5" x14ac:dyDescent="0.2">
      <c r="E11800" s="65"/>
    </row>
    <row r="11801" spans="5:5" x14ac:dyDescent="0.2">
      <c r="E11801" s="65"/>
    </row>
    <row r="11802" spans="5:5" x14ac:dyDescent="0.2">
      <c r="E11802" s="65"/>
    </row>
    <row r="11803" spans="5:5" x14ac:dyDescent="0.2">
      <c r="E11803" s="65"/>
    </row>
    <row r="11804" spans="5:5" x14ac:dyDescent="0.2">
      <c r="E11804" s="65"/>
    </row>
    <row r="11805" spans="5:5" x14ac:dyDescent="0.2">
      <c r="E11805" s="65"/>
    </row>
    <row r="11806" spans="5:5" x14ac:dyDescent="0.2">
      <c r="E11806" s="65"/>
    </row>
    <row r="11807" spans="5:5" x14ac:dyDescent="0.2">
      <c r="E11807" s="65"/>
    </row>
    <row r="11808" spans="5:5" x14ac:dyDescent="0.2">
      <c r="E11808" s="65"/>
    </row>
    <row r="11809" spans="5:5" x14ac:dyDescent="0.2">
      <c r="E11809" s="65"/>
    </row>
    <row r="11810" spans="5:5" x14ac:dyDescent="0.2">
      <c r="E11810" s="65"/>
    </row>
    <row r="11811" spans="5:5" x14ac:dyDescent="0.2">
      <c r="E11811" s="65"/>
    </row>
    <row r="11812" spans="5:5" x14ac:dyDescent="0.2">
      <c r="E11812" s="65"/>
    </row>
    <row r="11813" spans="5:5" x14ac:dyDescent="0.2">
      <c r="E11813" s="65"/>
    </row>
    <row r="11814" spans="5:5" x14ac:dyDescent="0.2">
      <c r="E11814" s="65"/>
    </row>
    <row r="11815" spans="5:5" x14ac:dyDescent="0.2">
      <c r="E11815" s="65"/>
    </row>
    <row r="11816" spans="5:5" x14ac:dyDescent="0.2">
      <c r="E11816" s="65"/>
    </row>
    <row r="11817" spans="5:5" x14ac:dyDescent="0.2">
      <c r="E11817" s="65"/>
    </row>
    <row r="11818" spans="5:5" x14ac:dyDescent="0.2">
      <c r="E11818" s="65"/>
    </row>
    <row r="11819" spans="5:5" x14ac:dyDescent="0.2">
      <c r="E11819" s="65"/>
    </row>
    <row r="11820" spans="5:5" x14ac:dyDescent="0.2">
      <c r="E11820" s="65"/>
    </row>
    <row r="11821" spans="5:5" x14ac:dyDescent="0.2">
      <c r="E11821" s="65"/>
    </row>
    <row r="11822" spans="5:5" x14ac:dyDescent="0.2">
      <c r="E11822" s="65"/>
    </row>
    <row r="11823" spans="5:5" x14ac:dyDescent="0.2">
      <c r="E11823" s="65"/>
    </row>
    <row r="11824" spans="5:5" x14ac:dyDescent="0.2">
      <c r="E11824" s="65"/>
    </row>
    <row r="11825" spans="5:5" x14ac:dyDescent="0.2">
      <c r="E11825" s="65"/>
    </row>
    <row r="11826" spans="5:5" x14ac:dyDescent="0.2">
      <c r="E11826" s="65"/>
    </row>
    <row r="11827" spans="5:5" x14ac:dyDescent="0.2">
      <c r="E11827" s="65"/>
    </row>
    <row r="11828" spans="5:5" x14ac:dyDescent="0.2">
      <c r="E11828" s="65"/>
    </row>
    <row r="11829" spans="5:5" x14ac:dyDescent="0.2">
      <c r="E11829" s="65"/>
    </row>
    <row r="11830" spans="5:5" x14ac:dyDescent="0.2">
      <c r="E11830" s="65"/>
    </row>
    <row r="11831" spans="5:5" x14ac:dyDescent="0.2">
      <c r="E11831" s="65"/>
    </row>
    <row r="11832" spans="5:5" x14ac:dyDescent="0.2">
      <c r="E11832" s="65"/>
    </row>
    <row r="11833" spans="5:5" x14ac:dyDescent="0.2">
      <c r="E11833" s="65"/>
    </row>
    <row r="11834" spans="5:5" x14ac:dyDescent="0.2">
      <c r="E11834" s="65"/>
    </row>
    <row r="11835" spans="5:5" x14ac:dyDescent="0.2">
      <c r="E11835" s="65"/>
    </row>
    <row r="11836" spans="5:5" x14ac:dyDescent="0.2">
      <c r="E11836" s="65"/>
    </row>
    <row r="11837" spans="5:5" x14ac:dyDescent="0.2">
      <c r="E11837" s="65"/>
    </row>
    <row r="11838" spans="5:5" x14ac:dyDescent="0.2">
      <c r="E11838" s="65"/>
    </row>
    <row r="11839" spans="5:5" x14ac:dyDescent="0.2">
      <c r="E11839" s="65"/>
    </row>
    <row r="11840" spans="5:5" x14ac:dyDescent="0.2">
      <c r="E11840" s="65"/>
    </row>
    <row r="11841" spans="5:5" x14ac:dyDescent="0.2">
      <c r="E11841" s="65"/>
    </row>
    <row r="11842" spans="5:5" x14ac:dyDescent="0.2">
      <c r="E11842" s="65"/>
    </row>
    <row r="11843" spans="5:5" x14ac:dyDescent="0.2">
      <c r="E11843" s="65"/>
    </row>
    <row r="11844" spans="5:5" x14ac:dyDescent="0.2">
      <c r="E11844" s="65"/>
    </row>
    <row r="11845" spans="5:5" x14ac:dyDescent="0.2">
      <c r="E11845" s="65"/>
    </row>
    <row r="11846" spans="5:5" x14ac:dyDescent="0.2">
      <c r="E11846" s="65"/>
    </row>
    <row r="11847" spans="5:5" x14ac:dyDescent="0.2">
      <c r="E11847" s="65"/>
    </row>
    <row r="11848" spans="5:5" x14ac:dyDescent="0.2">
      <c r="E11848" s="65"/>
    </row>
    <row r="11849" spans="5:5" x14ac:dyDescent="0.2">
      <c r="E11849" s="65"/>
    </row>
    <row r="11850" spans="5:5" x14ac:dyDescent="0.2">
      <c r="E11850" s="65"/>
    </row>
    <row r="11851" spans="5:5" x14ac:dyDescent="0.2">
      <c r="E11851" s="65"/>
    </row>
    <row r="11852" spans="5:5" x14ac:dyDescent="0.2">
      <c r="E11852" s="65"/>
    </row>
    <row r="11853" spans="5:5" x14ac:dyDescent="0.2">
      <c r="E11853" s="65"/>
    </row>
    <row r="11854" spans="5:5" x14ac:dyDescent="0.2">
      <c r="E11854" s="65"/>
    </row>
    <row r="11855" spans="5:5" x14ac:dyDescent="0.2">
      <c r="E11855" s="65"/>
    </row>
    <row r="11856" spans="5:5" x14ac:dyDescent="0.2">
      <c r="E11856" s="65"/>
    </row>
    <row r="11857" spans="5:5" x14ac:dyDescent="0.2">
      <c r="E11857" s="65"/>
    </row>
    <row r="11858" spans="5:5" x14ac:dyDescent="0.2">
      <c r="E11858" s="65"/>
    </row>
    <row r="11859" spans="5:5" x14ac:dyDescent="0.2">
      <c r="E11859" s="65"/>
    </row>
    <row r="11860" spans="5:5" x14ac:dyDescent="0.2">
      <c r="E11860" s="65"/>
    </row>
    <row r="11861" spans="5:5" x14ac:dyDescent="0.2">
      <c r="E11861" s="65"/>
    </row>
    <row r="11862" spans="5:5" x14ac:dyDescent="0.2">
      <c r="E11862" s="65"/>
    </row>
    <row r="11863" spans="5:5" x14ac:dyDescent="0.2">
      <c r="E11863" s="65"/>
    </row>
    <row r="11864" spans="5:5" x14ac:dyDescent="0.2">
      <c r="E11864" s="65"/>
    </row>
    <row r="11865" spans="5:5" x14ac:dyDescent="0.2">
      <c r="E11865" s="65"/>
    </row>
    <row r="11866" spans="5:5" x14ac:dyDescent="0.2">
      <c r="E11866" s="65"/>
    </row>
    <row r="11867" spans="5:5" x14ac:dyDescent="0.2">
      <c r="E11867" s="65"/>
    </row>
    <row r="11868" spans="5:5" x14ac:dyDescent="0.2">
      <c r="E11868" s="65"/>
    </row>
    <row r="11869" spans="5:5" x14ac:dyDescent="0.2">
      <c r="E11869" s="65"/>
    </row>
    <row r="11870" spans="5:5" x14ac:dyDescent="0.2">
      <c r="E11870" s="65"/>
    </row>
    <row r="11871" spans="5:5" x14ac:dyDescent="0.2">
      <c r="E11871" s="65"/>
    </row>
    <row r="11872" spans="5:5" x14ac:dyDescent="0.2">
      <c r="E11872" s="65"/>
    </row>
    <row r="11873" spans="5:5" x14ac:dyDescent="0.2">
      <c r="E11873" s="65"/>
    </row>
    <row r="11874" spans="5:5" x14ac:dyDescent="0.2">
      <c r="E11874" s="65"/>
    </row>
    <row r="11875" spans="5:5" x14ac:dyDescent="0.2">
      <c r="E11875" s="65"/>
    </row>
    <row r="11876" spans="5:5" x14ac:dyDescent="0.2">
      <c r="E11876" s="65"/>
    </row>
    <row r="11877" spans="5:5" x14ac:dyDescent="0.2">
      <c r="E11877" s="65"/>
    </row>
    <row r="11878" spans="5:5" x14ac:dyDescent="0.2">
      <c r="E11878" s="65"/>
    </row>
    <row r="11879" spans="5:5" x14ac:dyDescent="0.2">
      <c r="E11879" s="65"/>
    </row>
    <row r="11880" spans="5:5" x14ac:dyDescent="0.2">
      <c r="E11880" s="65"/>
    </row>
    <row r="11881" spans="5:5" x14ac:dyDescent="0.2">
      <c r="E11881" s="65"/>
    </row>
    <row r="11882" spans="5:5" x14ac:dyDescent="0.2">
      <c r="E11882" s="65"/>
    </row>
    <row r="11883" spans="5:5" x14ac:dyDescent="0.2">
      <c r="E11883" s="65"/>
    </row>
    <row r="11884" spans="5:5" x14ac:dyDescent="0.2">
      <c r="E11884" s="65"/>
    </row>
    <row r="11885" spans="5:5" x14ac:dyDescent="0.2">
      <c r="E11885" s="65"/>
    </row>
    <row r="11886" spans="5:5" x14ac:dyDescent="0.2">
      <c r="E11886" s="65"/>
    </row>
    <row r="11887" spans="5:5" x14ac:dyDescent="0.2">
      <c r="E11887" s="65"/>
    </row>
    <row r="11888" spans="5:5" x14ac:dyDescent="0.2">
      <c r="E11888" s="65"/>
    </row>
    <row r="11889" spans="5:5" x14ac:dyDescent="0.2">
      <c r="E11889" s="65"/>
    </row>
    <row r="11890" spans="5:5" x14ac:dyDescent="0.2">
      <c r="E11890" s="65"/>
    </row>
    <row r="11891" spans="5:5" x14ac:dyDescent="0.2">
      <c r="E11891" s="65"/>
    </row>
    <row r="11892" spans="5:5" x14ac:dyDescent="0.2">
      <c r="E11892" s="65"/>
    </row>
    <row r="11893" spans="5:5" x14ac:dyDescent="0.2">
      <c r="E11893" s="65"/>
    </row>
    <row r="11894" spans="5:5" x14ac:dyDescent="0.2">
      <c r="E11894" s="65"/>
    </row>
    <row r="11895" spans="5:5" x14ac:dyDescent="0.2">
      <c r="E11895" s="65"/>
    </row>
    <row r="11896" spans="5:5" x14ac:dyDescent="0.2">
      <c r="E11896" s="65"/>
    </row>
    <row r="11897" spans="5:5" x14ac:dyDescent="0.2">
      <c r="E11897" s="65"/>
    </row>
    <row r="11898" spans="5:5" x14ac:dyDescent="0.2">
      <c r="E11898" s="65"/>
    </row>
    <row r="11899" spans="5:5" x14ac:dyDescent="0.2">
      <c r="E11899" s="65"/>
    </row>
    <row r="11900" spans="5:5" x14ac:dyDescent="0.2">
      <c r="E11900" s="65"/>
    </row>
    <row r="11901" spans="5:5" x14ac:dyDescent="0.2">
      <c r="E11901" s="65"/>
    </row>
    <row r="11902" spans="5:5" x14ac:dyDescent="0.2">
      <c r="E11902" s="65"/>
    </row>
    <row r="11903" spans="5:5" x14ac:dyDescent="0.2">
      <c r="E11903" s="65"/>
    </row>
    <row r="11904" spans="5:5" x14ac:dyDescent="0.2">
      <c r="E11904" s="65"/>
    </row>
    <row r="11905" spans="5:5" x14ac:dyDescent="0.2">
      <c r="E11905" s="65"/>
    </row>
    <row r="11906" spans="5:5" x14ac:dyDescent="0.2">
      <c r="E11906" s="65"/>
    </row>
    <row r="11907" spans="5:5" x14ac:dyDescent="0.2">
      <c r="E11907" s="65"/>
    </row>
    <row r="11908" spans="5:5" x14ac:dyDescent="0.2">
      <c r="E11908" s="65"/>
    </row>
    <row r="11909" spans="5:5" x14ac:dyDescent="0.2">
      <c r="E11909" s="65"/>
    </row>
    <row r="11910" spans="5:5" x14ac:dyDescent="0.2">
      <c r="E11910" s="65"/>
    </row>
    <row r="11911" spans="5:5" x14ac:dyDescent="0.2">
      <c r="E11911" s="65"/>
    </row>
    <row r="11912" spans="5:5" x14ac:dyDescent="0.2">
      <c r="E11912" s="65"/>
    </row>
    <row r="11913" spans="5:5" x14ac:dyDescent="0.2">
      <c r="E11913" s="65"/>
    </row>
    <row r="11914" spans="5:5" x14ac:dyDescent="0.2">
      <c r="E11914" s="65"/>
    </row>
    <row r="11915" spans="5:5" x14ac:dyDescent="0.2">
      <c r="E11915" s="65"/>
    </row>
    <row r="11916" spans="5:5" x14ac:dyDescent="0.2">
      <c r="E11916" s="65"/>
    </row>
    <row r="11917" spans="5:5" x14ac:dyDescent="0.2">
      <c r="E11917" s="65"/>
    </row>
    <row r="11918" spans="5:5" x14ac:dyDescent="0.2">
      <c r="E11918" s="65"/>
    </row>
    <row r="11919" spans="5:5" x14ac:dyDescent="0.2">
      <c r="E11919" s="65"/>
    </row>
    <row r="11920" spans="5:5" x14ac:dyDescent="0.2">
      <c r="E11920" s="65"/>
    </row>
    <row r="11921" spans="5:5" x14ac:dyDescent="0.2">
      <c r="E11921" s="65"/>
    </row>
    <row r="11922" spans="5:5" x14ac:dyDescent="0.2">
      <c r="E11922" s="65"/>
    </row>
    <row r="11923" spans="5:5" x14ac:dyDescent="0.2">
      <c r="E11923" s="65"/>
    </row>
    <row r="11924" spans="5:5" x14ac:dyDescent="0.2">
      <c r="E11924" s="65"/>
    </row>
    <row r="11925" spans="5:5" x14ac:dyDescent="0.2">
      <c r="E11925" s="65"/>
    </row>
    <row r="11926" spans="5:5" x14ac:dyDescent="0.2">
      <c r="E11926" s="65"/>
    </row>
    <row r="11927" spans="5:5" x14ac:dyDescent="0.2">
      <c r="E11927" s="65"/>
    </row>
    <row r="11928" spans="5:5" x14ac:dyDescent="0.2">
      <c r="E11928" s="65"/>
    </row>
    <row r="11929" spans="5:5" x14ac:dyDescent="0.2">
      <c r="E11929" s="65"/>
    </row>
    <row r="11930" spans="5:5" x14ac:dyDescent="0.2">
      <c r="E11930" s="65"/>
    </row>
    <row r="11931" spans="5:5" x14ac:dyDescent="0.2">
      <c r="E11931" s="65"/>
    </row>
    <row r="11932" spans="5:5" x14ac:dyDescent="0.2">
      <c r="E11932" s="65"/>
    </row>
    <row r="11933" spans="5:5" x14ac:dyDescent="0.2">
      <c r="E11933" s="65"/>
    </row>
    <row r="11934" spans="5:5" x14ac:dyDescent="0.2">
      <c r="E11934" s="65"/>
    </row>
    <row r="11935" spans="5:5" x14ac:dyDescent="0.2">
      <c r="E11935" s="65"/>
    </row>
    <row r="11936" spans="5:5" x14ac:dyDescent="0.2">
      <c r="E11936" s="65"/>
    </row>
    <row r="11937" spans="5:5" x14ac:dyDescent="0.2">
      <c r="E11937" s="65"/>
    </row>
    <row r="11938" spans="5:5" x14ac:dyDescent="0.2">
      <c r="E11938" s="65"/>
    </row>
    <row r="11939" spans="5:5" x14ac:dyDescent="0.2">
      <c r="E11939" s="65"/>
    </row>
    <row r="11940" spans="5:5" x14ac:dyDescent="0.2">
      <c r="E11940" s="65"/>
    </row>
    <row r="11941" spans="5:5" x14ac:dyDescent="0.2">
      <c r="E11941" s="65"/>
    </row>
    <row r="11942" spans="5:5" x14ac:dyDescent="0.2">
      <c r="E11942" s="65"/>
    </row>
    <row r="11943" spans="5:5" x14ac:dyDescent="0.2">
      <c r="E11943" s="65"/>
    </row>
    <row r="11944" spans="5:5" x14ac:dyDescent="0.2">
      <c r="E11944" s="65"/>
    </row>
    <row r="11945" spans="5:5" x14ac:dyDescent="0.2">
      <c r="E11945" s="65"/>
    </row>
    <row r="11946" spans="5:5" x14ac:dyDescent="0.2">
      <c r="E11946" s="65"/>
    </row>
    <row r="11947" spans="5:5" x14ac:dyDescent="0.2">
      <c r="E11947" s="65"/>
    </row>
    <row r="11948" spans="5:5" x14ac:dyDescent="0.2">
      <c r="E11948" s="65"/>
    </row>
    <row r="11949" spans="5:5" x14ac:dyDescent="0.2">
      <c r="E11949" s="65"/>
    </row>
    <row r="11950" spans="5:5" x14ac:dyDescent="0.2">
      <c r="E11950" s="65"/>
    </row>
    <row r="11951" spans="5:5" x14ac:dyDescent="0.2">
      <c r="E11951" s="65"/>
    </row>
    <row r="11952" spans="5:5" x14ac:dyDescent="0.2">
      <c r="E11952" s="65"/>
    </row>
    <row r="11953" spans="5:5" x14ac:dyDescent="0.2">
      <c r="E11953" s="65"/>
    </row>
    <row r="11954" spans="5:5" x14ac:dyDescent="0.2">
      <c r="E11954" s="65"/>
    </row>
    <row r="11955" spans="5:5" x14ac:dyDescent="0.2">
      <c r="E11955" s="65"/>
    </row>
    <row r="11956" spans="5:5" x14ac:dyDescent="0.2">
      <c r="E11956" s="65"/>
    </row>
    <row r="11957" spans="5:5" x14ac:dyDescent="0.2">
      <c r="E11957" s="65"/>
    </row>
    <row r="11958" spans="5:5" x14ac:dyDescent="0.2">
      <c r="E11958" s="65"/>
    </row>
    <row r="11959" spans="5:5" x14ac:dyDescent="0.2">
      <c r="E11959" s="65"/>
    </row>
    <row r="11960" spans="5:5" x14ac:dyDescent="0.2">
      <c r="E11960" s="65"/>
    </row>
    <row r="11961" spans="5:5" x14ac:dyDescent="0.2">
      <c r="E11961" s="65"/>
    </row>
    <row r="11962" spans="5:5" x14ac:dyDescent="0.2">
      <c r="E11962" s="65"/>
    </row>
    <row r="11963" spans="5:5" x14ac:dyDescent="0.2">
      <c r="E11963" s="65"/>
    </row>
    <row r="11964" spans="5:5" x14ac:dyDescent="0.2">
      <c r="E11964" s="65"/>
    </row>
    <row r="11965" spans="5:5" x14ac:dyDescent="0.2">
      <c r="E11965" s="65"/>
    </row>
    <row r="11966" spans="5:5" x14ac:dyDescent="0.2">
      <c r="E11966" s="65"/>
    </row>
    <row r="11967" spans="5:5" x14ac:dyDescent="0.2">
      <c r="E11967" s="65"/>
    </row>
    <row r="11968" spans="5:5" x14ac:dyDescent="0.2">
      <c r="E11968" s="65"/>
    </row>
    <row r="11969" spans="5:5" x14ac:dyDescent="0.2">
      <c r="E11969" s="65"/>
    </row>
    <row r="11970" spans="5:5" x14ac:dyDescent="0.2">
      <c r="E11970" s="65"/>
    </row>
    <row r="11971" spans="5:5" x14ac:dyDescent="0.2">
      <c r="E11971" s="65"/>
    </row>
    <row r="11972" spans="5:5" x14ac:dyDescent="0.2">
      <c r="E11972" s="65"/>
    </row>
    <row r="11973" spans="5:5" x14ac:dyDescent="0.2">
      <c r="E11973" s="65"/>
    </row>
    <row r="11974" spans="5:5" x14ac:dyDescent="0.2">
      <c r="E11974" s="65"/>
    </row>
    <row r="11975" spans="5:5" x14ac:dyDescent="0.2">
      <c r="E11975" s="65"/>
    </row>
    <row r="11976" spans="5:5" x14ac:dyDescent="0.2">
      <c r="E11976" s="65"/>
    </row>
    <row r="11977" spans="5:5" x14ac:dyDescent="0.2">
      <c r="E11977" s="65"/>
    </row>
    <row r="11978" spans="5:5" x14ac:dyDescent="0.2">
      <c r="E11978" s="65"/>
    </row>
    <row r="11979" spans="5:5" x14ac:dyDescent="0.2">
      <c r="E11979" s="65"/>
    </row>
    <row r="11980" spans="5:5" x14ac:dyDescent="0.2">
      <c r="E11980" s="65"/>
    </row>
    <row r="11981" spans="5:5" x14ac:dyDescent="0.2">
      <c r="E11981" s="65"/>
    </row>
    <row r="11982" spans="5:5" x14ac:dyDescent="0.2">
      <c r="E11982" s="65"/>
    </row>
    <row r="11983" spans="5:5" x14ac:dyDescent="0.2">
      <c r="E11983" s="65"/>
    </row>
    <row r="11984" spans="5:5" x14ac:dyDescent="0.2">
      <c r="E11984" s="65"/>
    </row>
    <row r="11985" spans="5:5" x14ac:dyDescent="0.2">
      <c r="E11985" s="65"/>
    </row>
    <row r="11986" spans="5:5" x14ac:dyDescent="0.2">
      <c r="E11986" s="65"/>
    </row>
    <row r="11987" spans="5:5" x14ac:dyDescent="0.2">
      <c r="E11987" s="65"/>
    </row>
    <row r="11988" spans="5:5" x14ac:dyDescent="0.2">
      <c r="E11988" s="65"/>
    </row>
    <row r="11989" spans="5:5" x14ac:dyDescent="0.2">
      <c r="E11989" s="65"/>
    </row>
    <row r="11990" spans="5:5" x14ac:dyDescent="0.2">
      <c r="E11990" s="65"/>
    </row>
    <row r="11991" spans="5:5" x14ac:dyDescent="0.2">
      <c r="E11991" s="65"/>
    </row>
    <row r="11992" spans="5:5" x14ac:dyDescent="0.2">
      <c r="E11992" s="65"/>
    </row>
    <row r="11993" spans="5:5" x14ac:dyDescent="0.2">
      <c r="E11993" s="65"/>
    </row>
    <row r="11994" spans="5:5" x14ac:dyDescent="0.2">
      <c r="E11994" s="65"/>
    </row>
    <row r="11995" spans="5:5" x14ac:dyDescent="0.2">
      <c r="E11995" s="65"/>
    </row>
    <row r="11996" spans="5:5" x14ac:dyDescent="0.2">
      <c r="E11996" s="65"/>
    </row>
    <row r="11997" spans="5:5" x14ac:dyDescent="0.2">
      <c r="E11997" s="65"/>
    </row>
    <row r="11998" spans="5:5" x14ac:dyDescent="0.2">
      <c r="E11998" s="65"/>
    </row>
    <row r="11999" spans="5:5" x14ac:dyDescent="0.2">
      <c r="E11999" s="65"/>
    </row>
    <row r="12000" spans="5:5" x14ac:dyDescent="0.2">
      <c r="E12000" s="65"/>
    </row>
    <row r="12001" spans="5:5" x14ac:dyDescent="0.2">
      <c r="E12001" s="65"/>
    </row>
    <row r="12002" spans="5:5" x14ac:dyDescent="0.2">
      <c r="E12002" s="65"/>
    </row>
    <row r="12003" spans="5:5" x14ac:dyDescent="0.2">
      <c r="E12003" s="65"/>
    </row>
    <row r="12004" spans="5:5" x14ac:dyDescent="0.2">
      <c r="E12004" s="65"/>
    </row>
    <row r="12005" spans="5:5" x14ac:dyDescent="0.2">
      <c r="E12005" s="65"/>
    </row>
    <row r="12006" spans="5:5" x14ac:dyDescent="0.2">
      <c r="E12006" s="65"/>
    </row>
    <row r="12007" spans="5:5" x14ac:dyDescent="0.2">
      <c r="E12007" s="65"/>
    </row>
    <row r="12008" spans="5:5" x14ac:dyDescent="0.2">
      <c r="E12008" s="65"/>
    </row>
    <row r="12009" spans="5:5" x14ac:dyDescent="0.2">
      <c r="E12009" s="65"/>
    </row>
    <row r="12010" spans="5:5" x14ac:dyDescent="0.2">
      <c r="E12010" s="65"/>
    </row>
    <row r="12011" spans="5:5" x14ac:dyDescent="0.2">
      <c r="E12011" s="65"/>
    </row>
    <row r="12012" spans="5:5" x14ac:dyDescent="0.2">
      <c r="E12012" s="65"/>
    </row>
    <row r="12013" spans="5:5" x14ac:dyDescent="0.2">
      <c r="E12013" s="65"/>
    </row>
    <row r="12014" spans="5:5" x14ac:dyDescent="0.2">
      <c r="E12014" s="65"/>
    </row>
    <row r="12015" spans="5:5" x14ac:dyDescent="0.2">
      <c r="E12015" s="65"/>
    </row>
    <row r="12016" spans="5:5" x14ac:dyDescent="0.2">
      <c r="E12016" s="65"/>
    </row>
    <row r="12017" spans="5:5" x14ac:dyDescent="0.2">
      <c r="E12017" s="65"/>
    </row>
    <row r="12018" spans="5:5" x14ac:dyDescent="0.2">
      <c r="E12018" s="65"/>
    </row>
    <row r="12019" spans="5:5" x14ac:dyDescent="0.2">
      <c r="E12019" s="65"/>
    </row>
    <row r="12020" spans="5:5" x14ac:dyDescent="0.2">
      <c r="E12020" s="65"/>
    </row>
    <row r="12021" spans="5:5" x14ac:dyDescent="0.2">
      <c r="E12021" s="65"/>
    </row>
    <row r="12022" spans="5:5" x14ac:dyDescent="0.2">
      <c r="E12022" s="65"/>
    </row>
    <row r="12023" spans="5:5" x14ac:dyDescent="0.2">
      <c r="E12023" s="65"/>
    </row>
    <row r="12024" spans="5:5" x14ac:dyDescent="0.2">
      <c r="E12024" s="65"/>
    </row>
    <row r="12025" spans="5:5" x14ac:dyDescent="0.2">
      <c r="E12025" s="65"/>
    </row>
    <row r="12026" spans="5:5" x14ac:dyDescent="0.2">
      <c r="E12026" s="65"/>
    </row>
    <row r="12027" spans="5:5" x14ac:dyDescent="0.2">
      <c r="E12027" s="65"/>
    </row>
    <row r="12028" spans="5:5" x14ac:dyDescent="0.2">
      <c r="E12028" s="65"/>
    </row>
    <row r="12029" spans="5:5" x14ac:dyDescent="0.2">
      <c r="E12029" s="65"/>
    </row>
    <row r="12030" spans="5:5" x14ac:dyDescent="0.2">
      <c r="E12030" s="65"/>
    </row>
    <row r="12031" spans="5:5" x14ac:dyDescent="0.2">
      <c r="E12031" s="65"/>
    </row>
    <row r="12032" spans="5:5" x14ac:dyDescent="0.2">
      <c r="E12032" s="65"/>
    </row>
    <row r="12033" spans="5:5" x14ac:dyDescent="0.2">
      <c r="E12033" s="65"/>
    </row>
    <row r="12034" spans="5:5" x14ac:dyDescent="0.2">
      <c r="E12034" s="65"/>
    </row>
    <row r="12035" spans="5:5" x14ac:dyDescent="0.2">
      <c r="E12035" s="65"/>
    </row>
    <row r="12036" spans="5:5" x14ac:dyDescent="0.2">
      <c r="E12036" s="65"/>
    </row>
    <row r="12037" spans="5:5" x14ac:dyDescent="0.2">
      <c r="E12037" s="65"/>
    </row>
    <row r="12038" spans="5:5" x14ac:dyDescent="0.2">
      <c r="E12038" s="65"/>
    </row>
    <row r="12039" spans="5:5" x14ac:dyDescent="0.2">
      <c r="E12039" s="65"/>
    </row>
    <row r="12040" spans="5:5" x14ac:dyDescent="0.2">
      <c r="E12040" s="65"/>
    </row>
    <row r="12041" spans="5:5" x14ac:dyDescent="0.2">
      <c r="E12041" s="65"/>
    </row>
    <row r="12042" spans="5:5" x14ac:dyDescent="0.2">
      <c r="E12042" s="65"/>
    </row>
    <row r="12043" spans="5:5" x14ac:dyDescent="0.2">
      <c r="E12043" s="65"/>
    </row>
    <row r="12044" spans="5:5" x14ac:dyDescent="0.2">
      <c r="E12044" s="65"/>
    </row>
    <row r="12045" spans="5:5" x14ac:dyDescent="0.2">
      <c r="E12045" s="65"/>
    </row>
    <row r="12046" spans="5:5" x14ac:dyDescent="0.2">
      <c r="E12046" s="65"/>
    </row>
    <row r="12047" spans="5:5" x14ac:dyDescent="0.2">
      <c r="E12047" s="65"/>
    </row>
    <row r="12048" spans="5:5" x14ac:dyDescent="0.2">
      <c r="E12048" s="65"/>
    </row>
    <row r="12049" spans="5:5" x14ac:dyDescent="0.2">
      <c r="E12049" s="65"/>
    </row>
    <row r="12050" spans="5:5" x14ac:dyDescent="0.2">
      <c r="E12050" s="65"/>
    </row>
    <row r="12051" spans="5:5" x14ac:dyDescent="0.2">
      <c r="E12051" s="65"/>
    </row>
    <row r="12052" spans="5:5" x14ac:dyDescent="0.2">
      <c r="E12052" s="65"/>
    </row>
    <row r="12053" spans="5:5" x14ac:dyDescent="0.2">
      <c r="E12053" s="65"/>
    </row>
    <row r="12054" spans="5:5" x14ac:dyDescent="0.2">
      <c r="E12054" s="65"/>
    </row>
    <row r="12055" spans="5:5" x14ac:dyDescent="0.2">
      <c r="E12055" s="65"/>
    </row>
    <row r="12056" spans="5:5" x14ac:dyDescent="0.2">
      <c r="E12056" s="65"/>
    </row>
    <row r="12057" spans="5:5" x14ac:dyDescent="0.2">
      <c r="E12057" s="65"/>
    </row>
    <row r="12058" spans="5:5" x14ac:dyDescent="0.2">
      <c r="E12058" s="65"/>
    </row>
    <row r="12059" spans="5:5" x14ac:dyDescent="0.2">
      <c r="E12059" s="65"/>
    </row>
    <row r="12060" spans="5:5" x14ac:dyDescent="0.2">
      <c r="E12060" s="65"/>
    </row>
    <row r="12061" spans="5:5" x14ac:dyDescent="0.2">
      <c r="E12061" s="65"/>
    </row>
    <row r="12062" spans="5:5" x14ac:dyDescent="0.2">
      <c r="E12062" s="65"/>
    </row>
    <row r="12063" spans="5:5" x14ac:dyDescent="0.2">
      <c r="E12063" s="65"/>
    </row>
    <row r="12064" spans="5:5" x14ac:dyDescent="0.2">
      <c r="E12064" s="65"/>
    </row>
    <row r="12065" spans="5:5" x14ac:dyDescent="0.2">
      <c r="E12065" s="65"/>
    </row>
    <row r="12066" spans="5:5" x14ac:dyDescent="0.2">
      <c r="E12066" s="65"/>
    </row>
    <row r="12067" spans="5:5" x14ac:dyDescent="0.2">
      <c r="E12067" s="65"/>
    </row>
    <row r="12068" spans="5:5" x14ac:dyDescent="0.2">
      <c r="E12068" s="65"/>
    </row>
    <row r="12069" spans="5:5" x14ac:dyDescent="0.2">
      <c r="E12069" s="65"/>
    </row>
    <row r="12070" spans="5:5" x14ac:dyDescent="0.2">
      <c r="E12070" s="65"/>
    </row>
    <row r="12071" spans="5:5" x14ac:dyDescent="0.2">
      <c r="E12071" s="65"/>
    </row>
    <row r="12072" spans="5:5" x14ac:dyDescent="0.2">
      <c r="E12072" s="65"/>
    </row>
    <row r="12073" spans="5:5" x14ac:dyDescent="0.2">
      <c r="E12073" s="65"/>
    </row>
    <row r="12074" spans="5:5" x14ac:dyDescent="0.2">
      <c r="E12074" s="65"/>
    </row>
    <row r="12075" spans="5:5" x14ac:dyDescent="0.2">
      <c r="E12075" s="65"/>
    </row>
    <row r="12076" spans="5:5" x14ac:dyDescent="0.2">
      <c r="E12076" s="65"/>
    </row>
    <row r="12077" spans="5:5" x14ac:dyDescent="0.2">
      <c r="E12077" s="65"/>
    </row>
    <row r="12078" spans="5:5" x14ac:dyDescent="0.2">
      <c r="E12078" s="65"/>
    </row>
    <row r="12079" spans="5:5" x14ac:dyDescent="0.2">
      <c r="E12079" s="65"/>
    </row>
    <row r="12080" spans="5:5" x14ac:dyDescent="0.2">
      <c r="E12080" s="65"/>
    </row>
    <row r="12081" spans="5:5" x14ac:dyDescent="0.2">
      <c r="E12081" s="65"/>
    </row>
    <row r="12082" spans="5:5" x14ac:dyDescent="0.2">
      <c r="E12082" s="65"/>
    </row>
    <row r="12083" spans="5:5" x14ac:dyDescent="0.2">
      <c r="E12083" s="65"/>
    </row>
    <row r="12084" spans="5:5" x14ac:dyDescent="0.2">
      <c r="E12084" s="65"/>
    </row>
    <row r="12085" spans="5:5" x14ac:dyDescent="0.2">
      <c r="E12085" s="65"/>
    </row>
    <row r="12086" spans="5:5" x14ac:dyDescent="0.2">
      <c r="E12086" s="65"/>
    </row>
    <row r="12087" spans="5:5" x14ac:dyDescent="0.2">
      <c r="E12087" s="65"/>
    </row>
    <row r="12088" spans="5:5" x14ac:dyDescent="0.2">
      <c r="E12088" s="65"/>
    </row>
    <row r="12089" spans="5:5" x14ac:dyDescent="0.2">
      <c r="E12089" s="65"/>
    </row>
    <row r="12090" spans="5:5" x14ac:dyDescent="0.2">
      <c r="E12090" s="65"/>
    </row>
    <row r="12091" spans="5:5" x14ac:dyDescent="0.2">
      <c r="E12091" s="65"/>
    </row>
    <row r="12092" spans="5:5" x14ac:dyDescent="0.2">
      <c r="E12092" s="65"/>
    </row>
    <row r="12093" spans="5:5" x14ac:dyDescent="0.2">
      <c r="E12093" s="65"/>
    </row>
    <row r="12094" spans="5:5" x14ac:dyDescent="0.2">
      <c r="E12094" s="65"/>
    </row>
    <row r="12095" spans="5:5" x14ac:dyDescent="0.2">
      <c r="E12095" s="65"/>
    </row>
    <row r="12096" spans="5:5" x14ac:dyDescent="0.2">
      <c r="E12096" s="65"/>
    </row>
    <row r="12097" spans="5:5" x14ac:dyDescent="0.2">
      <c r="E12097" s="65"/>
    </row>
    <row r="12098" spans="5:5" x14ac:dyDescent="0.2">
      <c r="E12098" s="65"/>
    </row>
    <row r="12099" spans="5:5" x14ac:dyDescent="0.2">
      <c r="E12099" s="65"/>
    </row>
    <row r="12100" spans="5:5" x14ac:dyDescent="0.2">
      <c r="E12100" s="65"/>
    </row>
    <row r="12101" spans="5:5" x14ac:dyDescent="0.2">
      <c r="E12101" s="65"/>
    </row>
    <row r="12102" spans="5:5" x14ac:dyDescent="0.2">
      <c r="E12102" s="65"/>
    </row>
    <row r="12103" spans="5:5" x14ac:dyDescent="0.2">
      <c r="E12103" s="65"/>
    </row>
    <row r="12104" spans="5:5" x14ac:dyDescent="0.2">
      <c r="E12104" s="65"/>
    </row>
    <row r="12105" spans="5:5" x14ac:dyDescent="0.2">
      <c r="E12105" s="65"/>
    </row>
    <row r="12106" spans="5:5" x14ac:dyDescent="0.2">
      <c r="E12106" s="65"/>
    </row>
    <row r="12107" spans="5:5" x14ac:dyDescent="0.2">
      <c r="E12107" s="65"/>
    </row>
    <row r="12108" spans="5:5" x14ac:dyDescent="0.2">
      <c r="E12108" s="65"/>
    </row>
    <row r="12109" spans="5:5" x14ac:dyDescent="0.2">
      <c r="E12109" s="65"/>
    </row>
    <row r="12110" spans="5:5" x14ac:dyDescent="0.2">
      <c r="E12110" s="65"/>
    </row>
    <row r="12111" spans="5:5" x14ac:dyDescent="0.2">
      <c r="E12111" s="65"/>
    </row>
    <row r="12112" spans="5:5" x14ac:dyDescent="0.2">
      <c r="E12112" s="65"/>
    </row>
    <row r="12113" spans="5:5" x14ac:dyDescent="0.2">
      <c r="E12113" s="65"/>
    </row>
    <row r="12114" spans="5:5" x14ac:dyDescent="0.2">
      <c r="E12114" s="65"/>
    </row>
    <row r="12115" spans="5:5" x14ac:dyDescent="0.2">
      <c r="E12115" s="65"/>
    </row>
    <row r="12116" spans="5:5" x14ac:dyDescent="0.2">
      <c r="E12116" s="65"/>
    </row>
    <row r="12117" spans="5:5" x14ac:dyDescent="0.2">
      <c r="E12117" s="65"/>
    </row>
    <row r="12118" spans="5:5" x14ac:dyDescent="0.2">
      <c r="E12118" s="65"/>
    </row>
    <row r="12119" spans="5:5" x14ac:dyDescent="0.2">
      <c r="E12119" s="65"/>
    </row>
    <row r="12120" spans="5:5" x14ac:dyDescent="0.2">
      <c r="E12120" s="65"/>
    </row>
    <row r="12121" spans="5:5" x14ac:dyDescent="0.2">
      <c r="E12121" s="65"/>
    </row>
    <row r="12122" spans="5:5" x14ac:dyDescent="0.2">
      <c r="E12122" s="65"/>
    </row>
    <row r="12123" spans="5:5" x14ac:dyDescent="0.2">
      <c r="E12123" s="65"/>
    </row>
    <row r="12124" spans="5:5" x14ac:dyDescent="0.2">
      <c r="E12124" s="65"/>
    </row>
    <row r="12125" spans="5:5" x14ac:dyDescent="0.2">
      <c r="E12125" s="65"/>
    </row>
    <row r="12126" spans="5:5" x14ac:dyDescent="0.2">
      <c r="E12126" s="65"/>
    </row>
    <row r="12127" spans="5:5" x14ac:dyDescent="0.2">
      <c r="E12127" s="65"/>
    </row>
    <row r="12128" spans="5:5" x14ac:dyDescent="0.2">
      <c r="E12128" s="65"/>
    </row>
    <row r="12129" spans="5:5" x14ac:dyDescent="0.2">
      <c r="E12129" s="65"/>
    </row>
    <row r="12130" spans="5:5" x14ac:dyDescent="0.2">
      <c r="E12130" s="65"/>
    </row>
    <row r="12131" spans="5:5" x14ac:dyDescent="0.2">
      <c r="E12131" s="65"/>
    </row>
    <row r="12132" spans="5:5" x14ac:dyDescent="0.2">
      <c r="E12132" s="65"/>
    </row>
    <row r="12133" spans="5:5" x14ac:dyDescent="0.2">
      <c r="E12133" s="65"/>
    </row>
    <row r="12134" spans="5:5" x14ac:dyDescent="0.2">
      <c r="E12134" s="65"/>
    </row>
    <row r="12135" spans="5:5" x14ac:dyDescent="0.2">
      <c r="E12135" s="65"/>
    </row>
    <row r="12136" spans="5:5" x14ac:dyDescent="0.2">
      <c r="E12136" s="65"/>
    </row>
    <row r="12137" spans="5:5" x14ac:dyDescent="0.2">
      <c r="E12137" s="65"/>
    </row>
    <row r="12138" spans="5:5" x14ac:dyDescent="0.2">
      <c r="E12138" s="65"/>
    </row>
    <row r="12139" spans="5:5" x14ac:dyDescent="0.2">
      <c r="E12139" s="65"/>
    </row>
    <row r="12140" spans="5:5" x14ac:dyDescent="0.2">
      <c r="E12140" s="65"/>
    </row>
    <row r="12141" spans="5:5" x14ac:dyDescent="0.2">
      <c r="E12141" s="65"/>
    </row>
    <row r="12142" spans="5:5" x14ac:dyDescent="0.2">
      <c r="E12142" s="65"/>
    </row>
    <row r="12143" spans="5:5" x14ac:dyDescent="0.2">
      <c r="E12143" s="65"/>
    </row>
    <row r="12144" spans="5:5" x14ac:dyDescent="0.2">
      <c r="E12144" s="65"/>
    </row>
    <row r="12145" spans="5:5" x14ac:dyDescent="0.2">
      <c r="E12145" s="65"/>
    </row>
    <row r="12146" spans="5:5" x14ac:dyDescent="0.2">
      <c r="E12146" s="65"/>
    </row>
    <row r="12147" spans="5:5" x14ac:dyDescent="0.2">
      <c r="E12147" s="65"/>
    </row>
    <row r="12148" spans="5:5" x14ac:dyDescent="0.2">
      <c r="E12148" s="65"/>
    </row>
    <row r="12149" spans="5:5" x14ac:dyDescent="0.2">
      <c r="E12149" s="65"/>
    </row>
    <row r="12150" spans="5:5" x14ac:dyDescent="0.2">
      <c r="E12150" s="65"/>
    </row>
    <row r="12151" spans="5:5" x14ac:dyDescent="0.2">
      <c r="E12151" s="65"/>
    </row>
    <row r="12152" spans="5:5" x14ac:dyDescent="0.2">
      <c r="E12152" s="65"/>
    </row>
    <row r="12153" spans="5:5" x14ac:dyDescent="0.2">
      <c r="E12153" s="65"/>
    </row>
    <row r="12154" spans="5:5" x14ac:dyDescent="0.2">
      <c r="E12154" s="65"/>
    </row>
    <row r="12155" spans="5:5" x14ac:dyDescent="0.2">
      <c r="E12155" s="65"/>
    </row>
    <row r="12156" spans="5:5" x14ac:dyDescent="0.2">
      <c r="E12156" s="65"/>
    </row>
    <row r="12157" spans="5:5" x14ac:dyDescent="0.2">
      <c r="E12157" s="65"/>
    </row>
    <row r="12158" spans="5:5" x14ac:dyDescent="0.2">
      <c r="E12158" s="65"/>
    </row>
    <row r="12159" spans="5:5" x14ac:dyDescent="0.2">
      <c r="E12159" s="65"/>
    </row>
    <row r="12160" spans="5:5" x14ac:dyDescent="0.2">
      <c r="E12160" s="65"/>
    </row>
    <row r="12161" spans="5:5" x14ac:dyDescent="0.2">
      <c r="E12161" s="65"/>
    </row>
    <row r="12162" spans="5:5" x14ac:dyDescent="0.2">
      <c r="E12162" s="65"/>
    </row>
    <row r="12163" spans="5:5" x14ac:dyDescent="0.2">
      <c r="E12163" s="65"/>
    </row>
    <row r="12164" spans="5:5" x14ac:dyDescent="0.2">
      <c r="E12164" s="65"/>
    </row>
    <row r="12165" spans="5:5" x14ac:dyDescent="0.2">
      <c r="E12165" s="65"/>
    </row>
    <row r="12166" spans="5:5" x14ac:dyDescent="0.2">
      <c r="E12166" s="65"/>
    </row>
    <row r="12167" spans="5:5" x14ac:dyDescent="0.2">
      <c r="E12167" s="65"/>
    </row>
    <row r="12168" spans="5:5" x14ac:dyDescent="0.2">
      <c r="E12168" s="65"/>
    </row>
    <row r="12169" spans="5:5" x14ac:dyDescent="0.2">
      <c r="E12169" s="65"/>
    </row>
    <row r="12170" spans="5:5" x14ac:dyDescent="0.2">
      <c r="E12170" s="65"/>
    </row>
    <row r="12171" spans="5:5" x14ac:dyDescent="0.2">
      <c r="E12171" s="65"/>
    </row>
    <row r="12172" spans="5:5" x14ac:dyDescent="0.2">
      <c r="E12172" s="65"/>
    </row>
    <row r="12173" spans="5:5" x14ac:dyDescent="0.2">
      <c r="E12173" s="65"/>
    </row>
    <row r="12174" spans="5:5" x14ac:dyDescent="0.2">
      <c r="E12174" s="65"/>
    </row>
    <row r="12175" spans="5:5" x14ac:dyDescent="0.2">
      <c r="E12175" s="65"/>
    </row>
    <row r="12176" spans="5:5" x14ac:dyDescent="0.2">
      <c r="E12176" s="65"/>
    </row>
    <row r="12177" spans="5:5" x14ac:dyDescent="0.2">
      <c r="E12177" s="65"/>
    </row>
    <row r="12178" spans="5:5" x14ac:dyDescent="0.2">
      <c r="E12178" s="65"/>
    </row>
    <row r="12179" spans="5:5" x14ac:dyDescent="0.2">
      <c r="E12179" s="65"/>
    </row>
    <row r="12180" spans="5:5" x14ac:dyDescent="0.2">
      <c r="E12180" s="65"/>
    </row>
    <row r="12181" spans="5:5" x14ac:dyDescent="0.2">
      <c r="E12181" s="65"/>
    </row>
    <row r="12182" spans="5:5" x14ac:dyDescent="0.2">
      <c r="E12182" s="65"/>
    </row>
    <row r="12183" spans="5:5" x14ac:dyDescent="0.2">
      <c r="E12183" s="65"/>
    </row>
    <row r="12184" spans="5:5" x14ac:dyDescent="0.2">
      <c r="E12184" s="65"/>
    </row>
    <row r="12185" spans="5:5" x14ac:dyDescent="0.2">
      <c r="E12185" s="65"/>
    </row>
    <row r="12186" spans="5:5" x14ac:dyDescent="0.2">
      <c r="E12186" s="65"/>
    </row>
    <row r="12187" spans="5:5" x14ac:dyDescent="0.2">
      <c r="E12187" s="65"/>
    </row>
    <row r="12188" spans="5:5" x14ac:dyDescent="0.2">
      <c r="E12188" s="65"/>
    </row>
    <row r="12189" spans="5:5" x14ac:dyDescent="0.2">
      <c r="E12189" s="65"/>
    </row>
    <row r="12190" spans="5:5" x14ac:dyDescent="0.2">
      <c r="E12190" s="65"/>
    </row>
    <row r="12191" spans="5:5" x14ac:dyDescent="0.2">
      <c r="E12191" s="65"/>
    </row>
    <row r="12192" spans="5:5" x14ac:dyDescent="0.2">
      <c r="E12192" s="65"/>
    </row>
    <row r="12193" spans="5:5" x14ac:dyDescent="0.2">
      <c r="E12193" s="65"/>
    </row>
    <row r="12194" spans="5:5" x14ac:dyDescent="0.2">
      <c r="E12194" s="65"/>
    </row>
    <row r="12195" spans="5:5" x14ac:dyDescent="0.2">
      <c r="E12195" s="65"/>
    </row>
    <row r="12196" spans="5:5" x14ac:dyDescent="0.2">
      <c r="E12196" s="65"/>
    </row>
    <row r="12197" spans="5:5" x14ac:dyDescent="0.2">
      <c r="E12197" s="65"/>
    </row>
    <row r="12198" spans="5:5" x14ac:dyDescent="0.2">
      <c r="E12198" s="65"/>
    </row>
    <row r="12199" spans="5:5" x14ac:dyDescent="0.2">
      <c r="E12199" s="65"/>
    </row>
    <row r="12200" spans="5:5" x14ac:dyDescent="0.2">
      <c r="E12200" s="65"/>
    </row>
    <row r="12201" spans="5:5" x14ac:dyDescent="0.2">
      <c r="E12201" s="65"/>
    </row>
    <row r="12202" spans="5:5" x14ac:dyDescent="0.2">
      <c r="E12202" s="65"/>
    </row>
    <row r="12203" spans="5:5" x14ac:dyDescent="0.2">
      <c r="E12203" s="65"/>
    </row>
    <row r="12204" spans="5:5" x14ac:dyDescent="0.2">
      <c r="E12204" s="65"/>
    </row>
    <row r="12205" spans="5:5" x14ac:dyDescent="0.2">
      <c r="E12205" s="65"/>
    </row>
    <row r="12206" spans="5:5" x14ac:dyDescent="0.2">
      <c r="E12206" s="65"/>
    </row>
    <row r="12207" spans="5:5" x14ac:dyDescent="0.2">
      <c r="E12207" s="65"/>
    </row>
    <row r="12208" spans="5:5" x14ac:dyDescent="0.2">
      <c r="E12208" s="65"/>
    </row>
    <row r="12209" spans="5:5" x14ac:dyDescent="0.2">
      <c r="E12209" s="65"/>
    </row>
    <row r="12210" spans="5:5" x14ac:dyDescent="0.2">
      <c r="E12210" s="65"/>
    </row>
    <row r="12211" spans="5:5" x14ac:dyDescent="0.2">
      <c r="E12211" s="65"/>
    </row>
    <row r="12212" spans="5:5" x14ac:dyDescent="0.2">
      <c r="E12212" s="65"/>
    </row>
    <row r="12213" spans="5:5" x14ac:dyDescent="0.2">
      <c r="E12213" s="65"/>
    </row>
    <row r="12214" spans="5:5" x14ac:dyDescent="0.2">
      <c r="E12214" s="65"/>
    </row>
    <row r="12215" spans="5:5" x14ac:dyDescent="0.2">
      <c r="E12215" s="65"/>
    </row>
    <row r="12216" spans="5:5" x14ac:dyDescent="0.2">
      <c r="E12216" s="65"/>
    </row>
    <row r="12217" spans="5:5" x14ac:dyDescent="0.2">
      <c r="E12217" s="65"/>
    </row>
    <row r="12218" spans="5:5" x14ac:dyDescent="0.2">
      <c r="E12218" s="65"/>
    </row>
    <row r="12219" spans="5:5" x14ac:dyDescent="0.2">
      <c r="E12219" s="65"/>
    </row>
    <row r="12220" spans="5:5" x14ac:dyDescent="0.2">
      <c r="E12220" s="65"/>
    </row>
    <row r="12221" spans="5:5" x14ac:dyDescent="0.2">
      <c r="E12221" s="65"/>
    </row>
    <row r="12222" spans="5:5" x14ac:dyDescent="0.2">
      <c r="E12222" s="65"/>
    </row>
    <row r="12223" spans="5:5" x14ac:dyDescent="0.2">
      <c r="E12223" s="65"/>
    </row>
    <row r="12224" spans="5:5" x14ac:dyDescent="0.2">
      <c r="E12224" s="65"/>
    </row>
    <row r="12225" spans="5:5" x14ac:dyDescent="0.2">
      <c r="E12225" s="65"/>
    </row>
    <row r="12226" spans="5:5" x14ac:dyDescent="0.2">
      <c r="E12226" s="65"/>
    </row>
    <row r="12227" spans="5:5" x14ac:dyDescent="0.2">
      <c r="E12227" s="65"/>
    </row>
    <row r="12228" spans="5:5" x14ac:dyDescent="0.2">
      <c r="E12228" s="65"/>
    </row>
    <row r="12229" spans="5:5" x14ac:dyDescent="0.2">
      <c r="E12229" s="65"/>
    </row>
    <row r="12230" spans="5:5" x14ac:dyDescent="0.2">
      <c r="E12230" s="65"/>
    </row>
    <row r="12231" spans="5:5" x14ac:dyDescent="0.2">
      <c r="E12231" s="65"/>
    </row>
    <row r="12232" spans="5:5" x14ac:dyDescent="0.2">
      <c r="E12232" s="65"/>
    </row>
    <row r="12233" spans="5:5" x14ac:dyDescent="0.2">
      <c r="E12233" s="65"/>
    </row>
    <row r="12234" spans="5:5" x14ac:dyDescent="0.2">
      <c r="E12234" s="65"/>
    </row>
    <row r="12235" spans="5:5" x14ac:dyDescent="0.2">
      <c r="E12235" s="65"/>
    </row>
    <row r="12236" spans="5:5" x14ac:dyDescent="0.2">
      <c r="E12236" s="65"/>
    </row>
    <row r="12237" spans="5:5" x14ac:dyDescent="0.2">
      <c r="E12237" s="65"/>
    </row>
    <row r="12238" spans="5:5" x14ac:dyDescent="0.2">
      <c r="E12238" s="65"/>
    </row>
    <row r="12239" spans="5:5" x14ac:dyDescent="0.2">
      <c r="E12239" s="65"/>
    </row>
    <row r="12240" spans="5:5" x14ac:dyDescent="0.2">
      <c r="E12240" s="65"/>
    </row>
    <row r="12241" spans="5:5" x14ac:dyDescent="0.2">
      <c r="E12241" s="65"/>
    </row>
    <row r="12242" spans="5:5" x14ac:dyDescent="0.2">
      <c r="E12242" s="65"/>
    </row>
    <row r="12243" spans="5:5" x14ac:dyDescent="0.2">
      <c r="E12243" s="65"/>
    </row>
    <row r="12244" spans="5:5" x14ac:dyDescent="0.2">
      <c r="E12244" s="65"/>
    </row>
    <row r="12245" spans="5:5" x14ac:dyDescent="0.2">
      <c r="E12245" s="65"/>
    </row>
    <row r="12246" spans="5:5" x14ac:dyDescent="0.2">
      <c r="E12246" s="65"/>
    </row>
    <row r="12247" spans="5:5" x14ac:dyDescent="0.2">
      <c r="E12247" s="65"/>
    </row>
    <row r="12248" spans="5:5" x14ac:dyDescent="0.2">
      <c r="E12248" s="65"/>
    </row>
    <row r="12249" spans="5:5" x14ac:dyDescent="0.2">
      <c r="E12249" s="65"/>
    </row>
    <row r="12250" spans="5:5" x14ac:dyDescent="0.2">
      <c r="E12250" s="65"/>
    </row>
    <row r="12251" spans="5:5" x14ac:dyDescent="0.2">
      <c r="E12251" s="65"/>
    </row>
    <row r="12252" spans="5:5" x14ac:dyDescent="0.2">
      <c r="E12252" s="65"/>
    </row>
    <row r="12253" spans="5:5" x14ac:dyDescent="0.2">
      <c r="E12253" s="65"/>
    </row>
    <row r="12254" spans="5:5" x14ac:dyDescent="0.2">
      <c r="E12254" s="65"/>
    </row>
    <row r="12255" spans="5:5" x14ac:dyDescent="0.2">
      <c r="E12255" s="65"/>
    </row>
    <row r="12256" spans="5:5" x14ac:dyDescent="0.2">
      <c r="E12256" s="65"/>
    </row>
    <row r="12257" spans="5:5" x14ac:dyDescent="0.2">
      <c r="E12257" s="65"/>
    </row>
    <row r="12258" spans="5:5" x14ac:dyDescent="0.2">
      <c r="E12258" s="65"/>
    </row>
    <row r="12259" spans="5:5" x14ac:dyDescent="0.2">
      <c r="E12259" s="65"/>
    </row>
    <row r="12260" spans="5:5" x14ac:dyDescent="0.2">
      <c r="E12260" s="65"/>
    </row>
    <row r="12261" spans="5:5" x14ac:dyDescent="0.2">
      <c r="E12261" s="65"/>
    </row>
    <row r="12262" spans="5:5" x14ac:dyDescent="0.2">
      <c r="E12262" s="65"/>
    </row>
    <row r="12263" spans="5:5" x14ac:dyDescent="0.2">
      <c r="E12263" s="65"/>
    </row>
    <row r="12264" spans="5:5" x14ac:dyDescent="0.2">
      <c r="E12264" s="65"/>
    </row>
    <row r="12265" spans="5:5" x14ac:dyDescent="0.2">
      <c r="E12265" s="65"/>
    </row>
    <row r="12266" spans="5:5" x14ac:dyDescent="0.2">
      <c r="E12266" s="65"/>
    </row>
    <row r="12267" spans="5:5" x14ac:dyDescent="0.2">
      <c r="E12267" s="65"/>
    </row>
    <row r="12268" spans="5:5" x14ac:dyDescent="0.2">
      <c r="E12268" s="65"/>
    </row>
    <row r="12269" spans="5:5" x14ac:dyDescent="0.2">
      <c r="E12269" s="65"/>
    </row>
    <row r="12270" spans="5:5" x14ac:dyDescent="0.2">
      <c r="E12270" s="65"/>
    </row>
    <row r="12271" spans="5:5" x14ac:dyDescent="0.2">
      <c r="E12271" s="65"/>
    </row>
    <row r="12272" spans="5:5" x14ac:dyDescent="0.2">
      <c r="E12272" s="65"/>
    </row>
    <row r="12273" spans="5:5" x14ac:dyDescent="0.2">
      <c r="E12273" s="65"/>
    </row>
    <row r="12274" spans="5:5" x14ac:dyDescent="0.2">
      <c r="E12274" s="65"/>
    </row>
    <row r="12275" spans="5:5" x14ac:dyDescent="0.2">
      <c r="E12275" s="65"/>
    </row>
    <row r="12276" spans="5:5" x14ac:dyDescent="0.2">
      <c r="E12276" s="65"/>
    </row>
    <row r="12277" spans="5:5" x14ac:dyDescent="0.2">
      <c r="E12277" s="65"/>
    </row>
    <row r="12278" spans="5:5" x14ac:dyDescent="0.2">
      <c r="E12278" s="65"/>
    </row>
    <row r="12279" spans="5:5" x14ac:dyDescent="0.2">
      <c r="E12279" s="65"/>
    </row>
    <row r="12280" spans="5:5" x14ac:dyDescent="0.2">
      <c r="E12280" s="65"/>
    </row>
    <row r="12281" spans="5:5" x14ac:dyDescent="0.2">
      <c r="E12281" s="65"/>
    </row>
    <row r="12282" spans="5:5" x14ac:dyDescent="0.2">
      <c r="E12282" s="65"/>
    </row>
    <row r="12283" spans="5:5" x14ac:dyDescent="0.2">
      <c r="E12283" s="65"/>
    </row>
    <row r="12284" spans="5:5" x14ac:dyDescent="0.2">
      <c r="E12284" s="65"/>
    </row>
    <row r="12285" spans="5:5" x14ac:dyDescent="0.2">
      <c r="E12285" s="65"/>
    </row>
    <row r="12286" spans="5:5" x14ac:dyDescent="0.2">
      <c r="E12286" s="65"/>
    </row>
    <row r="12287" spans="5:5" x14ac:dyDescent="0.2">
      <c r="E12287" s="65"/>
    </row>
    <row r="12288" spans="5:5" x14ac:dyDescent="0.2">
      <c r="E12288" s="65"/>
    </row>
    <row r="12289" spans="5:5" x14ac:dyDescent="0.2">
      <c r="E12289" s="65"/>
    </row>
    <row r="12290" spans="5:5" x14ac:dyDescent="0.2">
      <c r="E12290" s="65"/>
    </row>
    <row r="12291" spans="5:5" x14ac:dyDescent="0.2">
      <c r="E12291" s="65"/>
    </row>
    <row r="12292" spans="5:5" x14ac:dyDescent="0.2">
      <c r="E12292" s="65"/>
    </row>
    <row r="12293" spans="5:5" x14ac:dyDescent="0.2">
      <c r="E12293" s="65"/>
    </row>
    <row r="12294" spans="5:5" x14ac:dyDescent="0.2">
      <c r="E12294" s="65"/>
    </row>
    <row r="12295" spans="5:5" x14ac:dyDescent="0.2">
      <c r="E12295" s="65"/>
    </row>
    <row r="12296" spans="5:5" x14ac:dyDescent="0.2">
      <c r="E12296" s="65"/>
    </row>
    <row r="12297" spans="5:5" x14ac:dyDescent="0.2">
      <c r="E12297" s="65"/>
    </row>
    <row r="12298" spans="5:5" x14ac:dyDescent="0.2">
      <c r="E12298" s="65"/>
    </row>
    <row r="12299" spans="5:5" x14ac:dyDescent="0.2">
      <c r="E12299" s="65"/>
    </row>
    <row r="12300" spans="5:5" x14ac:dyDescent="0.2">
      <c r="E12300" s="65"/>
    </row>
    <row r="12301" spans="5:5" x14ac:dyDescent="0.2">
      <c r="E12301" s="65"/>
    </row>
    <row r="12302" spans="5:5" x14ac:dyDescent="0.2">
      <c r="E12302" s="65"/>
    </row>
    <row r="12303" spans="5:5" x14ac:dyDescent="0.2">
      <c r="E12303" s="65"/>
    </row>
    <row r="12304" spans="5:5" x14ac:dyDescent="0.2">
      <c r="E12304" s="65"/>
    </row>
    <row r="12305" spans="5:5" x14ac:dyDescent="0.2">
      <c r="E12305" s="65"/>
    </row>
    <row r="12306" spans="5:5" x14ac:dyDescent="0.2">
      <c r="E12306" s="65"/>
    </row>
    <row r="12307" spans="5:5" x14ac:dyDescent="0.2">
      <c r="E12307" s="65"/>
    </row>
    <row r="12308" spans="5:5" x14ac:dyDescent="0.2">
      <c r="E12308" s="65"/>
    </row>
    <row r="12309" spans="5:5" x14ac:dyDescent="0.2">
      <c r="E12309" s="65"/>
    </row>
    <row r="12310" spans="5:5" x14ac:dyDescent="0.2">
      <c r="E12310" s="65"/>
    </row>
    <row r="12311" spans="5:5" x14ac:dyDescent="0.2">
      <c r="E12311" s="65"/>
    </row>
    <row r="12312" spans="5:5" x14ac:dyDescent="0.2">
      <c r="E12312" s="65"/>
    </row>
    <row r="12313" spans="5:5" x14ac:dyDescent="0.2">
      <c r="E12313" s="65"/>
    </row>
    <row r="12314" spans="5:5" x14ac:dyDescent="0.2">
      <c r="E12314" s="65"/>
    </row>
    <row r="12315" spans="5:5" x14ac:dyDescent="0.2">
      <c r="E12315" s="65"/>
    </row>
    <row r="12316" spans="5:5" x14ac:dyDescent="0.2">
      <c r="E12316" s="65"/>
    </row>
    <row r="12317" spans="5:5" x14ac:dyDescent="0.2">
      <c r="E12317" s="65"/>
    </row>
    <row r="12318" spans="5:5" x14ac:dyDescent="0.2">
      <c r="E12318" s="65"/>
    </row>
    <row r="12319" spans="5:5" x14ac:dyDescent="0.2">
      <c r="E12319" s="65"/>
    </row>
    <row r="12320" spans="5:5" x14ac:dyDescent="0.2">
      <c r="E12320" s="65"/>
    </row>
    <row r="12321" spans="5:5" x14ac:dyDescent="0.2">
      <c r="E12321" s="65"/>
    </row>
    <row r="12322" spans="5:5" x14ac:dyDescent="0.2">
      <c r="E12322" s="65"/>
    </row>
    <row r="12323" spans="5:5" x14ac:dyDescent="0.2">
      <c r="E12323" s="65"/>
    </row>
    <row r="12324" spans="5:5" x14ac:dyDescent="0.2">
      <c r="E12324" s="65"/>
    </row>
    <row r="12325" spans="5:5" x14ac:dyDescent="0.2">
      <c r="E12325" s="65"/>
    </row>
    <row r="12326" spans="5:5" x14ac:dyDescent="0.2">
      <c r="E12326" s="65"/>
    </row>
    <row r="12327" spans="5:5" x14ac:dyDescent="0.2">
      <c r="E12327" s="65"/>
    </row>
    <row r="12328" spans="5:5" x14ac:dyDescent="0.2">
      <c r="E12328" s="65"/>
    </row>
    <row r="12329" spans="5:5" x14ac:dyDescent="0.2">
      <c r="E12329" s="65"/>
    </row>
    <row r="12330" spans="5:5" x14ac:dyDescent="0.2">
      <c r="E12330" s="65"/>
    </row>
    <row r="12331" spans="5:5" x14ac:dyDescent="0.2">
      <c r="E12331" s="65"/>
    </row>
    <row r="12332" spans="5:5" x14ac:dyDescent="0.2">
      <c r="E12332" s="65"/>
    </row>
    <row r="12333" spans="5:5" x14ac:dyDescent="0.2">
      <c r="E12333" s="65"/>
    </row>
    <row r="12334" spans="5:5" x14ac:dyDescent="0.2">
      <c r="E12334" s="65"/>
    </row>
    <row r="12335" spans="5:5" x14ac:dyDescent="0.2">
      <c r="E12335" s="65"/>
    </row>
    <row r="12336" spans="5:5" x14ac:dyDescent="0.2">
      <c r="E12336" s="65"/>
    </row>
    <row r="12337" spans="5:5" x14ac:dyDescent="0.2">
      <c r="E12337" s="65"/>
    </row>
    <row r="12338" spans="5:5" x14ac:dyDescent="0.2">
      <c r="E12338" s="65"/>
    </row>
    <row r="12339" spans="5:5" x14ac:dyDescent="0.2">
      <c r="E12339" s="65"/>
    </row>
    <row r="12340" spans="5:5" x14ac:dyDescent="0.2">
      <c r="E12340" s="65"/>
    </row>
    <row r="12341" spans="5:5" x14ac:dyDescent="0.2">
      <c r="E12341" s="65"/>
    </row>
    <row r="12342" spans="5:5" x14ac:dyDescent="0.2">
      <c r="E12342" s="65"/>
    </row>
    <row r="12343" spans="5:5" x14ac:dyDescent="0.2">
      <c r="E12343" s="65"/>
    </row>
    <row r="12344" spans="5:5" x14ac:dyDescent="0.2">
      <c r="E12344" s="65"/>
    </row>
    <row r="12345" spans="5:5" x14ac:dyDescent="0.2">
      <c r="E12345" s="65"/>
    </row>
    <row r="12346" spans="5:5" x14ac:dyDescent="0.2">
      <c r="E12346" s="65"/>
    </row>
    <row r="12347" spans="5:5" x14ac:dyDescent="0.2">
      <c r="E12347" s="65"/>
    </row>
    <row r="12348" spans="5:5" x14ac:dyDescent="0.2">
      <c r="E12348" s="65"/>
    </row>
    <row r="12349" spans="5:5" x14ac:dyDescent="0.2">
      <c r="E12349" s="65"/>
    </row>
    <row r="12350" spans="5:5" x14ac:dyDescent="0.2">
      <c r="E12350" s="65"/>
    </row>
    <row r="12351" spans="5:5" x14ac:dyDescent="0.2">
      <c r="E12351" s="65"/>
    </row>
    <row r="12352" spans="5:5" x14ac:dyDescent="0.2">
      <c r="E12352" s="65"/>
    </row>
    <row r="12353" spans="5:5" x14ac:dyDescent="0.2">
      <c r="E12353" s="65"/>
    </row>
    <row r="12354" spans="5:5" x14ac:dyDescent="0.2">
      <c r="E12354" s="65"/>
    </row>
    <row r="12355" spans="5:5" x14ac:dyDescent="0.2">
      <c r="E12355" s="65"/>
    </row>
    <row r="12356" spans="5:5" x14ac:dyDescent="0.2">
      <c r="E12356" s="65"/>
    </row>
    <row r="12357" spans="5:5" x14ac:dyDescent="0.2">
      <c r="E12357" s="65"/>
    </row>
    <row r="12358" spans="5:5" x14ac:dyDescent="0.2">
      <c r="E12358" s="65"/>
    </row>
    <row r="12359" spans="5:5" x14ac:dyDescent="0.2">
      <c r="E12359" s="65"/>
    </row>
    <row r="12360" spans="5:5" x14ac:dyDescent="0.2">
      <c r="E12360" s="65"/>
    </row>
    <row r="12361" spans="5:5" x14ac:dyDescent="0.2">
      <c r="E12361" s="65"/>
    </row>
    <row r="12362" spans="5:5" x14ac:dyDescent="0.2">
      <c r="E12362" s="65"/>
    </row>
    <row r="12363" spans="5:5" x14ac:dyDescent="0.2">
      <c r="E12363" s="65"/>
    </row>
    <row r="12364" spans="5:5" x14ac:dyDescent="0.2">
      <c r="E12364" s="65"/>
    </row>
    <row r="12365" spans="5:5" x14ac:dyDescent="0.2">
      <c r="E12365" s="65"/>
    </row>
    <row r="12366" spans="5:5" x14ac:dyDescent="0.2">
      <c r="E12366" s="65"/>
    </row>
    <row r="12367" spans="5:5" x14ac:dyDescent="0.2">
      <c r="E12367" s="65"/>
    </row>
    <row r="12368" spans="5:5" x14ac:dyDescent="0.2">
      <c r="E12368" s="65"/>
    </row>
    <row r="12369" spans="5:5" x14ac:dyDescent="0.2">
      <c r="E12369" s="65"/>
    </row>
    <row r="12370" spans="5:5" x14ac:dyDescent="0.2">
      <c r="E12370" s="65"/>
    </row>
    <row r="12371" spans="5:5" x14ac:dyDescent="0.2">
      <c r="E12371" s="65"/>
    </row>
    <row r="12372" spans="5:5" x14ac:dyDescent="0.2">
      <c r="E12372" s="65"/>
    </row>
    <row r="12373" spans="5:5" x14ac:dyDescent="0.2">
      <c r="E12373" s="65"/>
    </row>
    <row r="12374" spans="5:5" x14ac:dyDescent="0.2">
      <c r="E12374" s="65"/>
    </row>
    <row r="12375" spans="5:5" x14ac:dyDescent="0.2">
      <c r="E12375" s="65"/>
    </row>
    <row r="12376" spans="5:5" x14ac:dyDescent="0.2">
      <c r="E12376" s="65"/>
    </row>
    <row r="12377" spans="5:5" x14ac:dyDescent="0.2">
      <c r="E12377" s="65"/>
    </row>
    <row r="12378" spans="5:5" x14ac:dyDescent="0.2">
      <c r="E12378" s="65"/>
    </row>
    <row r="12379" spans="5:5" x14ac:dyDescent="0.2">
      <c r="E12379" s="65"/>
    </row>
    <row r="12380" spans="5:5" x14ac:dyDescent="0.2">
      <c r="E12380" s="65"/>
    </row>
    <row r="12381" spans="5:5" x14ac:dyDescent="0.2">
      <c r="E12381" s="65"/>
    </row>
    <row r="12382" spans="5:5" x14ac:dyDescent="0.2">
      <c r="E12382" s="65"/>
    </row>
    <row r="12383" spans="5:5" x14ac:dyDescent="0.2">
      <c r="E12383" s="65"/>
    </row>
    <row r="12384" spans="5:5" x14ac:dyDescent="0.2">
      <c r="E12384" s="65"/>
    </row>
    <row r="12385" spans="5:5" x14ac:dyDescent="0.2">
      <c r="E12385" s="65"/>
    </row>
    <row r="12386" spans="5:5" x14ac:dyDescent="0.2">
      <c r="E12386" s="65"/>
    </row>
    <row r="12387" spans="5:5" x14ac:dyDescent="0.2">
      <c r="E12387" s="65"/>
    </row>
    <row r="12388" spans="5:5" x14ac:dyDescent="0.2">
      <c r="E12388" s="65"/>
    </row>
    <row r="12389" spans="5:5" x14ac:dyDescent="0.2">
      <c r="E12389" s="65"/>
    </row>
    <row r="12390" spans="5:5" x14ac:dyDescent="0.2">
      <c r="E12390" s="65"/>
    </row>
    <row r="12391" spans="5:5" x14ac:dyDescent="0.2">
      <c r="E12391" s="65"/>
    </row>
    <row r="12392" spans="5:5" x14ac:dyDescent="0.2">
      <c r="E12392" s="65"/>
    </row>
    <row r="12393" spans="5:5" x14ac:dyDescent="0.2">
      <c r="E12393" s="65"/>
    </row>
    <row r="12394" spans="5:5" x14ac:dyDescent="0.2">
      <c r="E12394" s="65"/>
    </row>
    <row r="12395" spans="5:5" x14ac:dyDescent="0.2">
      <c r="E12395" s="65"/>
    </row>
    <row r="12396" spans="5:5" x14ac:dyDescent="0.2">
      <c r="E12396" s="65"/>
    </row>
    <row r="12397" spans="5:5" x14ac:dyDescent="0.2">
      <c r="E12397" s="65"/>
    </row>
    <row r="12398" spans="5:5" x14ac:dyDescent="0.2">
      <c r="E12398" s="65"/>
    </row>
    <row r="12399" spans="5:5" x14ac:dyDescent="0.2">
      <c r="E12399" s="65"/>
    </row>
    <row r="12400" spans="5:5" x14ac:dyDescent="0.2">
      <c r="E12400" s="65"/>
    </row>
    <row r="12401" spans="5:5" x14ac:dyDescent="0.2">
      <c r="E12401" s="65"/>
    </row>
    <row r="12402" spans="5:5" x14ac:dyDescent="0.2">
      <c r="E12402" s="65"/>
    </row>
    <row r="12403" spans="5:5" x14ac:dyDescent="0.2">
      <c r="E12403" s="65"/>
    </row>
    <row r="12404" spans="5:5" x14ac:dyDescent="0.2">
      <c r="E12404" s="65"/>
    </row>
    <row r="12405" spans="5:5" x14ac:dyDescent="0.2">
      <c r="E12405" s="65"/>
    </row>
    <row r="12406" spans="5:5" x14ac:dyDescent="0.2">
      <c r="E12406" s="65"/>
    </row>
    <row r="12407" spans="5:5" x14ac:dyDescent="0.2">
      <c r="E12407" s="65"/>
    </row>
    <row r="12408" spans="5:5" x14ac:dyDescent="0.2">
      <c r="E12408" s="65"/>
    </row>
    <row r="12409" spans="5:5" x14ac:dyDescent="0.2">
      <c r="E12409" s="65"/>
    </row>
    <row r="12410" spans="5:5" x14ac:dyDescent="0.2">
      <c r="E12410" s="65"/>
    </row>
    <row r="12411" spans="5:5" x14ac:dyDescent="0.2">
      <c r="E12411" s="65"/>
    </row>
    <row r="12412" spans="5:5" x14ac:dyDescent="0.2">
      <c r="E12412" s="65"/>
    </row>
    <row r="12413" spans="5:5" x14ac:dyDescent="0.2">
      <c r="E12413" s="65"/>
    </row>
    <row r="12414" spans="5:5" x14ac:dyDescent="0.2">
      <c r="E12414" s="65"/>
    </row>
    <row r="12415" spans="5:5" x14ac:dyDescent="0.2">
      <c r="E12415" s="65"/>
    </row>
    <row r="12416" spans="5:5" x14ac:dyDescent="0.2">
      <c r="E12416" s="65"/>
    </row>
    <row r="12417" spans="5:5" x14ac:dyDescent="0.2">
      <c r="E12417" s="65"/>
    </row>
    <row r="12418" spans="5:5" x14ac:dyDescent="0.2">
      <c r="E12418" s="65"/>
    </row>
    <row r="12419" spans="5:5" x14ac:dyDescent="0.2">
      <c r="E12419" s="65"/>
    </row>
    <row r="12420" spans="5:5" x14ac:dyDescent="0.2">
      <c r="E12420" s="65"/>
    </row>
    <row r="12421" spans="5:5" x14ac:dyDescent="0.2">
      <c r="E12421" s="65"/>
    </row>
    <row r="12422" spans="5:5" x14ac:dyDescent="0.2">
      <c r="E12422" s="65"/>
    </row>
    <row r="12423" spans="5:5" x14ac:dyDescent="0.2">
      <c r="E12423" s="65"/>
    </row>
    <row r="12424" spans="5:5" x14ac:dyDescent="0.2">
      <c r="E12424" s="65"/>
    </row>
    <row r="12425" spans="5:5" x14ac:dyDescent="0.2">
      <c r="E12425" s="65"/>
    </row>
    <row r="12426" spans="5:5" x14ac:dyDescent="0.2">
      <c r="E12426" s="65"/>
    </row>
    <row r="12427" spans="5:5" x14ac:dyDescent="0.2">
      <c r="E12427" s="65"/>
    </row>
    <row r="12428" spans="5:5" x14ac:dyDescent="0.2">
      <c r="E12428" s="65"/>
    </row>
    <row r="12429" spans="5:5" x14ac:dyDescent="0.2">
      <c r="E12429" s="65"/>
    </row>
    <row r="12430" spans="5:5" x14ac:dyDescent="0.2">
      <c r="E12430" s="65"/>
    </row>
    <row r="12431" spans="5:5" x14ac:dyDescent="0.2">
      <c r="E12431" s="65"/>
    </row>
    <row r="12432" spans="5:5" x14ac:dyDescent="0.2">
      <c r="E12432" s="65"/>
    </row>
    <row r="12433" spans="5:5" x14ac:dyDescent="0.2">
      <c r="E12433" s="65"/>
    </row>
    <row r="12434" spans="5:5" x14ac:dyDescent="0.2">
      <c r="E12434" s="65"/>
    </row>
    <row r="12435" spans="5:5" x14ac:dyDescent="0.2">
      <c r="E12435" s="65"/>
    </row>
    <row r="12436" spans="5:5" x14ac:dyDescent="0.2">
      <c r="E12436" s="65"/>
    </row>
    <row r="12437" spans="5:5" x14ac:dyDescent="0.2">
      <c r="E12437" s="65"/>
    </row>
    <row r="12438" spans="5:5" x14ac:dyDescent="0.2">
      <c r="E12438" s="65"/>
    </row>
    <row r="12439" spans="5:5" x14ac:dyDescent="0.2">
      <c r="E12439" s="65"/>
    </row>
    <row r="12440" spans="5:5" x14ac:dyDescent="0.2">
      <c r="E12440" s="65"/>
    </row>
    <row r="12441" spans="5:5" x14ac:dyDescent="0.2">
      <c r="E12441" s="65"/>
    </row>
    <row r="12442" spans="5:5" x14ac:dyDescent="0.2">
      <c r="E12442" s="65"/>
    </row>
    <row r="12443" spans="5:5" x14ac:dyDescent="0.2">
      <c r="E12443" s="65"/>
    </row>
    <row r="12444" spans="5:5" x14ac:dyDescent="0.2">
      <c r="E12444" s="65"/>
    </row>
    <row r="12445" spans="5:5" x14ac:dyDescent="0.2">
      <c r="E12445" s="65"/>
    </row>
    <row r="12446" spans="5:5" x14ac:dyDescent="0.2">
      <c r="E12446" s="65"/>
    </row>
    <row r="12447" spans="5:5" x14ac:dyDescent="0.2">
      <c r="E12447" s="65"/>
    </row>
    <row r="12448" spans="5:5" x14ac:dyDescent="0.2">
      <c r="E12448" s="65"/>
    </row>
    <row r="12449" spans="5:5" x14ac:dyDescent="0.2">
      <c r="E12449" s="65"/>
    </row>
    <row r="12450" spans="5:5" x14ac:dyDescent="0.2">
      <c r="E12450" s="65"/>
    </row>
    <row r="12451" spans="5:5" x14ac:dyDescent="0.2">
      <c r="E12451" s="65"/>
    </row>
    <row r="12452" spans="5:5" x14ac:dyDescent="0.2">
      <c r="E12452" s="65"/>
    </row>
    <row r="12453" spans="5:5" x14ac:dyDescent="0.2">
      <c r="E12453" s="65"/>
    </row>
    <row r="12454" spans="5:5" x14ac:dyDescent="0.2">
      <c r="E12454" s="65"/>
    </row>
    <row r="12455" spans="5:5" x14ac:dyDescent="0.2">
      <c r="E12455" s="65"/>
    </row>
    <row r="12456" spans="5:5" x14ac:dyDescent="0.2">
      <c r="E12456" s="65"/>
    </row>
    <row r="12457" spans="5:5" x14ac:dyDescent="0.2">
      <c r="E12457" s="65"/>
    </row>
    <row r="12458" spans="5:5" x14ac:dyDescent="0.2">
      <c r="E12458" s="65"/>
    </row>
    <row r="12459" spans="5:5" x14ac:dyDescent="0.2">
      <c r="E12459" s="65"/>
    </row>
    <row r="12460" spans="5:5" x14ac:dyDescent="0.2">
      <c r="E12460" s="65"/>
    </row>
    <row r="12461" spans="5:5" x14ac:dyDescent="0.2">
      <c r="E12461" s="65"/>
    </row>
    <row r="12462" spans="5:5" x14ac:dyDescent="0.2">
      <c r="E12462" s="65"/>
    </row>
    <row r="12463" spans="5:5" x14ac:dyDescent="0.2">
      <c r="E12463" s="65"/>
    </row>
    <row r="12464" spans="5:5" x14ac:dyDescent="0.2">
      <c r="E12464" s="65"/>
    </row>
    <row r="12465" spans="5:5" x14ac:dyDescent="0.2">
      <c r="E12465" s="65"/>
    </row>
    <row r="12466" spans="5:5" x14ac:dyDescent="0.2">
      <c r="E12466" s="65"/>
    </row>
    <row r="12467" spans="5:5" x14ac:dyDescent="0.2">
      <c r="E12467" s="65"/>
    </row>
    <row r="12468" spans="5:5" x14ac:dyDescent="0.2">
      <c r="E12468" s="65"/>
    </row>
    <row r="12469" spans="5:5" x14ac:dyDescent="0.2">
      <c r="E12469" s="65"/>
    </row>
    <row r="12470" spans="5:5" x14ac:dyDescent="0.2">
      <c r="E12470" s="65"/>
    </row>
    <row r="12471" spans="5:5" x14ac:dyDescent="0.2">
      <c r="E12471" s="65"/>
    </row>
    <row r="12472" spans="5:5" x14ac:dyDescent="0.2">
      <c r="E12472" s="65"/>
    </row>
    <row r="12473" spans="5:5" x14ac:dyDescent="0.2">
      <c r="E12473" s="65"/>
    </row>
    <row r="12474" spans="5:5" x14ac:dyDescent="0.2">
      <c r="E12474" s="65"/>
    </row>
    <row r="12475" spans="5:5" x14ac:dyDescent="0.2">
      <c r="E12475" s="65"/>
    </row>
    <row r="12476" spans="5:5" x14ac:dyDescent="0.2">
      <c r="E12476" s="65"/>
    </row>
    <row r="12477" spans="5:5" x14ac:dyDescent="0.2">
      <c r="E12477" s="65"/>
    </row>
    <row r="12478" spans="5:5" x14ac:dyDescent="0.2">
      <c r="E12478" s="65"/>
    </row>
    <row r="12479" spans="5:5" x14ac:dyDescent="0.2">
      <c r="E12479" s="65"/>
    </row>
    <row r="12480" spans="5:5" x14ac:dyDescent="0.2">
      <c r="E12480" s="65"/>
    </row>
    <row r="12481" spans="5:5" x14ac:dyDescent="0.2">
      <c r="E12481" s="65"/>
    </row>
    <row r="12482" spans="5:5" x14ac:dyDescent="0.2">
      <c r="E12482" s="65"/>
    </row>
    <row r="12483" spans="5:5" x14ac:dyDescent="0.2">
      <c r="E12483" s="65"/>
    </row>
    <row r="12484" spans="5:5" x14ac:dyDescent="0.2">
      <c r="E12484" s="65"/>
    </row>
    <row r="12485" spans="5:5" x14ac:dyDescent="0.2">
      <c r="E12485" s="65"/>
    </row>
    <row r="12486" spans="5:5" x14ac:dyDescent="0.2">
      <c r="E12486" s="65"/>
    </row>
    <row r="12487" spans="5:5" x14ac:dyDescent="0.2">
      <c r="E12487" s="65"/>
    </row>
    <row r="12488" spans="5:5" x14ac:dyDescent="0.2">
      <c r="E12488" s="65"/>
    </row>
    <row r="12489" spans="5:5" x14ac:dyDescent="0.2">
      <c r="E12489" s="65"/>
    </row>
    <row r="12490" spans="5:5" x14ac:dyDescent="0.2">
      <c r="E12490" s="65"/>
    </row>
    <row r="12491" spans="5:5" x14ac:dyDescent="0.2">
      <c r="E12491" s="65"/>
    </row>
    <row r="12492" spans="5:5" x14ac:dyDescent="0.2">
      <c r="E12492" s="65"/>
    </row>
    <row r="12493" spans="5:5" x14ac:dyDescent="0.2">
      <c r="E12493" s="65"/>
    </row>
    <row r="12494" spans="5:5" x14ac:dyDescent="0.2">
      <c r="E12494" s="65"/>
    </row>
    <row r="12495" spans="5:5" x14ac:dyDescent="0.2">
      <c r="E12495" s="65"/>
    </row>
    <row r="12496" spans="5:5" x14ac:dyDescent="0.2">
      <c r="E12496" s="65"/>
    </row>
    <row r="12497" spans="5:5" x14ac:dyDescent="0.2">
      <c r="E12497" s="65"/>
    </row>
    <row r="12498" spans="5:5" x14ac:dyDescent="0.2">
      <c r="E12498" s="65"/>
    </row>
    <row r="12499" spans="5:5" x14ac:dyDescent="0.2">
      <c r="E12499" s="65"/>
    </row>
    <row r="12500" spans="5:5" x14ac:dyDescent="0.2">
      <c r="E12500" s="65"/>
    </row>
    <row r="12501" spans="5:5" x14ac:dyDescent="0.2">
      <c r="E12501" s="65"/>
    </row>
    <row r="12502" spans="5:5" x14ac:dyDescent="0.2">
      <c r="E12502" s="65"/>
    </row>
    <row r="12503" spans="5:5" x14ac:dyDescent="0.2">
      <c r="E12503" s="65"/>
    </row>
    <row r="12504" spans="5:5" x14ac:dyDescent="0.2">
      <c r="E12504" s="65"/>
    </row>
    <row r="12505" spans="5:5" x14ac:dyDescent="0.2">
      <c r="E12505" s="65"/>
    </row>
    <row r="12506" spans="5:5" x14ac:dyDescent="0.2">
      <c r="E12506" s="65"/>
    </row>
    <row r="12507" spans="5:5" x14ac:dyDescent="0.2">
      <c r="E12507" s="65"/>
    </row>
    <row r="12508" spans="5:5" x14ac:dyDescent="0.2">
      <c r="E12508" s="65"/>
    </row>
    <row r="12509" spans="5:5" x14ac:dyDescent="0.2">
      <c r="E12509" s="65"/>
    </row>
    <row r="12510" spans="5:5" x14ac:dyDescent="0.2">
      <c r="E12510" s="65"/>
    </row>
    <row r="12511" spans="5:5" x14ac:dyDescent="0.2">
      <c r="E12511" s="65"/>
    </row>
    <row r="12512" spans="5:5" x14ac:dyDescent="0.2">
      <c r="E12512" s="65"/>
    </row>
    <row r="12513" spans="5:5" x14ac:dyDescent="0.2">
      <c r="E12513" s="65"/>
    </row>
    <row r="12514" spans="5:5" x14ac:dyDescent="0.2">
      <c r="E12514" s="65"/>
    </row>
    <row r="12515" spans="5:5" x14ac:dyDescent="0.2">
      <c r="E12515" s="65"/>
    </row>
    <row r="12516" spans="5:5" x14ac:dyDescent="0.2">
      <c r="E12516" s="65"/>
    </row>
    <row r="12517" spans="5:5" x14ac:dyDescent="0.2">
      <c r="E12517" s="65"/>
    </row>
    <row r="12518" spans="5:5" x14ac:dyDescent="0.2">
      <c r="E12518" s="65"/>
    </row>
    <row r="12519" spans="5:5" x14ac:dyDescent="0.2">
      <c r="E12519" s="65"/>
    </row>
    <row r="12520" spans="5:5" x14ac:dyDescent="0.2">
      <c r="E12520" s="65"/>
    </row>
    <row r="12521" spans="5:5" x14ac:dyDescent="0.2">
      <c r="E12521" s="65"/>
    </row>
    <row r="12522" spans="5:5" x14ac:dyDescent="0.2">
      <c r="E12522" s="65"/>
    </row>
    <row r="12523" spans="5:5" x14ac:dyDescent="0.2">
      <c r="E12523" s="65"/>
    </row>
    <row r="12524" spans="5:5" x14ac:dyDescent="0.2">
      <c r="E12524" s="65"/>
    </row>
    <row r="12525" spans="5:5" x14ac:dyDescent="0.2">
      <c r="E12525" s="65"/>
    </row>
    <row r="12526" spans="5:5" x14ac:dyDescent="0.2">
      <c r="E12526" s="65"/>
    </row>
    <row r="12527" spans="5:5" x14ac:dyDescent="0.2">
      <c r="E12527" s="65"/>
    </row>
    <row r="12528" spans="5:5" x14ac:dyDescent="0.2">
      <c r="E12528" s="65"/>
    </row>
    <row r="12529" spans="5:5" x14ac:dyDescent="0.2">
      <c r="E12529" s="65"/>
    </row>
    <row r="12530" spans="5:5" x14ac:dyDescent="0.2">
      <c r="E12530" s="65"/>
    </row>
    <row r="12531" spans="5:5" x14ac:dyDescent="0.2">
      <c r="E12531" s="65"/>
    </row>
    <row r="12532" spans="5:5" x14ac:dyDescent="0.2">
      <c r="E12532" s="65"/>
    </row>
    <row r="12533" spans="5:5" x14ac:dyDescent="0.2">
      <c r="E12533" s="65"/>
    </row>
    <row r="12534" spans="5:5" x14ac:dyDescent="0.2">
      <c r="E12534" s="65"/>
    </row>
    <row r="12535" spans="5:5" x14ac:dyDescent="0.2">
      <c r="E12535" s="65"/>
    </row>
    <row r="12536" spans="5:5" x14ac:dyDescent="0.2">
      <c r="E12536" s="65"/>
    </row>
    <row r="12537" spans="5:5" x14ac:dyDescent="0.2">
      <c r="E12537" s="65"/>
    </row>
    <row r="12538" spans="5:5" x14ac:dyDescent="0.2">
      <c r="E12538" s="65"/>
    </row>
    <row r="12539" spans="5:5" x14ac:dyDescent="0.2">
      <c r="E12539" s="65"/>
    </row>
    <row r="12540" spans="5:5" x14ac:dyDescent="0.2">
      <c r="E12540" s="65"/>
    </row>
    <row r="12541" spans="5:5" x14ac:dyDescent="0.2">
      <c r="E12541" s="65"/>
    </row>
    <row r="12542" spans="5:5" x14ac:dyDescent="0.2">
      <c r="E12542" s="65"/>
    </row>
    <row r="12543" spans="5:5" x14ac:dyDescent="0.2">
      <c r="E12543" s="65"/>
    </row>
    <row r="12544" spans="5:5" x14ac:dyDescent="0.2">
      <c r="E12544" s="65"/>
    </row>
    <row r="12545" spans="5:5" x14ac:dyDescent="0.2">
      <c r="E12545" s="65"/>
    </row>
    <row r="12546" spans="5:5" x14ac:dyDescent="0.2">
      <c r="E12546" s="65"/>
    </row>
    <row r="12547" spans="5:5" x14ac:dyDescent="0.2">
      <c r="E12547" s="65"/>
    </row>
    <row r="12548" spans="5:5" x14ac:dyDescent="0.2">
      <c r="E12548" s="65"/>
    </row>
    <row r="12549" spans="5:5" x14ac:dyDescent="0.2">
      <c r="E12549" s="65"/>
    </row>
    <row r="12550" spans="5:5" x14ac:dyDescent="0.2">
      <c r="E12550" s="65"/>
    </row>
    <row r="12551" spans="5:5" x14ac:dyDescent="0.2">
      <c r="E12551" s="65"/>
    </row>
    <row r="12552" spans="5:5" x14ac:dyDescent="0.2">
      <c r="E12552" s="65"/>
    </row>
    <row r="12553" spans="5:5" x14ac:dyDescent="0.2">
      <c r="E12553" s="65"/>
    </row>
    <row r="12554" spans="5:5" x14ac:dyDescent="0.2">
      <c r="E12554" s="65"/>
    </row>
    <row r="12555" spans="5:5" x14ac:dyDescent="0.2">
      <c r="E12555" s="65"/>
    </row>
    <row r="12556" spans="5:5" x14ac:dyDescent="0.2">
      <c r="E12556" s="65"/>
    </row>
    <row r="12557" spans="5:5" x14ac:dyDescent="0.2">
      <c r="E12557" s="65"/>
    </row>
    <row r="12558" spans="5:5" x14ac:dyDescent="0.2">
      <c r="E12558" s="65"/>
    </row>
    <row r="12559" spans="5:5" x14ac:dyDescent="0.2">
      <c r="E12559" s="65"/>
    </row>
    <row r="12560" spans="5:5" x14ac:dyDescent="0.2">
      <c r="E12560" s="65"/>
    </row>
    <row r="12561" spans="5:5" x14ac:dyDescent="0.2">
      <c r="E12561" s="65"/>
    </row>
    <row r="12562" spans="5:5" x14ac:dyDescent="0.2">
      <c r="E12562" s="65"/>
    </row>
    <row r="12563" spans="5:5" x14ac:dyDescent="0.2">
      <c r="E12563" s="65"/>
    </row>
    <row r="12564" spans="5:5" x14ac:dyDescent="0.2">
      <c r="E12564" s="65"/>
    </row>
    <row r="12565" spans="5:5" x14ac:dyDescent="0.2">
      <c r="E12565" s="65"/>
    </row>
    <row r="12566" spans="5:5" x14ac:dyDescent="0.2">
      <c r="E12566" s="65"/>
    </row>
    <row r="12567" spans="5:5" x14ac:dyDescent="0.2">
      <c r="E12567" s="65"/>
    </row>
    <row r="12568" spans="5:5" x14ac:dyDescent="0.2">
      <c r="E12568" s="65"/>
    </row>
    <row r="12569" spans="5:5" x14ac:dyDescent="0.2">
      <c r="E12569" s="65"/>
    </row>
    <row r="12570" spans="5:5" x14ac:dyDescent="0.2">
      <c r="E12570" s="65"/>
    </row>
    <row r="12571" spans="5:5" x14ac:dyDescent="0.2">
      <c r="E12571" s="65"/>
    </row>
    <row r="12572" spans="5:5" x14ac:dyDescent="0.2">
      <c r="E12572" s="65"/>
    </row>
    <row r="12573" spans="5:5" x14ac:dyDescent="0.2">
      <c r="E12573" s="65"/>
    </row>
    <row r="12574" spans="5:5" x14ac:dyDescent="0.2">
      <c r="E12574" s="65"/>
    </row>
    <row r="12575" spans="5:5" x14ac:dyDescent="0.2">
      <c r="E12575" s="65"/>
    </row>
    <row r="12576" spans="5:5" x14ac:dyDescent="0.2">
      <c r="E12576" s="65"/>
    </row>
    <row r="12577" spans="5:5" x14ac:dyDescent="0.2">
      <c r="E12577" s="65"/>
    </row>
    <row r="12578" spans="5:5" x14ac:dyDescent="0.2">
      <c r="E12578" s="65"/>
    </row>
    <row r="12579" spans="5:5" x14ac:dyDescent="0.2">
      <c r="E12579" s="65"/>
    </row>
    <row r="12580" spans="5:5" x14ac:dyDescent="0.2">
      <c r="E12580" s="65"/>
    </row>
    <row r="12581" spans="5:5" x14ac:dyDescent="0.2">
      <c r="E12581" s="65"/>
    </row>
    <row r="12582" spans="5:5" x14ac:dyDescent="0.2">
      <c r="E12582" s="65"/>
    </row>
    <row r="12583" spans="5:5" x14ac:dyDescent="0.2">
      <c r="E12583" s="65"/>
    </row>
    <row r="12584" spans="5:5" x14ac:dyDescent="0.2">
      <c r="E12584" s="65"/>
    </row>
    <row r="12585" spans="5:5" x14ac:dyDescent="0.2">
      <c r="E12585" s="65"/>
    </row>
    <row r="12586" spans="5:5" x14ac:dyDescent="0.2">
      <c r="E12586" s="65"/>
    </row>
    <row r="12587" spans="5:5" x14ac:dyDescent="0.2">
      <c r="E12587" s="65"/>
    </row>
    <row r="12588" spans="5:5" x14ac:dyDescent="0.2">
      <c r="E12588" s="65"/>
    </row>
    <row r="12589" spans="5:5" x14ac:dyDescent="0.2">
      <c r="E12589" s="65"/>
    </row>
    <row r="12590" spans="5:5" x14ac:dyDescent="0.2">
      <c r="E12590" s="65"/>
    </row>
    <row r="12591" spans="5:5" x14ac:dyDescent="0.2">
      <c r="E12591" s="65"/>
    </row>
    <row r="12592" spans="5:5" x14ac:dyDescent="0.2">
      <c r="E12592" s="65"/>
    </row>
    <row r="12593" spans="5:5" x14ac:dyDescent="0.2">
      <c r="E12593" s="65"/>
    </row>
    <row r="12594" spans="5:5" x14ac:dyDescent="0.2">
      <c r="E12594" s="65"/>
    </row>
    <row r="12595" spans="5:5" x14ac:dyDescent="0.2">
      <c r="E12595" s="65"/>
    </row>
    <row r="12596" spans="5:5" x14ac:dyDescent="0.2">
      <c r="E12596" s="65"/>
    </row>
    <row r="12597" spans="5:5" x14ac:dyDescent="0.2">
      <c r="E12597" s="65"/>
    </row>
    <row r="12598" spans="5:5" x14ac:dyDescent="0.2">
      <c r="E12598" s="65"/>
    </row>
    <row r="12599" spans="5:5" x14ac:dyDescent="0.2">
      <c r="E12599" s="65"/>
    </row>
    <row r="12600" spans="5:5" x14ac:dyDescent="0.2">
      <c r="E12600" s="65"/>
    </row>
    <row r="12601" spans="5:5" x14ac:dyDescent="0.2">
      <c r="E12601" s="65"/>
    </row>
    <row r="12602" spans="5:5" x14ac:dyDescent="0.2">
      <c r="E12602" s="65"/>
    </row>
    <row r="12603" spans="5:5" x14ac:dyDescent="0.2">
      <c r="E12603" s="65"/>
    </row>
    <row r="12604" spans="5:5" x14ac:dyDescent="0.2">
      <c r="E12604" s="65"/>
    </row>
    <row r="12605" spans="5:5" x14ac:dyDescent="0.2">
      <c r="E12605" s="65"/>
    </row>
    <row r="12606" spans="5:5" x14ac:dyDescent="0.2">
      <c r="E12606" s="65"/>
    </row>
    <row r="12607" spans="5:5" x14ac:dyDescent="0.2">
      <c r="E12607" s="65"/>
    </row>
    <row r="12608" spans="5:5" x14ac:dyDescent="0.2">
      <c r="E12608" s="65"/>
    </row>
    <row r="12609" spans="5:5" x14ac:dyDescent="0.2">
      <c r="E12609" s="65"/>
    </row>
    <row r="12610" spans="5:5" x14ac:dyDescent="0.2">
      <c r="E12610" s="65"/>
    </row>
    <row r="12611" spans="5:5" x14ac:dyDescent="0.2">
      <c r="E12611" s="65"/>
    </row>
    <row r="12612" spans="5:5" x14ac:dyDescent="0.2">
      <c r="E12612" s="65"/>
    </row>
    <row r="12613" spans="5:5" x14ac:dyDescent="0.2">
      <c r="E12613" s="65"/>
    </row>
    <row r="12614" spans="5:5" x14ac:dyDescent="0.2">
      <c r="E12614" s="65"/>
    </row>
    <row r="12615" spans="5:5" x14ac:dyDescent="0.2">
      <c r="E12615" s="65"/>
    </row>
    <row r="12616" spans="5:5" x14ac:dyDescent="0.2">
      <c r="E12616" s="65"/>
    </row>
    <row r="12617" spans="5:5" x14ac:dyDescent="0.2">
      <c r="E12617" s="65"/>
    </row>
    <row r="12618" spans="5:5" x14ac:dyDescent="0.2">
      <c r="E12618" s="65"/>
    </row>
    <row r="12619" spans="5:5" x14ac:dyDescent="0.2">
      <c r="E12619" s="65"/>
    </row>
    <row r="12620" spans="5:5" x14ac:dyDescent="0.2">
      <c r="E12620" s="65"/>
    </row>
    <row r="12621" spans="5:5" x14ac:dyDescent="0.2">
      <c r="E12621" s="65"/>
    </row>
    <row r="12622" spans="5:5" x14ac:dyDescent="0.2">
      <c r="E12622" s="65"/>
    </row>
    <row r="12623" spans="5:5" x14ac:dyDescent="0.2">
      <c r="E12623" s="65"/>
    </row>
    <row r="12624" spans="5:5" x14ac:dyDescent="0.2">
      <c r="E12624" s="65"/>
    </row>
    <row r="12625" spans="5:5" x14ac:dyDescent="0.2">
      <c r="E12625" s="65"/>
    </row>
    <row r="12626" spans="5:5" x14ac:dyDescent="0.2">
      <c r="E12626" s="65"/>
    </row>
    <row r="12627" spans="5:5" x14ac:dyDescent="0.2">
      <c r="E12627" s="65"/>
    </row>
    <row r="12628" spans="5:5" x14ac:dyDescent="0.2">
      <c r="E12628" s="65"/>
    </row>
    <row r="12629" spans="5:5" x14ac:dyDescent="0.2">
      <c r="E12629" s="65"/>
    </row>
    <row r="12630" spans="5:5" x14ac:dyDescent="0.2">
      <c r="E12630" s="65"/>
    </row>
    <row r="12631" spans="5:5" x14ac:dyDescent="0.2">
      <c r="E12631" s="65"/>
    </row>
    <row r="12632" spans="5:5" x14ac:dyDescent="0.2">
      <c r="E12632" s="65"/>
    </row>
    <row r="12633" spans="5:5" x14ac:dyDescent="0.2">
      <c r="E12633" s="65"/>
    </row>
    <row r="12634" spans="5:5" x14ac:dyDescent="0.2">
      <c r="E12634" s="65"/>
    </row>
    <row r="12635" spans="5:5" x14ac:dyDescent="0.2">
      <c r="E12635" s="65"/>
    </row>
    <row r="12636" spans="5:5" x14ac:dyDescent="0.2">
      <c r="E12636" s="65"/>
    </row>
    <row r="12637" spans="5:5" x14ac:dyDescent="0.2">
      <c r="E12637" s="65"/>
    </row>
    <row r="12638" spans="5:5" x14ac:dyDescent="0.2">
      <c r="E12638" s="65"/>
    </row>
    <row r="12639" spans="5:5" x14ac:dyDescent="0.2">
      <c r="E12639" s="65"/>
    </row>
    <row r="12640" spans="5:5" x14ac:dyDescent="0.2">
      <c r="E12640" s="65"/>
    </row>
    <row r="12641" spans="5:5" x14ac:dyDescent="0.2">
      <c r="E12641" s="65"/>
    </row>
    <row r="12642" spans="5:5" x14ac:dyDescent="0.2">
      <c r="E12642" s="65"/>
    </row>
    <row r="12643" spans="5:5" x14ac:dyDescent="0.2">
      <c r="E12643" s="65"/>
    </row>
    <row r="12644" spans="5:5" x14ac:dyDescent="0.2">
      <c r="E12644" s="65"/>
    </row>
    <row r="12645" spans="5:5" x14ac:dyDescent="0.2">
      <c r="E12645" s="65"/>
    </row>
    <row r="12646" spans="5:5" x14ac:dyDescent="0.2">
      <c r="E12646" s="65"/>
    </row>
    <row r="12647" spans="5:5" x14ac:dyDescent="0.2">
      <c r="E12647" s="65"/>
    </row>
    <row r="12648" spans="5:5" x14ac:dyDescent="0.2">
      <c r="E12648" s="65"/>
    </row>
    <row r="12649" spans="5:5" x14ac:dyDescent="0.2">
      <c r="E12649" s="65"/>
    </row>
    <row r="12650" spans="5:5" x14ac:dyDescent="0.2">
      <c r="E12650" s="65"/>
    </row>
    <row r="12651" spans="5:5" x14ac:dyDescent="0.2">
      <c r="E12651" s="65"/>
    </row>
    <row r="12652" spans="5:5" x14ac:dyDescent="0.2">
      <c r="E12652" s="65"/>
    </row>
    <row r="12653" spans="5:5" x14ac:dyDescent="0.2">
      <c r="E12653" s="65"/>
    </row>
    <row r="12654" spans="5:5" x14ac:dyDescent="0.2">
      <c r="E12654" s="65"/>
    </row>
    <row r="12655" spans="5:5" x14ac:dyDescent="0.2">
      <c r="E12655" s="65"/>
    </row>
    <row r="12656" spans="5:5" x14ac:dyDescent="0.2">
      <c r="E12656" s="65"/>
    </row>
    <row r="12657" spans="5:5" x14ac:dyDescent="0.2">
      <c r="E12657" s="65"/>
    </row>
    <row r="12658" spans="5:5" x14ac:dyDescent="0.2">
      <c r="E12658" s="65"/>
    </row>
    <row r="12659" spans="5:5" x14ac:dyDescent="0.2">
      <c r="E12659" s="65"/>
    </row>
    <row r="12660" spans="5:5" x14ac:dyDescent="0.2">
      <c r="E12660" s="65"/>
    </row>
    <row r="12661" spans="5:5" x14ac:dyDescent="0.2">
      <c r="E12661" s="65"/>
    </row>
    <row r="12662" spans="5:5" x14ac:dyDescent="0.2">
      <c r="E12662" s="65"/>
    </row>
    <row r="12663" spans="5:5" x14ac:dyDescent="0.2">
      <c r="E12663" s="65"/>
    </row>
    <row r="12664" spans="5:5" x14ac:dyDescent="0.2">
      <c r="E12664" s="65"/>
    </row>
    <row r="12665" spans="5:5" x14ac:dyDescent="0.2">
      <c r="E12665" s="65"/>
    </row>
    <row r="12666" spans="5:5" x14ac:dyDescent="0.2">
      <c r="E12666" s="65"/>
    </row>
    <row r="12667" spans="5:5" x14ac:dyDescent="0.2">
      <c r="E12667" s="65"/>
    </row>
    <row r="12668" spans="5:5" x14ac:dyDescent="0.2">
      <c r="E12668" s="65"/>
    </row>
    <row r="12669" spans="5:5" x14ac:dyDescent="0.2">
      <c r="E12669" s="65"/>
    </row>
    <row r="12670" spans="5:5" x14ac:dyDescent="0.2">
      <c r="E12670" s="65"/>
    </row>
    <row r="12671" spans="5:5" x14ac:dyDescent="0.2">
      <c r="E12671" s="65"/>
    </row>
    <row r="12672" spans="5:5" x14ac:dyDescent="0.2">
      <c r="E12672" s="65"/>
    </row>
    <row r="12673" spans="5:5" x14ac:dyDescent="0.2">
      <c r="E12673" s="65"/>
    </row>
    <row r="12674" spans="5:5" x14ac:dyDescent="0.2">
      <c r="E12674" s="65"/>
    </row>
    <row r="12675" spans="5:5" x14ac:dyDescent="0.2">
      <c r="E12675" s="65"/>
    </row>
    <row r="12676" spans="5:5" x14ac:dyDescent="0.2">
      <c r="E12676" s="65"/>
    </row>
    <row r="12677" spans="5:5" x14ac:dyDescent="0.2">
      <c r="E12677" s="65"/>
    </row>
    <row r="12678" spans="5:5" x14ac:dyDescent="0.2">
      <c r="E12678" s="65"/>
    </row>
    <row r="12679" spans="5:5" x14ac:dyDescent="0.2">
      <c r="E12679" s="65"/>
    </row>
    <row r="12680" spans="5:5" x14ac:dyDescent="0.2">
      <c r="E12680" s="65"/>
    </row>
    <row r="12681" spans="5:5" x14ac:dyDescent="0.2">
      <c r="E12681" s="65"/>
    </row>
    <row r="12682" spans="5:5" x14ac:dyDescent="0.2">
      <c r="E12682" s="65"/>
    </row>
    <row r="12683" spans="5:5" x14ac:dyDescent="0.2">
      <c r="E12683" s="65"/>
    </row>
    <row r="12684" spans="5:5" x14ac:dyDescent="0.2">
      <c r="E12684" s="65"/>
    </row>
    <row r="12685" spans="5:5" x14ac:dyDescent="0.2">
      <c r="E12685" s="65"/>
    </row>
    <row r="12686" spans="5:5" x14ac:dyDescent="0.2">
      <c r="E12686" s="65"/>
    </row>
    <row r="12687" spans="5:5" x14ac:dyDescent="0.2">
      <c r="E12687" s="65"/>
    </row>
    <row r="12688" spans="5:5" x14ac:dyDescent="0.2">
      <c r="E12688" s="65"/>
    </row>
    <row r="12689" spans="5:5" x14ac:dyDescent="0.2">
      <c r="E12689" s="65"/>
    </row>
    <row r="12690" spans="5:5" x14ac:dyDescent="0.2">
      <c r="E12690" s="65"/>
    </row>
    <row r="12691" spans="5:5" x14ac:dyDescent="0.2">
      <c r="E12691" s="65"/>
    </row>
    <row r="12692" spans="5:5" x14ac:dyDescent="0.2">
      <c r="E12692" s="65"/>
    </row>
    <row r="12693" spans="5:5" x14ac:dyDescent="0.2">
      <c r="E12693" s="65"/>
    </row>
    <row r="12694" spans="5:5" x14ac:dyDescent="0.2">
      <c r="E12694" s="65"/>
    </row>
    <row r="12695" spans="5:5" x14ac:dyDescent="0.2">
      <c r="E12695" s="65"/>
    </row>
    <row r="12696" spans="5:5" x14ac:dyDescent="0.2">
      <c r="E12696" s="65"/>
    </row>
    <row r="12697" spans="5:5" x14ac:dyDescent="0.2">
      <c r="E12697" s="65"/>
    </row>
    <row r="12698" spans="5:5" x14ac:dyDescent="0.2">
      <c r="E12698" s="65"/>
    </row>
    <row r="12699" spans="5:5" x14ac:dyDescent="0.2">
      <c r="E12699" s="65"/>
    </row>
    <row r="12700" spans="5:5" x14ac:dyDescent="0.2">
      <c r="E12700" s="65"/>
    </row>
    <row r="12701" spans="5:5" x14ac:dyDescent="0.2">
      <c r="E12701" s="65"/>
    </row>
    <row r="12702" spans="5:5" x14ac:dyDescent="0.2">
      <c r="E12702" s="65"/>
    </row>
    <row r="12703" spans="5:5" x14ac:dyDescent="0.2">
      <c r="E12703" s="65"/>
    </row>
    <row r="12704" spans="5:5" x14ac:dyDescent="0.2">
      <c r="E12704" s="65"/>
    </row>
    <row r="12705" spans="5:5" x14ac:dyDescent="0.2">
      <c r="E12705" s="65"/>
    </row>
    <row r="12706" spans="5:5" x14ac:dyDescent="0.2">
      <c r="E12706" s="65"/>
    </row>
    <row r="12707" spans="5:5" x14ac:dyDescent="0.2">
      <c r="E12707" s="65"/>
    </row>
    <row r="12708" spans="5:5" x14ac:dyDescent="0.2">
      <c r="E12708" s="65"/>
    </row>
    <row r="12709" spans="5:5" x14ac:dyDescent="0.2">
      <c r="E12709" s="65"/>
    </row>
    <row r="12710" spans="5:5" x14ac:dyDescent="0.2">
      <c r="E12710" s="65"/>
    </row>
    <row r="12711" spans="5:5" x14ac:dyDescent="0.2">
      <c r="E12711" s="65"/>
    </row>
    <row r="12712" spans="5:5" x14ac:dyDescent="0.2">
      <c r="E12712" s="65"/>
    </row>
    <row r="12713" spans="5:5" x14ac:dyDescent="0.2">
      <c r="E12713" s="65"/>
    </row>
    <row r="12714" spans="5:5" x14ac:dyDescent="0.2">
      <c r="E12714" s="65"/>
    </row>
    <row r="12715" spans="5:5" x14ac:dyDescent="0.2">
      <c r="E12715" s="65"/>
    </row>
    <row r="12716" spans="5:5" x14ac:dyDescent="0.2">
      <c r="E12716" s="65"/>
    </row>
    <row r="12717" spans="5:5" x14ac:dyDescent="0.2">
      <c r="E12717" s="65"/>
    </row>
    <row r="12718" spans="5:5" x14ac:dyDescent="0.2">
      <c r="E12718" s="65"/>
    </row>
    <row r="12719" spans="5:5" x14ac:dyDescent="0.2">
      <c r="E12719" s="65"/>
    </row>
    <row r="12720" spans="5:5" x14ac:dyDescent="0.2">
      <c r="E12720" s="65"/>
    </row>
    <row r="12721" spans="5:5" x14ac:dyDescent="0.2">
      <c r="E12721" s="65"/>
    </row>
    <row r="12722" spans="5:5" x14ac:dyDescent="0.2">
      <c r="E12722" s="65"/>
    </row>
    <row r="12723" spans="5:5" x14ac:dyDescent="0.2">
      <c r="E12723" s="65"/>
    </row>
    <row r="12724" spans="5:5" x14ac:dyDescent="0.2">
      <c r="E12724" s="65"/>
    </row>
    <row r="12725" spans="5:5" x14ac:dyDescent="0.2">
      <c r="E12725" s="65"/>
    </row>
    <row r="12726" spans="5:5" x14ac:dyDescent="0.2">
      <c r="E12726" s="65"/>
    </row>
    <row r="12727" spans="5:5" x14ac:dyDescent="0.2">
      <c r="E12727" s="65"/>
    </row>
    <row r="12728" spans="5:5" x14ac:dyDescent="0.2">
      <c r="E12728" s="65"/>
    </row>
    <row r="12729" spans="5:5" x14ac:dyDescent="0.2">
      <c r="E12729" s="65"/>
    </row>
    <row r="12730" spans="5:5" x14ac:dyDescent="0.2">
      <c r="E12730" s="65"/>
    </row>
    <row r="12731" spans="5:5" x14ac:dyDescent="0.2">
      <c r="E12731" s="65"/>
    </row>
    <row r="12732" spans="5:5" x14ac:dyDescent="0.2">
      <c r="E12732" s="65"/>
    </row>
    <row r="12733" spans="5:5" x14ac:dyDescent="0.2">
      <c r="E12733" s="65"/>
    </row>
    <row r="12734" spans="5:5" x14ac:dyDescent="0.2">
      <c r="E12734" s="65"/>
    </row>
    <row r="12735" spans="5:5" x14ac:dyDescent="0.2">
      <c r="E12735" s="65"/>
    </row>
    <row r="12736" spans="5:5" x14ac:dyDescent="0.2">
      <c r="E12736" s="65"/>
    </row>
    <row r="12737" spans="5:5" x14ac:dyDescent="0.2">
      <c r="E12737" s="65"/>
    </row>
    <row r="12738" spans="5:5" x14ac:dyDescent="0.2">
      <c r="E12738" s="65"/>
    </row>
    <row r="12739" spans="5:5" x14ac:dyDescent="0.2">
      <c r="E12739" s="65"/>
    </row>
    <row r="12740" spans="5:5" x14ac:dyDescent="0.2">
      <c r="E12740" s="65"/>
    </row>
    <row r="12741" spans="5:5" x14ac:dyDescent="0.2">
      <c r="E12741" s="65"/>
    </row>
    <row r="12742" spans="5:5" x14ac:dyDescent="0.2">
      <c r="E12742" s="65"/>
    </row>
    <row r="12743" spans="5:5" x14ac:dyDescent="0.2">
      <c r="E12743" s="65"/>
    </row>
    <row r="12744" spans="5:5" x14ac:dyDescent="0.2">
      <c r="E12744" s="65"/>
    </row>
    <row r="12745" spans="5:5" x14ac:dyDescent="0.2">
      <c r="E12745" s="65"/>
    </row>
    <row r="12746" spans="5:5" x14ac:dyDescent="0.2">
      <c r="E12746" s="65"/>
    </row>
    <row r="12747" spans="5:5" x14ac:dyDescent="0.2">
      <c r="E12747" s="65"/>
    </row>
    <row r="12748" spans="5:5" x14ac:dyDescent="0.2">
      <c r="E12748" s="65"/>
    </row>
    <row r="12749" spans="5:5" x14ac:dyDescent="0.2">
      <c r="E12749" s="65"/>
    </row>
    <row r="12750" spans="5:5" x14ac:dyDescent="0.2">
      <c r="E12750" s="65"/>
    </row>
    <row r="12751" spans="5:5" x14ac:dyDescent="0.2">
      <c r="E12751" s="65"/>
    </row>
    <row r="12752" spans="5:5" x14ac:dyDescent="0.2">
      <c r="E12752" s="65"/>
    </row>
    <row r="12753" spans="5:5" x14ac:dyDescent="0.2">
      <c r="E12753" s="65"/>
    </row>
    <row r="12754" spans="5:5" x14ac:dyDescent="0.2">
      <c r="E12754" s="65"/>
    </row>
    <row r="12755" spans="5:5" x14ac:dyDescent="0.2">
      <c r="E12755" s="65"/>
    </row>
    <row r="12756" spans="5:5" x14ac:dyDescent="0.2">
      <c r="E12756" s="65"/>
    </row>
    <row r="12757" spans="5:5" x14ac:dyDescent="0.2">
      <c r="E12757" s="65"/>
    </row>
    <row r="12758" spans="5:5" x14ac:dyDescent="0.2">
      <c r="E12758" s="65"/>
    </row>
    <row r="12759" spans="5:5" x14ac:dyDescent="0.2">
      <c r="E12759" s="65"/>
    </row>
    <row r="12760" spans="5:5" x14ac:dyDescent="0.2">
      <c r="E12760" s="65"/>
    </row>
    <row r="12761" spans="5:5" x14ac:dyDescent="0.2">
      <c r="E12761" s="65"/>
    </row>
    <row r="12762" spans="5:5" x14ac:dyDescent="0.2">
      <c r="E12762" s="65"/>
    </row>
    <row r="12763" spans="5:5" x14ac:dyDescent="0.2">
      <c r="E12763" s="65"/>
    </row>
    <row r="12764" spans="5:5" x14ac:dyDescent="0.2">
      <c r="E12764" s="65"/>
    </row>
    <row r="12765" spans="5:5" x14ac:dyDescent="0.2">
      <c r="E12765" s="65"/>
    </row>
    <row r="12766" spans="5:5" x14ac:dyDescent="0.2">
      <c r="E12766" s="65"/>
    </row>
    <row r="12767" spans="5:5" x14ac:dyDescent="0.2">
      <c r="E12767" s="65"/>
    </row>
    <row r="12768" spans="5:5" x14ac:dyDescent="0.2">
      <c r="E12768" s="65"/>
    </row>
    <row r="12769" spans="5:5" x14ac:dyDescent="0.2">
      <c r="E12769" s="65"/>
    </row>
    <row r="12770" spans="5:5" x14ac:dyDescent="0.2">
      <c r="E12770" s="65"/>
    </row>
    <row r="12771" spans="5:5" x14ac:dyDescent="0.2">
      <c r="E12771" s="65"/>
    </row>
    <row r="12772" spans="5:5" x14ac:dyDescent="0.2">
      <c r="E12772" s="65"/>
    </row>
    <row r="12773" spans="5:5" x14ac:dyDescent="0.2">
      <c r="E12773" s="65"/>
    </row>
    <row r="12774" spans="5:5" x14ac:dyDescent="0.2">
      <c r="E12774" s="65"/>
    </row>
    <row r="12775" spans="5:5" x14ac:dyDescent="0.2">
      <c r="E12775" s="65"/>
    </row>
    <row r="12776" spans="5:5" x14ac:dyDescent="0.2">
      <c r="E12776" s="65"/>
    </row>
    <row r="12777" spans="5:5" x14ac:dyDescent="0.2">
      <c r="E12777" s="65"/>
    </row>
    <row r="12778" spans="5:5" x14ac:dyDescent="0.2">
      <c r="E12778" s="65"/>
    </row>
    <row r="12779" spans="5:5" x14ac:dyDescent="0.2">
      <c r="E12779" s="65"/>
    </row>
    <row r="12780" spans="5:5" x14ac:dyDescent="0.2">
      <c r="E12780" s="65"/>
    </row>
    <row r="12781" spans="5:5" x14ac:dyDescent="0.2">
      <c r="E12781" s="65"/>
    </row>
    <row r="12782" spans="5:5" x14ac:dyDescent="0.2">
      <c r="E12782" s="65"/>
    </row>
    <row r="12783" spans="5:5" x14ac:dyDescent="0.2">
      <c r="E12783" s="65"/>
    </row>
    <row r="12784" spans="5:5" x14ac:dyDescent="0.2">
      <c r="E12784" s="65"/>
    </row>
    <row r="12785" spans="5:5" x14ac:dyDescent="0.2">
      <c r="E12785" s="65"/>
    </row>
    <row r="12786" spans="5:5" x14ac:dyDescent="0.2">
      <c r="E12786" s="65"/>
    </row>
    <row r="12787" spans="5:5" x14ac:dyDescent="0.2">
      <c r="E12787" s="65"/>
    </row>
    <row r="12788" spans="5:5" x14ac:dyDescent="0.2">
      <c r="E12788" s="65"/>
    </row>
    <row r="12789" spans="5:5" x14ac:dyDescent="0.2">
      <c r="E12789" s="65"/>
    </row>
    <row r="12790" spans="5:5" x14ac:dyDescent="0.2">
      <c r="E12790" s="65"/>
    </row>
    <row r="12791" spans="5:5" x14ac:dyDescent="0.2">
      <c r="E12791" s="65"/>
    </row>
    <row r="12792" spans="5:5" x14ac:dyDescent="0.2">
      <c r="E12792" s="65"/>
    </row>
    <row r="12793" spans="5:5" x14ac:dyDescent="0.2">
      <c r="E12793" s="65"/>
    </row>
    <row r="12794" spans="5:5" x14ac:dyDescent="0.2">
      <c r="E12794" s="65"/>
    </row>
    <row r="12795" spans="5:5" x14ac:dyDescent="0.2">
      <c r="E12795" s="65"/>
    </row>
    <row r="12796" spans="5:5" x14ac:dyDescent="0.2">
      <c r="E12796" s="65"/>
    </row>
    <row r="12797" spans="5:5" x14ac:dyDescent="0.2">
      <c r="E12797" s="65"/>
    </row>
    <row r="12798" spans="5:5" x14ac:dyDescent="0.2">
      <c r="E12798" s="65"/>
    </row>
    <row r="12799" spans="5:5" x14ac:dyDescent="0.2">
      <c r="E12799" s="65"/>
    </row>
    <row r="12800" spans="5:5" x14ac:dyDescent="0.2">
      <c r="E12800" s="65"/>
    </row>
    <row r="12801" spans="5:5" x14ac:dyDescent="0.2">
      <c r="E12801" s="65"/>
    </row>
    <row r="12802" spans="5:5" x14ac:dyDescent="0.2">
      <c r="E12802" s="65"/>
    </row>
    <row r="12803" spans="5:5" x14ac:dyDescent="0.2">
      <c r="E12803" s="65"/>
    </row>
    <row r="12804" spans="5:5" x14ac:dyDescent="0.2">
      <c r="E12804" s="65"/>
    </row>
    <row r="12805" spans="5:5" x14ac:dyDescent="0.2">
      <c r="E12805" s="65"/>
    </row>
    <row r="12806" spans="5:5" x14ac:dyDescent="0.2">
      <c r="E12806" s="65"/>
    </row>
    <row r="12807" spans="5:5" x14ac:dyDescent="0.2">
      <c r="E12807" s="65"/>
    </row>
    <row r="12808" spans="5:5" x14ac:dyDescent="0.2">
      <c r="E12808" s="65"/>
    </row>
    <row r="12809" spans="5:5" x14ac:dyDescent="0.2">
      <c r="E12809" s="65"/>
    </row>
    <row r="12810" spans="5:5" x14ac:dyDescent="0.2">
      <c r="E12810" s="65"/>
    </row>
    <row r="12811" spans="5:5" x14ac:dyDescent="0.2">
      <c r="E12811" s="65"/>
    </row>
    <row r="12812" spans="5:5" x14ac:dyDescent="0.2">
      <c r="E12812" s="65"/>
    </row>
    <row r="12813" spans="5:5" x14ac:dyDescent="0.2">
      <c r="E12813" s="65"/>
    </row>
    <row r="12814" spans="5:5" x14ac:dyDescent="0.2">
      <c r="E12814" s="65"/>
    </row>
    <row r="12815" spans="5:5" x14ac:dyDescent="0.2">
      <c r="E12815" s="65"/>
    </row>
    <row r="12816" spans="5:5" x14ac:dyDescent="0.2">
      <c r="E12816" s="65"/>
    </row>
    <row r="12817" spans="5:5" x14ac:dyDescent="0.2">
      <c r="E12817" s="65"/>
    </row>
    <row r="12818" spans="5:5" x14ac:dyDescent="0.2">
      <c r="E12818" s="65"/>
    </row>
    <row r="12819" spans="5:5" x14ac:dyDescent="0.2">
      <c r="E12819" s="65"/>
    </row>
    <row r="12820" spans="5:5" x14ac:dyDescent="0.2">
      <c r="E12820" s="65"/>
    </row>
    <row r="12821" spans="5:5" x14ac:dyDescent="0.2">
      <c r="E12821" s="65"/>
    </row>
    <row r="12822" spans="5:5" x14ac:dyDescent="0.2">
      <c r="E12822" s="65"/>
    </row>
    <row r="12823" spans="5:5" x14ac:dyDescent="0.2">
      <c r="E12823" s="65"/>
    </row>
    <row r="12824" spans="5:5" x14ac:dyDescent="0.2">
      <c r="E12824" s="65"/>
    </row>
    <row r="12825" spans="5:5" x14ac:dyDescent="0.2">
      <c r="E12825" s="65"/>
    </row>
    <row r="12826" spans="5:5" x14ac:dyDescent="0.2">
      <c r="E12826" s="65"/>
    </row>
    <row r="12827" spans="5:5" x14ac:dyDescent="0.2">
      <c r="E12827" s="65"/>
    </row>
    <row r="12828" spans="5:5" x14ac:dyDescent="0.2">
      <c r="E12828" s="65"/>
    </row>
    <row r="12829" spans="5:5" x14ac:dyDescent="0.2">
      <c r="E12829" s="65"/>
    </row>
    <row r="12830" spans="5:5" x14ac:dyDescent="0.2">
      <c r="E12830" s="65"/>
    </row>
    <row r="12831" spans="5:5" x14ac:dyDescent="0.2">
      <c r="E12831" s="65"/>
    </row>
    <row r="12832" spans="5:5" x14ac:dyDescent="0.2">
      <c r="E12832" s="65"/>
    </row>
    <row r="12833" spans="5:5" x14ac:dyDescent="0.2">
      <c r="E12833" s="65"/>
    </row>
    <row r="12834" spans="5:5" x14ac:dyDescent="0.2">
      <c r="E12834" s="65"/>
    </row>
    <row r="12835" spans="5:5" x14ac:dyDescent="0.2">
      <c r="E12835" s="65"/>
    </row>
    <row r="12836" spans="5:5" x14ac:dyDescent="0.2">
      <c r="E12836" s="65"/>
    </row>
    <row r="12837" spans="5:5" x14ac:dyDescent="0.2">
      <c r="E12837" s="65"/>
    </row>
    <row r="12838" spans="5:5" x14ac:dyDescent="0.2">
      <c r="E12838" s="65"/>
    </row>
    <row r="12839" spans="5:5" x14ac:dyDescent="0.2">
      <c r="E12839" s="65"/>
    </row>
    <row r="12840" spans="5:5" x14ac:dyDescent="0.2">
      <c r="E12840" s="65"/>
    </row>
    <row r="12841" spans="5:5" x14ac:dyDescent="0.2">
      <c r="E12841" s="65"/>
    </row>
    <row r="12842" spans="5:5" x14ac:dyDescent="0.2">
      <c r="E12842" s="65"/>
    </row>
    <row r="12843" spans="5:5" x14ac:dyDescent="0.2">
      <c r="E12843" s="65"/>
    </row>
    <row r="12844" spans="5:5" x14ac:dyDescent="0.2">
      <c r="E12844" s="65"/>
    </row>
    <row r="12845" spans="5:5" x14ac:dyDescent="0.2">
      <c r="E12845" s="65"/>
    </row>
    <row r="12846" spans="5:5" x14ac:dyDescent="0.2">
      <c r="E12846" s="65"/>
    </row>
    <row r="12847" spans="5:5" x14ac:dyDescent="0.2">
      <c r="E12847" s="65"/>
    </row>
    <row r="12848" spans="5:5" x14ac:dyDescent="0.2">
      <c r="E12848" s="65"/>
    </row>
    <row r="12849" spans="5:5" x14ac:dyDescent="0.2">
      <c r="E12849" s="65"/>
    </row>
    <row r="12850" spans="5:5" x14ac:dyDescent="0.2">
      <c r="E12850" s="65"/>
    </row>
    <row r="12851" spans="5:5" x14ac:dyDescent="0.2">
      <c r="E12851" s="65"/>
    </row>
    <row r="12852" spans="5:5" x14ac:dyDescent="0.2">
      <c r="E12852" s="65"/>
    </row>
    <row r="12853" spans="5:5" x14ac:dyDescent="0.2">
      <c r="E12853" s="65"/>
    </row>
    <row r="12854" spans="5:5" x14ac:dyDescent="0.2">
      <c r="E12854" s="65"/>
    </row>
    <row r="12855" spans="5:5" x14ac:dyDescent="0.2">
      <c r="E12855" s="65"/>
    </row>
    <row r="12856" spans="5:5" x14ac:dyDescent="0.2">
      <c r="E12856" s="65"/>
    </row>
    <row r="12857" spans="5:5" x14ac:dyDescent="0.2">
      <c r="E12857" s="65"/>
    </row>
    <row r="12858" spans="5:5" x14ac:dyDescent="0.2">
      <c r="E12858" s="65"/>
    </row>
    <row r="12859" spans="5:5" x14ac:dyDescent="0.2">
      <c r="E12859" s="65"/>
    </row>
    <row r="12860" spans="5:5" x14ac:dyDescent="0.2">
      <c r="E12860" s="65"/>
    </row>
    <row r="12861" spans="5:5" x14ac:dyDescent="0.2">
      <c r="E12861" s="65"/>
    </row>
    <row r="12862" spans="5:5" x14ac:dyDescent="0.2">
      <c r="E12862" s="65"/>
    </row>
    <row r="12863" spans="5:5" x14ac:dyDescent="0.2">
      <c r="E12863" s="65"/>
    </row>
    <row r="12864" spans="5:5" x14ac:dyDescent="0.2">
      <c r="E12864" s="65"/>
    </row>
    <row r="12865" spans="5:5" x14ac:dyDescent="0.2">
      <c r="E12865" s="65"/>
    </row>
    <row r="12866" spans="5:5" x14ac:dyDescent="0.2">
      <c r="E12866" s="65"/>
    </row>
    <row r="12867" spans="5:5" x14ac:dyDescent="0.2">
      <c r="E12867" s="65"/>
    </row>
    <row r="12868" spans="5:5" x14ac:dyDescent="0.2">
      <c r="E12868" s="65"/>
    </row>
    <row r="12869" spans="5:5" x14ac:dyDescent="0.2">
      <c r="E12869" s="65"/>
    </row>
    <row r="12870" spans="5:5" x14ac:dyDescent="0.2">
      <c r="E12870" s="65"/>
    </row>
    <row r="12871" spans="5:5" x14ac:dyDescent="0.2">
      <c r="E12871" s="65"/>
    </row>
    <row r="12872" spans="5:5" x14ac:dyDescent="0.2">
      <c r="E12872" s="65"/>
    </row>
    <row r="12873" spans="5:5" x14ac:dyDescent="0.2">
      <c r="E12873" s="65"/>
    </row>
    <row r="12874" spans="5:5" x14ac:dyDescent="0.2">
      <c r="E12874" s="65"/>
    </row>
    <row r="12875" spans="5:5" x14ac:dyDescent="0.2">
      <c r="E12875" s="65"/>
    </row>
    <row r="12876" spans="5:5" x14ac:dyDescent="0.2">
      <c r="E12876" s="65"/>
    </row>
    <row r="12877" spans="5:5" x14ac:dyDescent="0.2">
      <c r="E12877" s="65"/>
    </row>
    <row r="12878" spans="5:5" x14ac:dyDescent="0.2">
      <c r="E12878" s="65"/>
    </row>
    <row r="12879" spans="5:5" x14ac:dyDescent="0.2">
      <c r="E12879" s="65"/>
    </row>
    <row r="12880" spans="5:5" x14ac:dyDescent="0.2">
      <c r="E12880" s="65"/>
    </row>
    <row r="12881" spans="5:5" x14ac:dyDescent="0.2">
      <c r="E12881" s="65"/>
    </row>
    <row r="12882" spans="5:5" x14ac:dyDescent="0.2">
      <c r="E12882" s="65"/>
    </row>
    <row r="12883" spans="5:5" x14ac:dyDescent="0.2">
      <c r="E12883" s="65"/>
    </row>
    <row r="12884" spans="5:5" x14ac:dyDescent="0.2">
      <c r="E12884" s="65"/>
    </row>
    <row r="12885" spans="5:5" x14ac:dyDescent="0.2">
      <c r="E12885" s="65"/>
    </row>
    <row r="12886" spans="5:5" x14ac:dyDescent="0.2">
      <c r="E12886" s="65"/>
    </row>
    <row r="12887" spans="5:5" x14ac:dyDescent="0.2">
      <c r="E12887" s="65"/>
    </row>
    <row r="12888" spans="5:5" x14ac:dyDescent="0.2">
      <c r="E12888" s="65"/>
    </row>
    <row r="12889" spans="5:5" x14ac:dyDescent="0.2">
      <c r="E12889" s="65"/>
    </row>
    <row r="12890" spans="5:5" x14ac:dyDescent="0.2">
      <c r="E12890" s="65"/>
    </row>
    <row r="12891" spans="5:5" x14ac:dyDescent="0.2">
      <c r="E12891" s="65"/>
    </row>
    <row r="12892" spans="5:5" x14ac:dyDescent="0.2">
      <c r="E12892" s="65"/>
    </row>
    <row r="12893" spans="5:5" x14ac:dyDescent="0.2">
      <c r="E12893" s="65"/>
    </row>
    <row r="12894" spans="5:5" x14ac:dyDescent="0.2">
      <c r="E12894" s="65"/>
    </row>
    <row r="12895" spans="5:5" x14ac:dyDescent="0.2">
      <c r="E12895" s="65"/>
    </row>
    <row r="12896" spans="5:5" x14ac:dyDescent="0.2">
      <c r="E12896" s="65"/>
    </row>
    <row r="12897" spans="5:5" x14ac:dyDescent="0.2">
      <c r="E12897" s="65"/>
    </row>
    <row r="12898" spans="5:5" x14ac:dyDescent="0.2">
      <c r="E12898" s="65"/>
    </row>
    <row r="12899" spans="5:5" x14ac:dyDescent="0.2">
      <c r="E12899" s="65"/>
    </row>
    <row r="12900" spans="5:5" x14ac:dyDescent="0.2">
      <c r="E12900" s="65"/>
    </row>
    <row r="12901" spans="5:5" x14ac:dyDescent="0.2">
      <c r="E12901" s="65"/>
    </row>
    <row r="12902" spans="5:5" x14ac:dyDescent="0.2">
      <c r="E12902" s="65"/>
    </row>
    <row r="12903" spans="5:5" x14ac:dyDescent="0.2">
      <c r="E12903" s="65"/>
    </row>
    <row r="12904" spans="5:5" x14ac:dyDescent="0.2">
      <c r="E12904" s="65"/>
    </row>
    <row r="12905" spans="5:5" x14ac:dyDescent="0.2">
      <c r="E12905" s="65"/>
    </row>
    <row r="12906" spans="5:5" x14ac:dyDescent="0.2">
      <c r="E12906" s="65"/>
    </row>
    <row r="12907" spans="5:5" x14ac:dyDescent="0.2">
      <c r="E12907" s="65"/>
    </row>
    <row r="12908" spans="5:5" x14ac:dyDescent="0.2">
      <c r="E12908" s="65"/>
    </row>
    <row r="12909" spans="5:5" x14ac:dyDescent="0.2">
      <c r="E12909" s="65"/>
    </row>
    <row r="12910" spans="5:5" x14ac:dyDescent="0.2">
      <c r="E12910" s="65"/>
    </row>
    <row r="12911" spans="5:5" x14ac:dyDescent="0.2">
      <c r="E12911" s="65"/>
    </row>
    <row r="12912" spans="5:5" x14ac:dyDescent="0.2">
      <c r="E12912" s="65"/>
    </row>
    <row r="12913" spans="5:5" x14ac:dyDescent="0.2">
      <c r="E12913" s="65"/>
    </row>
    <row r="12914" spans="5:5" x14ac:dyDescent="0.2">
      <c r="E12914" s="65"/>
    </row>
    <row r="12915" spans="5:5" x14ac:dyDescent="0.2">
      <c r="E12915" s="65"/>
    </row>
    <row r="12916" spans="5:5" x14ac:dyDescent="0.2">
      <c r="E12916" s="65"/>
    </row>
    <row r="12917" spans="5:5" x14ac:dyDescent="0.2">
      <c r="E12917" s="65"/>
    </row>
    <row r="12918" spans="5:5" x14ac:dyDescent="0.2">
      <c r="E12918" s="65"/>
    </row>
    <row r="12919" spans="5:5" x14ac:dyDescent="0.2">
      <c r="E12919" s="65"/>
    </row>
    <row r="12920" spans="5:5" x14ac:dyDescent="0.2">
      <c r="E12920" s="65"/>
    </row>
    <row r="12921" spans="5:5" x14ac:dyDescent="0.2">
      <c r="E12921" s="65"/>
    </row>
    <row r="12922" spans="5:5" x14ac:dyDescent="0.2">
      <c r="E12922" s="65"/>
    </row>
    <row r="12923" spans="5:5" x14ac:dyDescent="0.2">
      <c r="E12923" s="65"/>
    </row>
    <row r="12924" spans="5:5" x14ac:dyDescent="0.2">
      <c r="E12924" s="65"/>
    </row>
    <row r="12925" spans="5:5" x14ac:dyDescent="0.2">
      <c r="E12925" s="65"/>
    </row>
    <row r="12926" spans="5:5" x14ac:dyDescent="0.2">
      <c r="E12926" s="65"/>
    </row>
    <row r="12927" spans="5:5" x14ac:dyDescent="0.2">
      <c r="E12927" s="65"/>
    </row>
    <row r="12928" spans="5:5" x14ac:dyDescent="0.2">
      <c r="E12928" s="65"/>
    </row>
    <row r="12929" spans="5:5" x14ac:dyDescent="0.2">
      <c r="E12929" s="65"/>
    </row>
    <row r="12930" spans="5:5" x14ac:dyDescent="0.2">
      <c r="E12930" s="65"/>
    </row>
    <row r="12931" spans="5:5" x14ac:dyDescent="0.2">
      <c r="E12931" s="65"/>
    </row>
    <row r="12932" spans="5:5" x14ac:dyDescent="0.2">
      <c r="E12932" s="65"/>
    </row>
    <row r="12933" spans="5:5" x14ac:dyDescent="0.2">
      <c r="E12933" s="65"/>
    </row>
    <row r="12934" spans="5:5" x14ac:dyDescent="0.2">
      <c r="E12934" s="65"/>
    </row>
    <row r="12935" spans="5:5" x14ac:dyDescent="0.2">
      <c r="E12935" s="65"/>
    </row>
    <row r="12936" spans="5:5" x14ac:dyDescent="0.2">
      <c r="E12936" s="65"/>
    </row>
    <row r="12937" spans="5:5" x14ac:dyDescent="0.2">
      <c r="E12937" s="65"/>
    </row>
    <row r="12938" spans="5:5" x14ac:dyDescent="0.2">
      <c r="E12938" s="65"/>
    </row>
    <row r="12939" spans="5:5" x14ac:dyDescent="0.2">
      <c r="E12939" s="65"/>
    </row>
    <row r="12940" spans="5:5" x14ac:dyDescent="0.2">
      <c r="E12940" s="65"/>
    </row>
    <row r="12941" spans="5:5" x14ac:dyDescent="0.2">
      <c r="E12941" s="65"/>
    </row>
    <row r="12942" spans="5:5" x14ac:dyDescent="0.2">
      <c r="E12942" s="65"/>
    </row>
    <row r="12943" spans="5:5" x14ac:dyDescent="0.2">
      <c r="E12943" s="65"/>
    </row>
    <row r="12944" spans="5:5" x14ac:dyDescent="0.2">
      <c r="E12944" s="65"/>
    </row>
    <row r="12945" spans="5:5" x14ac:dyDescent="0.2">
      <c r="E12945" s="65"/>
    </row>
    <row r="12946" spans="5:5" x14ac:dyDescent="0.2">
      <c r="E12946" s="65"/>
    </row>
    <row r="12947" spans="5:5" x14ac:dyDescent="0.2">
      <c r="E12947" s="65"/>
    </row>
    <row r="12948" spans="5:5" x14ac:dyDescent="0.2">
      <c r="E12948" s="65"/>
    </row>
    <row r="12949" spans="5:5" x14ac:dyDescent="0.2">
      <c r="E12949" s="65"/>
    </row>
    <row r="12950" spans="5:5" x14ac:dyDescent="0.2">
      <c r="E12950" s="65"/>
    </row>
    <row r="12951" spans="5:5" x14ac:dyDescent="0.2">
      <c r="E12951" s="65"/>
    </row>
    <row r="12952" spans="5:5" x14ac:dyDescent="0.2">
      <c r="E12952" s="65"/>
    </row>
    <row r="12953" spans="5:5" x14ac:dyDescent="0.2">
      <c r="E12953" s="65"/>
    </row>
    <row r="12954" spans="5:5" x14ac:dyDescent="0.2">
      <c r="E12954" s="65"/>
    </row>
    <row r="12955" spans="5:5" x14ac:dyDescent="0.2">
      <c r="E12955" s="65"/>
    </row>
    <row r="12956" spans="5:5" x14ac:dyDescent="0.2">
      <c r="E12956" s="65"/>
    </row>
    <row r="12957" spans="5:5" x14ac:dyDescent="0.2">
      <c r="E12957" s="65"/>
    </row>
    <row r="12958" spans="5:5" x14ac:dyDescent="0.2">
      <c r="E12958" s="65"/>
    </row>
    <row r="12959" spans="5:5" x14ac:dyDescent="0.2">
      <c r="E12959" s="65"/>
    </row>
    <row r="12960" spans="5:5" x14ac:dyDescent="0.2">
      <c r="E12960" s="65"/>
    </row>
    <row r="12961" spans="5:5" x14ac:dyDescent="0.2">
      <c r="E12961" s="65"/>
    </row>
    <row r="12962" spans="5:5" x14ac:dyDescent="0.2">
      <c r="E12962" s="65"/>
    </row>
    <row r="12963" spans="5:5" x14ac:dyDescent="0.2">
      <c r="E12963" s="65"/>
    </row>
    <row r="12964" spans="5:5" x14ac:dyDescent="0.2">
      <c r="E12964" s="65"/>
    </row>
    <row r="12965" spans="5:5" x14ac:dyDescent="0.2">
      <c r="E12965" s="65"/>
    </row>
    <row r="12966" spans="5:5" x14ac:dyDescent="0.2">
      <c r="E12966" s="65"/>
    </row>
    <row r="12967" spans="5:5" x14ac:dyDescent="0.2">
      <c r="E12967" s="65"/>
    </row>
    <row r="12968" spans="5:5" x14ac:dyDescent="0.2">
      <c r="E12968" s="65"/>
    </row>
    <row r="12969" spans="5:5" x14ac:dyDescent="0.2">
      <c r="E12969" s="65"/>
    </row>
    <row r="12970" spans="5:5" x14ac:dyDescent="0.2">
      <c r="E12970" s="65"/>
    </row>
    <row r="12971" spans="5:5" x14ac:dyDescent="0.2">
      <c r="E12971" s="65"/>
    </row>
    <row r="12972" spans="5:5" x14ac:dyDescent="0.2">
      <c r="E12972" s="65"/>
    </row>
    <row r="12973" spans="5:5" x14ac:dyDescent="0.2">
      <c r="E12973" s="65"/>
    </row>
    <row r="12974" spans="5:5" x14ac:dyDescent="0.2">
      <c r="E12974" s="65"/>
    </row>
    <row r="12975" spans="5:5" x14ac:dyDescent="0.2">
      <c r="E12975" s="65"/>
    </row>
    <row r="12976" spans="5:5" x14ac:dyDescent="0.2">
      <c r="E12976" s="65"/>
    </row>
    <row r="12977" spans="5:5" x14ac:dyDescent="0.2">
      <c r="E12977" s="65"/>
    </row>
    <row r="12978" spans="5:5" x14ac:dyDescent="0.2">
      <c r="E12978" s="65"/>
    </row>
    <row r="12979" spans="5:5" x14ac:dyDescent="0.2">
      <c r="E12979" s="65"/>
    </row>
    <row r="12980" spans="5:5" x14ac:dyDescent="0.2">
      <c r="E12980" s="65"/>
    </row>
    <row r="12981" spans="5:5" x14ac:dyDescent="0.2">
      <c r="E12981" s="65"/>
    </row>
    <row r="12982" spans="5:5" x14ac:dyDescent="0.2">
      <c r="E12982" s="65"/>
    </row>
    <row r="12983" spans="5:5" x14ac:dyDescent="0.2">
      <c r="E12983" s="65"/>
    </row>
    <row r="12984" spans="5:5" x14ac:dyDescent="0.2">
      <c r="E12984" s="65"/>
    </row>
    <row r="12985" spans="5:5" x14ac:dyDescent="0.2">
      <c r="E12985" s="65"/>
    </row>
    <row r="12986" spans="5:5" x14ac:dyDescent="0.2">
      <c r="E12986" s="65"/>
    </row>
    <row r="12987" spans="5:5" x14ac:dyDescent="0.2">
      <c r="E12987" s="65"/>
    </row>
    <row r="12988" spans="5:5" x14ac:dyDescent="0.2">
      <c r="E12988" s="65"/>
    </row>
    <row r="12989" spans="5:5" x14ac:dyDescent="0.2">
      <c r="E12989" s="65"/>
    </row>
    <row r="12990" spans="5:5" x14ac:dyDescent="0.2">
      <c r="E12990" s="65"/>
    </row>
    <row r="12991" spans="5:5" x14ac:dyDescent="0.2">
      <c r="E12991" s="65"/>
    </row>
    <row r="12992" spans="5:5" x14ac:dyDescent="0.2">
      <c r="E12992" s="65"/>
    </row>
    <row r="12993" spans="5:5" x14ac:dyDescent="0.2">
      <c r="E12993" s="65"/>
    </row>
    <row r="12994" spans="5:5" x14ac:dyDescent="0.2">
      <c r="E12994" s="65"/>
    </row>
    <row r="12995" spans="5:5" x14ac:dyDescent="0.2">
      <c r="E12995" s="65"/>
    </row>
    <row r="12996" spans="5:5" x14ac:dyDescent="0.2">
      <c r="E12996" s="65"/>
    </row>
    <row r="12997" spans="5:5" x14ac:dyDescent="0.2">
      <c r="E12997" s="65"/>
    </row>
    <row r="12998" spans="5:5" x14ac:dyDescent="0.2">
      <c r="E12998" s="65"/>
    </row>
    <row r="12999" spans="5:5" x14ac:dyDescent="0.2">
      <c r="E12999" s="65"/>
    </row>
    <row r="13000" spans="5:5" x14ac:dyDescent="0.2">
      <c r="E13000" s="65"/>
    </row>
    <row r="13001" spans="5:5" x14ac:dyDescent="0.2">
      <c r="E13001" s="65"/>
    </row>
    <row r="13002" spans="5:5" x14ac:dyDescent="0.2">
      <c r="E13002" s="65"/>
    </row>
    <row r="13003" spans="5:5" x14ac:dyDescent="0.2">
      <c r="E13003" s="65"/>
    </row>
    <row r="13004" spans="5:5" x14ac:dyDescent="0.2">
      <c r="E13004" s="65"/>
    </row>
    <row r="13005" spans="5:5" x14ac:dyDescent="0.2">
      <c r="E13005" s="65"/>
    </row>
    <row r="13006" spans="5:5" x14ac:dyDescent="0.2">
      <c r="E13006" s="65"/>
    </row>
    <row r="13007" spans="5:5" x14ac:dyDescent="0.2">
      <c r="E13007" s="65"/>
    </row>
    <row r="13008" spans="5:5" x14ac:dyDescent="0.2">
      <c r="E13008" s="65"/>
    </row>
    <row r="13009" spans="5:5" x14ac:dyDescent="0.2">
      <c r="E13009" s="65"/>
    </row>
    <row r="13010" spans="5:5" x14ac:dyDescent="0.2">
      <c r="E13010" s="65"/>
    </row>
    <row r="13011" spans="5:5" x14ac:dyDescent="0.2">
      <c r="E13011" s="65"/>
    </row>
    <row r="13012" spans="5:5" x14ac:dyDescent="0.2">
      <c r="E13012" s="65"/>
    </row>
    <row r="13013" spans="5:5" x14ac:dyDescent="0.2">
      <c r="E13013" s="65"/>
    </row>
    <row r="13014" spans="5:5" x14ac:dyDescent="0.2">
      <c r="E13014" s="65"/>
    </row>
    <row r="13015" spans="5:5" x14ac:dyDescent="0.2">
      <c r="E13015" s="65"/>
    </row>
    <row r="13016" spans="5:5" x14ac:dyDescent="0.2">
      <c r="E13016" s="65"/>
    </row>
    <row r="13017" spans="5:5" x14ac:dyDescent="0.2">
      <c r="E13017" s="65"/>
    </row>
    <row r="13018" spans="5:5" x14ac:dyDescent="0.2">
      <c r="E13018" s="65"/>
    </row>
    <row r="13019" spans="5:5" x14ac:dyDescent="0.2">
      <c r="E13019" s="65"/>
    </row>
    <row r="13020" spans="5:5" x14ac:dyDescent="0.2">
      <c r="E13020" s="65"/>
    </row>
    <row r="13021" spans="5:5" x14ac:dyDescent="0.2">
      <c r="E13021" s="65"/>
    </row>
    <row r="13022" spans="5:5" x14ac:dyDescent="0.2">
      <c r="E13022" s="65"/>
    </row>
    <row r="13023" spans="5:5" x14ac:dyDescent="0.2">
      <c r="E13023" s="65"/>
    </row>
    <row r="13024" spans="5:5" x14ac:dyDescent="0.2">
      <c r="E13024" s="65"/>
    </row>
    <row r="13025" spans="5:5" x14ac:dyDescent="0.2">
      <c r="E13025" s="65"/>
    </row>
    <row r="13026" spans="5:5" x14ac:dyDescent="0.2">
      <c r="E13026" s="65"/>
    </row>
    <row r="13027" spans="5:5" x14ac:dyDescent="0.2">
      <c r="E13027" s="65"/>
    </row>
    <row r="13028" spans="5:5" x14ac:dyDescent="0.2">
      <c r="E13028" s="65"/>
    </row>
    <row r="13029" spans="5:5" x14ac:dyDescent="0.2">
      <c r="E13029" s="65"/>
    </row>
    <row r="13030" spans="5:5" x14ac:dyDescent="0.2">
      <c r="E13030" s="65"/>
    </row>
    <row r="13031" spans="5:5" x14ac:dyDescent="0.2">
      <c r="E13031" s="65"/>
    </row>
    <row r="13032" spans="5:5" x14ac:dyDescent="0.2">
      <c r="E13032" s="65"/>
    </row>
    <row r="13033" spans="5:5" x14ac:dyDescent="0.2">
      <c r="E13033" s="65"/>
    </row>
    <row r="13034" spans="5:5" x14ac:dyDescent="0.2">
      <c r="E13034" s="65"/>
    </row>
    <row r="13035" spans="5:5" x14ac:dyDescent="0.2">
      <c r="E13035" s="65"/>
    </row>
    <row r="13036" spans="5:5" x14ac:dyDescent="0.2">
      <c r="E13036" s="65"/>
    </row>
    <row r="13037" spans="5:5" x14ac:dyDescent="0.2">
      <c r="E13037" s="65"/>
    </row>
    <row r="13038" spans="5:5" x14ac:dyDescent="0.2">
      <c r="E13038" s="65"/>
    </row>
    <row r="13039" spans="5:5" x14ac:dyDescent="0.2">
      <c r="E13039" s="65"/>
    </row>
    <row r="13040" spans="5:5" x14ac:dyDescent="0.2">
      <c r="E13040" s="65"/>
    </row>
    <row r="13041" spans="5:5" x14ac:dyDescent="0.2">
      <c r="E13041" s="65"/>
    </row>
    <row r="13042" spans="5:5" x14ac:dyDescent="0.2">
      <c r="E13042" s="65"/>
    </row>
    <row r="13043" spans="5:5" x14ac:dyDescent="0.2">
      <c r="E13043" s="65"/>
    </row>
    <row r="13044" spans="5:5" x14ac:dyDescent="0.2">
      <c r="E13044" s="65"/>
    </row>
    <row r="13045" spans="5:5" x14ac:dyDescent="0.2">
      <c r="E13045" s="65"/>
    </row>
    <row r="13046" spans="5:5" x14ac:dyDescent="0.2">
      <c r="E13046" s="65"/>
    </row>
    <row r="13047" spans="5:5" x14ac:dyDescent="0.2">
      <c r="E13047" s="65"/>
    </row>
    <row r="13048" spans="5:5" x14ac:dyDescent="0.2">
      <c r="E13048" s="65"/>
    </row>
    <row r="13049" spans="5:5" x14ac:dyDescent="0.2">
      <c r="E13049" s="65"/>
    </row>
    <row r="13050" spans="5:5" x14ac:dyDescent="0.2">
      <c r="E13050" s="65"/>
    </row>
    <row r="13051" spans="5:5" x14ac:dyDescent="0.2">
      <c r="E13051" s="65"/>
    </row>
    <row r="13052" spans="5:5" x14ac:dyDescent="0.2">
      <c r="E13052" s="65"/>
    </row>
    <row r="13053" spans="5:5" x14ac:dyDescent="0.2">
      <c r="E13053" s="65"/>
    </row>
    <row r="13054" spans="5:5" x14ac:dyDescent="0.2">
      <c r="E13054" s="65"/>
    </row>
    <row r="13055" spans="5:5" x14ac:dyDescent="0.2">
      <c r="E13055" s="65"/>
    </row>
    <row r="13056" spans="5:5" x14ac:dyDescent="0.2">
      <c r="E13056" s="65"/>
    </row>
    <row r="13057" spans="5:5" x14ac:dyDescent="0.2">
      <c r="E13057" s="65"/>
    </row>
    <row r="13058" spans="5:5" x14ac:dyDescent="0.2">
      <c r="E13058" s="65"/>
    </row>
    <row r="13059" spans="5:5" x14ac:dyDescent="0.2">
      <c r="E13059" s="65"/>
    </row>
    <row r="13060" spans="5:5" x14ac:dyDescent="0.2">
      <c r="E13060" s="65"/>
    </row>
    <row r="13061" spans="5:5" x14ac:dyDescent="0.2">
      <c r="E13061" s="65"/>
    </row>
    <row r="13062" spans="5:5" x14ac:dyDescent="0.2">
      <c r="E13062" s="65"/>
    </row>
    <row r="13063" spans="5:5" x14ac:dyDescent="0.2">
      <c r="E13063" s="65"/>
    </row>
    <row r="13064" spans="5:5" x14ac:dyDescent="0.2">
      <c r="E13064" s="65"/>
    </row>
    <row r="13065" spans="5:5" x14ac:dyDescent="0.2">
      <c r="E13065" s="65"/>
    </row>
    <row r="13066" spans="5:5" x14ac:dyDescent="0.2">
      <c r="E13066" s="65"/>
    </row>
    <row r="13067" spans="5:5" x14ac:dyDescent="0.2">
      <c r="E13067" s="65"/>
    </row>
    <row r="13068" spans="5:5" x14ac:dyDescent="0.2">
      <c r="E13068" s="65"/>
    </row>
    <row r="13069" spans="5:5" x14ac:dyDescent="0.2">
      <c r="E13069" s="65"/>
    </row>
    <row r="13070" spans="5:5" x14ac:dyDescent="0.2">
      <c r="E13070" s="65"/>
    </row>
    <row r="13071" spans="5:5" x14ac:dyDescent="0.2">
      <c r="E13071" s="65"/>
    </row>
    <row r="13072" spans="5:5" x14ac:dyDescent="0.2">
      <c r="E13072" s="65"/>
    </row>
    <row r="13073" spans="5:5" x14ac:dyDescent="0.2">
      <c r="E13073" s="65"/>
    </row>
    <row r="13074" spans="5:5" x14ac:dyDescent="0.2">
      <c r="E13074" s="65"/>
    </row>
    <row r="13075" spans="5:5" x14ac:dyDescent="0.2">
      <c r="E13075" s="65"/>
    </row>
    <row r="13076" spans="5:5" x14ac:dyDescent="0.2">
      <c r="E13076" s="65"/>
    </row>
    <row r="13077" spans="5:5" x14ac:dyDescent="0.2">
      <c r="E13077" s="65"/>
    </row>
    <row r="13078" spans="5:5" x14ac:dyDescent="0.2">
      <c r="E13078" s="65"/>
    </row>
    <row r="13079" spans="5:5" x14ac:dyDescent="0.2">
      <c r="E13079" s="65"/>
    </row>
    <row r="13080" spans="5:5" x14ac:dyDescent="0.2">
      <c r="E13080" s="65"/>
    </row>
    <row r="13081" spans="5:5" x14ac:dyDescent="0.2">
      <c r="E13081" s="65"/>
    </row>
    <row r="13082" spans="5:5" x14ac:dyDescent="0.2">
      <c r="E13082" s="65"/>
    </row>
    <row r="13083" spans="5:5" x14ac:dyDescent="0.2">
      <c r="E13083" s="65"/>
    </row>
    <row r="13084" spans="5:5" x14ac:dyDescent="0.2">
      <c r="E13084" s="65"/>
    </row>
    <row r="13085" spans="5:5" x14ac:dyDescent="0.2">
      <c r="E13085" s="65"/>
    </row>
    <row r="13086" spans="5:5" x14ac:dyDescent="0.2">
      <c r="E13086" s="65"/>
    </row>
    <row r="13087" spans="5:5" x14ac:dyDescent="0.2">
      <c r="E13087" s="65"/>
    </row>
    <row r="13088" spans="5:5" x14ac:dyDescent="0.2">
      <c r="E13088" s="65"/>
    </row>
    <row r="13089" spans="5:5" x14ac:dyDescent="0.2">
      <c r="E13089" s="65"/>
    </row>
    <row r="13090" spans="5:5" x14ac:dyDescent="0.2">
      <c r="E13090" s="65"/>
    </row>
    <row r="13091" spans="5:5" x14ac:dyDescent="0.2">
      <c r="E13091" s="65"/>
    </row>
    <row r="13092" spans="5:5" x14ac:dyDescent="0.2">
      <c r="E13092" s="65"/>
    </row>
    <row r="13093" spans="5:5" x14ac:dyDescent="0.2">
      <c r="E13093" s="65"/>
    </row>
    <row r="13094" spans="5:5" x14ac:dyDescent="0.2">
      <c r="E13094" s="65"/>
    </row>
    <row r="13095" spans="5:5" x14ac:dyDescent="0.2">
      <c r="E13095" s="65"/>
    </row>
    <row r="13096" spans="5:5" x14ac:dyDescent="0.2">
      <c r="E13096" s="65"/>
    </row>
    <row r="13097" spans="5:5" x14ac:dyDescent="0.2">
      <c r="E13097" s="65"/>
    </row>
    <row r="13098" spans="5:5" x14ac:dyDescent="0.2">
      <c r="E13098" s="65"/>
    </row>
    <row r="13099" spans="5:5" x14ac:dyDescent="0.2">
      <c r="E13099" s="65"/>
    </row>
    <row r="13100" spans="5:5" x14ac:dyDescent="0.2">
      <c r="E13100" s="65"/>
    </row>
    <row r="13101" spans="5:5" x14ac:dyDescent="0.2">
      <c r="E13101" s="65"/>
    </row>
    <row r="13102" spans="5:5" x14ac:dyDescent="0.2">
      <c r="E13102" s="65"/>
    </row>
    <row r="13103" spans="5:5" x14ac:dyDescent="0.2">
      <c r="E13103" s="65"/>
    </row>
    <row r="13104" spans="5:5" x14ac:dyDescent="0.2">
      <c r="E13104" s="65"/>
    </row>
    <row r="13105" spans="5:5" x14ac:dyDescent="0.2">
      <c r="E13105" s="65"/>
    </row>
    <row r="13106" spans="5:5" x14ac:dyDescent="0.2">
      <c r="E13106" s="65"/>
    </row>
    <row r="13107" spans="5:5" x14ac:dyDescent="0.2">
      <c r="E13107" s="65"/>
    </row>
    <row r="13108" spans="5:5" x14ac:dyDescent="0.2">
      <c r="E13108" s="65"/>
    </row>
    <row r="13109" spans="5:5" x14ac:dyDescent="0.2">
      <c r="E13109" s="65"/>
    </row>
    <row r="13110" spans="5:5" x14ac:dyDescent="0.2">
      <c r="E13110" s="65"/>
    </row>
    <row r="13111" spans="5:5" x14ac:dyDescent="0.2">
      <c r="E13111" s="65"/>
    </row>
    <row r="13112" spans="5:5" x14ac:dyDescent="0.2">
      <c r="E13112" s="65"/>
    </row>
    <row r="13113" spans="5:5" x14ac:dyDescent="0.2">
      <c r="E13113" s="65"/>
    </row>
    <row r="13114" spans="5:5" x14ac:dyDescent="0.2">
      <c r="E13114" s="65"/>
    </row>
    <row r="13115" spans="5:5" x14ac:dyDescent="0.2">
      <c r="E13115" s="65"/>
    </row>
    <row r="13116" spans="5:5" x14ac:dyDescent="0.2">
      <c r="E13116" s="65"/>
    </row>
    <row r="13117" spans="5:5" x14ac:dyDescent="0.2">
      <c r="E13117" s="65"/>
    </row>
    <row r="13118" spans="5:5" x14ac:dyDescent="0.2">
      <c r="E13118" s="65"/>
    </row>
    <row r="13119" spans="5:5" x14ac:dyDescent="0.2">
      <c r="E13119" s="65"/>
    </row>
    <row r="13120" spans="5:5" x14ac:dyDescent="0.2">
      <c r="E13120" s="65"/>
    </row>
    <row r="13121" spans="5:5" x14ac:dyDescent="0.2">
      <c r="E13121" s="65"/>
    </row>
    <row r="13122" spans="5:5" x14ac:dyDescent="0.2">
      <c r="E13122" s="65"/>
    </row>
    <row r="13123" spans="5:5" x14ac:dyDescent="0.2">
      <c r="E13123" s="65"/>
    </row>
    <row r="13124" spans="5:5" x14ac:dyDescent="0.2">
      <c r="E13124" s="65"/>
    </row>
    <row r="13125" spans="5:5" x14ac:dyDescent="0.2">
      <c r="E13125" s="65"/>
    </row>
    <row r="13126" spans="5:5" x14ac:dyDescent="0.2">
      <c r="E13126" s="65"/>
    </row>
    <row r="13127" spans="5:5" x14ac:dyDescent="0.2">
      <c r="E13127" s="65"/>
    </row>
    <row r="13128" spans="5:5" x14ac:dyDescent="0.2">
      <c r="E13128" s="65"/>
    </row>
    <row r="13129" spans="5:5" x14ac:dyDescent="0.2">
      <c r="E13129" s="65"/>
    </row>
    <row r="13130" spans="5:5" x14ac:dyDescent="0.2">
      <c r="E13130" s="65"/>
    </row>
    <row r="13131" spans="5:5" x14ac:dyDescent="0.2">
      <c r="E13131" s="65"/>
    </row>
    <row r="13132" spans="5:5" x14ac:dyDescent="0.2">
      <c r="E13132" s="65"/>
    </row>
    <row r="13133" spans="5:5" x14ac:dyDescent="0.2">
      <c r="E13133" s="65"/>
    </row>
    <row r="13134" spans="5:5" x14ac:dyDescent="0.2">
      <c r="E13134" s="65"/>
    </row>
    <row r="13135" spans="5:5" x14ac:dyDescent="0.2">
      <c r="E13135" s="65"/>
    </row>
    <row r="13136" spans="5:5" x14ac:dyDescent="0.2">
      <c r="E13136" s="65"/>
    </row>
    <row r="13137" spans="5:5" x14ac:dyDescent="0.2">
      <c r="E13137" s="65"/>
    </row>
    <row r="13138" spans="5:5" x14ac:dyDescent="0.2">
      <c r="E13138" s="65"/>
    </row>
    <row r="13139" spans="5:5" x14ac:dyDescent="0.2">
      <c r="E13139" s="65"/>
    </row>
    <row r="13140" spans="5:5" x14ac:dyDescent="0.2">
      <c r="E13140" s="65"/>
    </row>
    <row r="13141" spans="5:5" x14ac:dyDescent="0.2">
      <c r="E13141" s="65"/>
    </row>
    <row r="13142" spans="5:5" x14ac:dyDescent="0.2">
      <c r="E13142" s="65"/>
    </row>
    <row r="13143" spans="5:5" x14ac:dyDescent="0.2">
      <c r="E13143" s="65"/>
    </row>
    <row r="13144" spans="5:5" x14ac:dyDescent="0.2">
      <c r="E13144" s="65"/>
    </row>
    <row r="13145" spans="5:5" x14ac:dyDescent="0.2">
      <c r="E13145" s="65"/>
    </row>
    <row r="13146" spans="5:5" x14ac:dyDescent="0.2">
      <c r="E13146" s="65"/>
    </row>
    <row r="13147" spans="5:5" x14ac:dyDescent="0.2">
      <c r="E13147" s="65"/>
    </row>
    <row r="13148" spans="5:5" x14ac:dyDescent="0.2">
      <c r="E13148" s="65"/>
    </row>
    <row r="13149" spans="5:5" x14ac:dyDescent="0.2">
      <c r="E13149" s="65"/>
    </row>
    <row r="13150" spans="5:5" x14ac:dyDescent="0.2">
      <c r="E13150" s="65"/>
    </row>
    <row r="13151" spans="5:5" x14ac:dyDescent="0.2">
      <c r="E13151" s="65"/>
    </row>
    <row r="13152" spans="5:5" x14ac:dyDescent="0.2">
      <c r="E13152" s="65"/>
    </row>
    <row r="13153" spans="5:5" x14ac:dyDescent="0.2">
      <c r="E13153" s="65"/>
    </row>
    <row r="13154" spans="5:5" x14ac:dyDescent="0.2">
      <c r="E13154" s="65"/>
    </row>
    <row r="13155" spans="5:5" x14ac:dyDescent="0.2">
      <c r="E13155" s="65"/>
    </row>
    <row r="13156" spans="5:5" x14ac:dyDescent="0.2">
      <c r="E13156" s="65"/>
    </row>
    <row r="13157" spans="5:5" x14ac:dyDescent="0.2">
      <c r="E13157" s="65"/>
    </row>
    <row r="13158" spans="5:5" x14ac:dyDescent="0.2">
      <c r="E13158" s="65"/>
    </row>
    <row r="13159" spans="5:5" x14ac:dyDescent="0.2">
      <c r="E13159" s="65"/>
    </row>
    <row r="13160" spans="5:5" x14ac:dyDescent="0.2">
      <c r="E13160" s="65"/>
    </row>
    <row r="13161" spans="5:5" x14ac:dyDescent="0.2">
      <c r="E13161" s="65"/>
    </row>
    <row r="13162" spans="5:5" x14ac:dyDescent="0.2">
      <c r="E13162" s="65"/>
    </row>
    <row r="13163" spans="5:5" x14ac:dyDescent="0.2">
      <c r="E13163" s="65"/>
    </row>
    <row r="13164" spans="5:5" x14ac:dyDescent="0.2">
      <c r="E13164" s="65"/>
    </row>
    <row r="13165" spans="5:5" x14ac:dyDescent="0.2">
      <c r="E13165" s="65"/>
    </row>
    <row r="13166" spans="5:5" x14ac:dyDescent="0.2">
      <c r="E13166" s="65"/>
    </row>
    <row r="13167" spans="5:5" x14ac:dyDescent="0.2">
      <c r="E13167" s="65"/>
    </row>
    <row r="13168" spans="5:5" x14ac:dyDescent="0.2">
      <c r="E13168" s="65"/>
    </row>
    <row r="13169" spans="5:5" x14ac:dyDescent="0.2">
      <c r="E13169" s="65"/>
    </row>
    <row r="13170" spans="5:5" x14ac:dyDescent="0.2">
      <c r="E13170" s="65"/>
    </row>
    <row r="13171" spans="5:5" x14ac:dyDescent="0.2">
      <c r="E13171" s="65"/>
    </row>
    <row r="13172" spans="5:5" x14ac:dyDescent="0.2">
      <c r="E13172" s="65"/>
    </row>
    <row r="13173" spans="5:5" x14ac:dyDescent="0.2">
      <c r="E13173" s="65"/>
    </row>
    <row r="13174" spans="5:5" x14ac:dyDescent="0.2">
      <c r="E13174" s="65"/>
    </row>
    <row r="13175" spans="5:5" x14ac:dyDescent="0.2">
      <c r="E13175" s="65"/>
    </row>
    <row r="13176" spans="5:5" x14ac:dyDescent="0.2">
      <c r="E13176" s="65"/>
    </row>
    <row r="13177" spans="5:5" x14ac:dyDescent="0.2">
      <c r="E13177" s="65"/>
    </row>
    <row r="13178" spans="5:5" x14ac:dyDescent="0.2">
      <c r="E13178" s="65"/>
    </row>
    <row r="13179" spans="5:5" x14ac:dyDescent="0.2">
      <c r="E13179" s="65"/>
    </row>
    <row r="13180" spans="5:5" x14ac:dyDescent="0.2">
      <c r="E13180" s="65"/>
    </row>
    <row r="13181" spans="5:5" x14ac:dyDescent="0.2">
      <c r="E13181" s="65"/>
    </row>
    <row r="13182" spans="5:5" x14ac:dyDescent="0.2">
      <c r="E13182" s="65"/>
    </row>
    <row r="13183" spans="5:5" x14ac:dyDescent="0.2">
      <c r="E13183" s="65"/>
    </row>
    <row r="13184" spans="5:5" x14ac:dyDescent="0.2">
      <c r="E13184" s="65"/>
    </row>
    <row r="13185" spans="5:5" x14ac:dyDescent="0.2">
      <c r="E13185" s="65"/>
    </row>
    <row r="13186" spans="5:5" x14ac:dyDescent="0.2">
      <c r="E13186" s="65"/>
    </row>
    <row r="13187" spans="5:5" x14ac:dyDescent="0.2">
      <c r="E13187" s="65"/>
    </row>
    <row r="13188" spans="5:5" x14ac:dyDescent="0.2">
      <c r="E13188" s="65"/>
    </row>
    <row r="13189" spans="5:5" x14ac:dyDescent="0.2">
      <c r="E13189" s="65"/>
    </row>
    <row r="13190" spans="5:5" x14ac:dyDescent="0.2">
      <c r="E13190" s="65"/>
    </row>
    <row r="13191" spans="5:5" x14ac:dyDescent="0.2">
      <c r="E13191" s="65"/>
    </row>
    <row r="13192" spans="5:5" x14ac:dyDescent="0.2">
      <c r="E13192" s="65"/>
    </row>
    <row r="13193" spans="5:5" x14ac:dyDescent="0.2">
      <c r="E13193" s="65"/>
    </row>
    <row r="13194" spans="5:5" x14ac:dyDescent="0.2">
      <c r="E13194" s="65"/>
    </row>
    <row r="13195" spans="5:5" x14ac:dyDescent="0.2">
      <c r="E13195" s="65"/>
    </row>
    <row r="13196" spans="5:5" x14ac:dyDescent="0.2">
      <c r="E13196" s="65"/>
    </row>
    <row r="13197" spans="5:5" x14ac:dyDescent="0.2">
      <c r="E13197" s="65"/>
    </row>
    <row r="13198" spans="5:5" x14ac:dyDescent="0.2">
      <c r="E13198" s="65"/>
    </row>
    <row r="13199" spans="5:5" x14ac:dyDescent="0.2">
      <c r="E13199" s="65"/>
    </row>
    <row r="13200" spans="5:5" x14ac:dyDescent="0.2">
      <c r="E13200" s="65"/>
    </row>
    <row r="13201" spans="5:5" x14ac:dyDescent="0.2">
      <c r="E13201" s="65"/>
    </row>
    <row r="13202" spans="5:5" x14ac:dyDescent="0.2">
      <c r="E13202" s="65"/>
    </row>
    <row r="13203" spans="5:5" x14ac:dyDescent="0.2">
      <c r="E13203" s="65"/>
    </row>
    <row r="13204" spans="5:5" x14ac:dyDescent="0.2">
      <c r="E13204" s="65"/>
    </row>
    <row r="13205" spans="5:5" x14ac:dyDescent="0.2">
      <c r="E13205" s="65"/>
    </row>
    <row r="13206" spans="5:5" x14ac:dyDescent="0.2">
      <c r="E13206" s="65"/>
    </row>
    <row r="13207" spans="5:5" x14ac:dyDescent="0.2">
      <c r="E13207" s="65"/>
    </row>
    <row r="13208" spans="5:5" x14ac:dyDescent="0.2">
      <c r="E13208" s="65"/>
    </row>
    <row r="13209" spans="5:5" x14ac:dyDescent="0.2">
      <c r="E13209" s="65"/>
    </row>
    <row r="13210" spans="5:5" x14ac:dyDescent="0.2">
      <c r="E13210" s="65"/>
    </row>
    <row r="13211" spans="5:5" x14ac:dyDescent="0.2">
      <c r="E13211" s="65"/>
    </row>
    <row r="13212" spans="5:5" x14ac:dyDescent="0.2">
      <c r="E13212" s="65"/>
    </row>
    <row r="13213" spans="5:5" x14ac:dyDescent="0.2">
      <c r="E13213" s="65"/>
    </row>
    <row r="13214" spans="5:5" x14ac:dyDescent="0.2">
      <c r="E13214" s="65"/>
    </row>
    <row r="13215" spans="5:5" x14ac:dyDescent="0.2">
      <c r="E13215" s="65"/>
    </row>
    <row r="13216" spans="5:5" x14ac:dyDescent="0.2">
      <c r="E13216" s="65"/>
    </row>
    <row r="13217" spans="5:5" x14ac:dyDescent="0.2">
      <c r="E13217" s="65"/>
    </row>
    <row r="13218" spans="5:5" x14ac:dyDescent="0.2">
      <c r="E13218" s="65"/>
    </row>
    <row r="13219" spans="5:5" x14ac:dyDescent="0.2">
      <c r="E13219" s="65"/>
    </row>
    <row r="13220" spans="5:5" x14ac:dyDescent="0.2">
      <c r="E13220" s="65"/>
    </row>
    <row r="13221" spans="5:5" x14ac:dyDescent="0.2">
      <c r="E13221" s="65"/>
    </row>
    <row r="13222" spans="5:5" x14ac:dyDescent="0.2">
      <c r="E13222" s="65"/>
    </row>
    <row r="13223" spans="5:5" x14ac:dyDescent="0.2">
      <c r="E13223" s="65"/>
    </row>
    <row r="13224" spans="5:5" x14ac:dyDescent="0.2">
      <c r="E13224" s="65"/>
    </row>
    <row r="13225" spans="5:5" x14ac:dyDescent="0.2">
      <c r="E13225" s="65"/>
    </row>
    <row r="13226" spans="5:5" x14ac:dyDescent="0.2">
      <c r="E13226" s="65"/>
    </row>
    <row r="13227" spans="5:5" x14ac:dyDescent="0.2">
      <c r="E13227" s="65"/>
    </row>
    <row r="13228" spans="5:5" x14ac:dyDescent="0.2">
      <c r="E13228" s="65"/>
    </row>
    <row r="13229" spans="5:5" x14ac:dyDescent="0.2">
      <c r="E13229" s="65"/>
    </row>
    <row r="13230" spans="5:5" x14ac:dyDescent="0.2">
      <c r="E13230" s="65"/>
    </row>
    <row r="13231" spans="5:5" x14ac:dyDescent="0.2">
      <c r="E13231" s="65"/>
    </row>
    <row r="13232" spans="5:5" x14ac:dyDescent="0.2">
      <c r="E13232" s="65"/>
    </row>
    <row r="13233" spans="5:5" x14ac:dyDescent="0.2">
      <c r="E13233" s="65"/>
    </row>
    <row r="13234" spans="5:5" x14ac:dyDescent="0.2">
      <c r="E13234" s="65"/>
    </row>
    <row r="13235" spans="5:5" x14ac:dyDescent="0.2">
      <c r="E13235" s="65"/>
    </row>
    <row r="13236" spans="5:5" x14ac:dyDescent="0.2">
      <c r="E13236" s="65"/>
    </row>
    <row r="13237" spans="5:5" x14ac:dyDescent="0.2">
      <c r="E13237" s="65"/>
    </row>
    <row r="13238" spans="5:5" x14ac:dyDescent="0.2">
      <c r="E13238" s="65"/>
    </row>
    <row r="13239" spans="5:5" x14ac:dyDescent="0.2">
      <c r="E13239" s="65"/>
    </row>
    <row r="13240" spans="5:5" x14ac:dyDescent="0.2">
      <c r="E13240" s="65"/>
    </row>
    <row r="13241" spans="5:5" x14ac:dyDescent="0.2">
      <c r="E13241" s="65"/>
    </row>
    <row r="13242" spans="5:5" x14ac:dyDescent="0.2">
      <c r="E13242" s="65"/>
    </row>
    <row r="13243" spans="5:5" x14ac:dyDescent="0.2">
      <c r="E13243" s="65"/>
    </row>
    <row r="13244" spans="5:5" x14ac:dyDescent="0.2">
      <c r="E13244" s="65"/>
    </row>
    <row r="13245" spans="5:5" x14ac:dyDescent="0.2">
      <c r="E13245" s="65"/>
    </row>
    <row r="13246" spans="5:5" x14ac:dyDescent="0.2">
      <c r="E13246" s="65"/>
    </row>
    <row r="13247" spans="5:5" x14ac:dyDescent="0.2">
      <c r="E13247" s="65"/>
    </row>
    <row r="13248" spans="5:5" x14ac:dyDescent="0.2">
      <c r="E13248" s="65"/>
    </row>
    <row r="13249" spans="5:5" x14ac:dyDescent="0.2">
      <c r="E13249" s="65"/>
    </row>
    <row r="13250" spans="5:5" x14ac:dyDescent="0.2">
      <c r="E13250" s="65"/>
    </row>
    <row r="13251" spans="5:5" x14ac:dyDescent="0.2">
      <c r="E13251" s="65"/>
    </row>
    <row r="13252" spans="5:5" x14ac:dyDescent="0.2">
      <c r="E13252" s="65"/>
    </row>
    <row r="13253" spans="5:5" x14ac:dyDescent="0.2">
      <c r="E13253" s="65"/>
    </row>
    <row r="13254" spans="5:5" x14ac:dyDescent="0.2">
      <c r="E13254" s="65"/>
    </row>
    <row r="13255" spans="5:5" x14ac:dyDescent="0.2">
      <c r="E13255" s="65"/>
    </row>
    <row r="13256" spans="5:5" x14ac:dyDescent="0.2">
      <c r="E13256" s="65"/>
    </row>
    <row r="13257" spans="5:5" x14ac:dyDescent="0.2">
      <c r="E13257" s="65"/>
    </row>
    <row r="13258" spans="5:5" x14ac:dyDescent="0.2">
      <c r="E13258" s="65"/>
    </row>
    <row r="13259" spans="5:5" x14ac:dyDescent="0.2">
      <c r="E13259" s="65"/>
    </row>
    <row r="13260" spans="5:5" x14ac:dyDescent="0.2">
      <c r="E13260" s="65"/>
    </row>
    <row r="13261" spans="5:5" x14ac:dyDescent="0.2">
      <c r="E13261" s="65"/>
    </row>
    <row r="13262" spans="5:5" x14ac:dyDescent="0.2">
      <c r="E13262" s="65"/>
    </row>
    <row r="13263" spans="5:5" x14ac:dyDescent="0.2">
      <c r="E13263" s="65"/>
    </row>
    <row r="13264" spans="5:5" x14ac:dyDescent="0.2">
      <c r="E13264" s="65"/>
    </row>
    <row r="13265" spans="5:5" x14ac:dyDescent="0.2">
      <c r="E13265" s="65"/>
    </row>
    <row r="13266" spans="5:5" x14ac:dyDescent="0.2">
      <c r="E13266" s="65"/>
    </row>
    <row r="13267" spans="5:5" x14ac:dyDescent="0.2">
      <c r="E13267" s="65"/>
    </row>
    <row r="13268" spans="5:5" x14ac:dyDescent="0.2">
      <c r="E13268" s="65"/>
    </row>
    <row r="13269" spans="5:5" x14ac:dyDescent="0.2">
      <c r="E13269" s="65"/>
    </row>
    <row r="13270" spans="5:5" x14ac:dyDescent="0.2">
      <c r="E13270" s="65"/>
    </row>
    <row r="13271" spans="5:5" x14ac:dyDescent="0.2">
      <c r="E13271" s="65"/>
    </row>
    <row r="13272" spans="5:5" x14ac:dyDescent="0.2">
      <c r="E13272" s="65"/>
    </row>
    <row r="13273" spans="5:5" x14ac:dyDescent="0.2">
      <c r="E13273" s="65"/>
    </row>
    <row r="13274" spans="5:5" x14ac:dyDescent="0.2">
      <c r="E13274" s="65"/>
    </row>
    <row r="13275" spans="5:5" x14ac:dyDescent="0.2">
      <c r="E13275" s="65"/>
    </row>
    <row r="13276" spans="5:5" x14ac:dyDescent="0.2">
      <c r="E13276" s="65"/>
    </row>
    <row r="13277" spans="5:5" x14ac:dyDescent="0.2">
      <c r="E13277" s="65"/>
    </row>
    <row r="13278" spans="5:5" x14ac:dyDescent="0.2">
      <c r="E13278" s="65"/>
    </row>
    <row r="13279" spans="5:5" x14ac:dyDescent="0.2">
      <c r="E13279" s="65"/>
    </row>
    <row r="13280" spans="5:5" x14ac:dyDescent="0.2">
      <c r="E13280" s="65"/>
    </row>
    <row r="13281" spans="5:5" x14ac:dyDescent="0.2">
      <c r="E13281" s="65"/>
    </row>
    <row r="13282" spans="5:5" x14ac:dyDescent="0.2">
      <c r="E13282" s="65"/>
    </row>
    <row r="13283" spans="5:5" x14ac:dyDescent="0.2">
      <c r="E13283" s="65"/>
    </row>
    <row r="13284" spans="5:5" x14ac:dyDescent="0.2">
      <c r="E13284" s="65"/>
    </row>
    <row r="13285" spans="5:5" x14ac:dyDescent="0.2">
      <c r="E13285" s="65"/>
    </row>
    <row r="13286" spans="5:5" x14ac:dyDescent="0.2">
      <c r="E13286" s="65"/>
    </row>
    <row r="13287" spans="5:5" x14ac:dyDescent="0.2">
      <c r="E13287" s="65"/>
    </row>
    <row r="13288" spans="5:5" x14ac:dyDescent="0.2">
      <c r="E13288" s="65"/>
    </row>
    <row r="13289" spans="5:5" x14ac:dyDescent="0.2">
      <c r="E13289" s="65"/>
    </row>
    <row r="13290" spans="5:5" x14ac:dyDescent="0.2">
      <c r="E13290" s="65"/>
    </row>
    <row r="13291" spans="5:5" x14ac:dyDescent="0.2">
      <c r="E13291" s="65"/>
    </row>
    <row r="13292" spans="5:5" x14ac:dyDescent="0.2">
      <c r="E13292" s="65"/>
    </row>
    <row r="13293" spans="5:5" x14ac:dyDescent="0.2">
      <c r="E13293" s="65"/>
    </row>
    <row r="13294" spans="5:5" x14ac:dyDescent="0.2">
      <c r="E13294" s="65"/>
    </row>
    <row r="13295" spans="5:5" x14ac:dyDescent="0.2">
      <c r="E13295" s="65"/>
    </row>
    <row r="13296" spans="5:5" x14ac:dyDescent="0.2">
      <c r="E13296" s="65"/>
    </row>
    <row r="13297" spans="5:5" x14ac:dyDescent="0.2">
      <c r="E13297" s="65"/>
    </row>
    <row r="13298" spans="5:5" x14ac:dyDescent="0.2">
      <c r="E13298" s="65"/>
    </row>
    <row r="13299" spans="5:5" x14ac:dyDescent="0.2">
      <c r="E13299" s="65"/>
    </row>
    <row r="13300" spans="5:5" x14ac:dyDescent="0.2">
      <c r="E13300" s="65"/>
    </row>
    <row r="13301" spans="5:5" x14ac:dyDescent="0.2">
      <c r="E13301" s="65"/>
    </row>
    <row r="13302" spans="5:5" x14ac:dyDescent="0.2">
      <c r="E13302" s="65"/>
    </row>
    <row r="13303" spans="5:5" x14ac:dyDescent="0.2">
      <c r="E13303" s="65"/>
    </row>
    <row r="13304" spans="5:5" x14ac:dyDescent="0.2">
      <c r="E13304" s="65"/>
    </row>
    <row r="13305" spans="5:5" x14ac:dyDescent="0.2">
      <c r="E13305" s="65"/>
    </row>
    <row r="13306" spans="5:5" x14ac:dyDescent="0.2">
      <c r="E13306" s="65"/>
    </row>
    <row r="13307" spans="5:5" x14ac:dyDescent="0.2">
      <c r="E13307" s="65"/>
    </row>
    <row r="13308" spans="5:5" x14ac:dyDescent="0.2">
      <c r="E13308" s="65"/>
    </row>
    <row r="13309" spans="5:5" x14ac:dyDescent="0.2">
      <c r="E13309" s="65"/>
    </row>
    <row r="13310" spans="5:5" x14ac:dyDescent="0.2">
      <c r="E13310" s="65"/>
    </row>
    <row r="13311" spans="5:5" x14ac:dyDescent="0.2">
      <c r="E13311" s="65"/>
    </row>
    <row r="13312" spans="5:5" x14ac:dyDescent="0.2">
      <c r="E13312" s="65"/>
    </row>
    <row r="13313" spans="5:5" x14ac:dyDescent="0.2">
      <c r="E13313" s="65"/>
    </row>
    <row r="13314" spans="5:5" x14ac:dyDescent="0.2">
      <c r="E13314" s="65"/>
    </row>
    <row r="13315" spans="5:5" x14ac:dyDescent="0.2">
      <c r="E13315" s="65"/>
    </row>
    <row r="13316" spans="5:5" x14ac:dyDescent="0.2">
      <c r="E13316" s="65"/>
    </row>
    <row r="13317" spans="5:5" x14ac:dyDescent="0.2">
      <c r="E13317" s="65"/>
    </row>
    <row r="13318" spans="5:5" x14ac:dyDescent="0.2">
      <c r="E13318" s="65"/>
    </row>
    <row r="13319" spans="5:5" x14ac:dyDescent="0.2">
      <c r="E13319" s="65"/>
    </row>
    <row r="13320" spans="5:5" x14ac:dyDescent="0.2">
      <c r="E13320" s="65"/>
    </row>
    <row r="13321" spans="5:5" x14ac:dyDescent="0.2">
      <c r="E13321" s="65"/>
    </row>
    <row r="13322" spans="5:5" x14ac:dyDescent="0.2">
      <c r="E13322" s="65"/>
    </row>
    <row r="13323" spans="5:5" x14ac:dyDescent="0.2">
      <c r="E13323" s="65"/>
    </row>
    <row r="13324" spans="5:5" x14ac:dyDescent="0.2">
      <c r="E13324" s="65"/>
    </row>
    <row r="13325" spans="5:5" x14ac:dyDescent="0.2">
      <c r="E13325" s="65"/>
    </row>
    <row r="13326" spans="5:5" x14ac:dyDescent="0.2">
      <c r="E13326" s="65"/>
    </row>
    <row r="13327" spans="5:5" x14ac:dyDescent="0.2">
      <c r="E13327" s="65"/>
    </row>
    <row r="13328" spans="5:5" x14ac:dyDescent="0.2">
      <c r="E13328" s="65"/>
    </row>
    <row r="13329" spans="5:5" x14ac:dyDescent="0.2">
      <c r="E13329" s="65"/>
    </row>
    <row r="13330" spans="5:5" x14ac:dyDescent="0.2">
      <c r="E13330" s="65"/>
    </row>
    <row r="13331" spans="5:5" x14ac:dyDescent="0.2">
      <c r="E13331" s="65"/>
    </row>
    <row r="13332" spans="5:5" x14ac:dyDescent="0.2">
      <c r="E13332" s="65"/>
    </row>
    <row r="13333" spans="5:5" x14ac:dyDescent="0.2">
      <c r="E13333" s="65"/>
    </row>
    <row r="13334" spans="5:5" x14ac:dyDescent="0.2">
      <c r="E13334" s="65"/>
    </row>
    <row r="13335" spans="5:5" x14ac:dyDescent="0.2">
      <c r="E13335" s="65"/>
    </row>
    <row r="13336" spans="5:5" x14ac:dyDescent="0.2">
      <c r="E13336" s="65"/>
    </row>
    <row r="13337" spans="5:5" x14ac:dyDescent="0.2">
      <c r="E13337" s="65"/>
    </row>
    <row r="13338" spans="5:5" x14ac:dyDescent="0.2">
      <c r="E13338" s="65"/>
    </row>
    <row r="13339" spans="5:5" x14ac:dyDescent="0.2">
      <c r="E13339" s="65"/>
    </row>
    <row r="13340" spans="5:5" x14ac:dyDescent="0.2">
      <c r="E13340" s="65"/>
    </row>
    <row r="13341" spans="5:5" x14ac:dyDescent="0.2">
      <c r="E13341" s="65"/>
    </row>
    <row r="13342" spans="5:5" x14ac:dyDescent="0.2">
      <c r="E13342" s="65"/>
    </row>
    <row r="13343" spans="5:5" x14ac:dyDescent="0.2">
      <c r="E13343" s="65"/>
    </row>
    <row r="13344" spans="5:5" x14ac:dyDescent="0.2">
      <c r="E13344" s="65"/>
    </row>
    <row r="13345" spans="5:5" x14ac:dyDescent="0.2">
      <c r="E13345" s="65"/>
    </row>
    <row r="13346" spans="5:5" x14ac:dyDescent="0.2">
      <c r="E13346" s="65"/>
    </row>
    <row r="13347" spans="5:5" x14ac:dyDescent="0.2">
      <c r="E13347" s="65"/>
    </row>
    <row r="13348" spans="5:5" x14ac:dyDescent="0.2">
      <c r="E13348" s="65"/>
    </row>
    <row r="13349" spans="5:5" x14ac:dyDescent="0.2">
      <c r="E13349" s="65"/>
    </row>
    <row r="13350" spans="5:5" x14ac:dyDescent="0.2">
      <c r="E13350" s="65"/>
    </row>
    <row r="13351" spans="5:5" x14ac:dyDescent="0.2">
      <c r="E13351" s="65"/>
    </row>
    <row r="13352" spans="5:5" x14ac:dyDescent="0.2">
      <c r="E13352" s="65"/>
    </row>
    <row r="13353" spans="5:5" x14ac:dyDescent="0.2">
      <c r="E13353" s="65"/>
    </row>
    <row r="13354" spans="5:5" x14ac:dyDescent="0.2">
      <c r="E13354" s="65"/>
    </row>
    <row r="13355" spans="5:5" x14ac:dyDescent="0.2">
      <c r="E13355" s="65"/>
    </row>
    <row r="13356" spans="5:5" x14ac:dyDescent="0.2">
      <c r="E13356" s="65"/>
    </row>
    <row r="13357" spans="5:5" x14ac:dyDescent="0.2">
      <c r="E13357" s="65"/>
    </row>
    <row r="13358" spans="5:5" x14ac:dyDescent="0.2">
      <c r="E13358" s="65"/>
    </row>
    <row r="13359" spans="5:5" x14ac:dyDescent="0.2">
      <c r="E13359" s="65"/>
    </row>
    <row r="13360" spans="5:5" x14ac:dyDescent="0.2">
      <c r="E13360" s="65"/>
    </row>
    <row r="13361" spans="5:5" x14ac:dyDescent="0.2">
      <c r="E13361" s="65"/>
    </row>
    <row r="13362" spans="5:5" x14ac:dyDescent="0.2">
      <c r="E13362" s="65"/>
    </row>
    <row r="13363" spans="5:5" x14ac:dyDescent="0.2">
      <c r="E13363" s="65"/>
    </row>
    <row r="13364" spans="5:5" x14ac:dyDescent="0.2">
      <c r="E13364" s="65"/>
    </row>
    <row r="13365" spans="5:5" x14ac:dyDescent="0.2">
      <c r="E13365" s="65"/>
    </row>
    <row r="13366" spans="5:5" x14ac:dyDescent="0.2">
      <c r="E13366" s="65"/>
    </row>
    <row r="13367" spans="5:5" x14ac:dyDescent="0.2">
      <c r="E13367" s="65"/>
    </row>
    <row r="13368" spans="5:5" x14ac:dyDescent="0.2">
      <c r="E13368" s="65"/>
    </row>
    <row r="13369" spans="5:5" x14ac:dyDescent="0.2">
      <c r="E13369" s="65"/>
    </row>
    <row r="13370" spans="5:5" x14ac:dyDescent="0.2">
      <c r="E13370" s="65"/>
    </row>
    <row r="13371" spans="5:5" x14ac:dyDescent="0.2">
      <c r="E13371" s="65"/>
    </row>
    <row r="13372" spans="5:5" x14ac:dyDescent="0.2">
      <c r="E13372" s="65"/>
    </row>
    <row r="13373" spans="5:5" x14ac:dyDescent="0.2">
      <c r="E13373" s="65"/>
    </row>
    <row r="13374" spans="5:5" x14ac:dyDescent="0.2">
      <c r="E13374" s="65"/>
    </row>
    <row r="13375" spans="5:5" x14ac:dyDescent="0.2">
      <c r="E13375" s="65"/>
    </row>
    <row r="13376" spans="5:5" x14ac:dyDescent="0.2">
      <c r="E13376" s="65"/>
    </row>
    <row r="13377" spans="5:5" x14ac:dyDescent="0.2">
      <c r="E13377" s="65"/>
    </row>
    <row r="13378" spans="5:5" x14ac:dyDescent="0.2">
      <c r="E13378" s="65"/>
    </row>
    <row r="13379" spans="5:5" x14ac:dyDescent="0.2">
      <c r="E13379" s="65"/>
    </row>
    <row r="13380" spans="5:5" x14ac:dyDescent="0.2">
      <c r="E13380" s="65"/>
    </row>
    <row r="13381" spans="5:5" x14ac:dyDescent="0.2">
      <c r="E13381" s="65"/>
    </row>
    <row r="13382" spans="5:5" x14ac:dyDescent="0.2">
      <c r="E13382" s="65"/>
    </row>
    <row r="13383" spans="5:5" x14ac:dyDescent="0.2">
      <c r="E13383" s="65"/>
    </row>
    <row r="13384" spans="5:5" x14ac:dyDescent="0.2">
      <c r="E13384" s="65"/>
    </row>
    <row r="13385" spans="5:5" x14ac:dyDescent="0.2">
      <c r="E13385" s="65"/>
    </row>
    <row r="13386" spans="5:5" x14ac:dyDescent="0.2">
      <c r="E13386" s="65"/>
    </row>
    <row r="13387" spans="5:5" x14ac:dyDescent="0.2">
      <c r="E13387" s="65"/>
    </row>
    <row r="13388" spans="5:5" x14ac:dyDescent="0.2">
      <c r="E13388" s="65"/>
    </row>
    <row r="13389" spans="5:5" x14ac:dyDescent="0.2">
      <c r="E13389" s="65"/>
    </row>
    <row r="13390" spans="5:5" x14ac:dyDescent="0.2">
      <c r="E13390" s="65"/>
    </row>
    <row r="13391" spans="5:5" x14ac:dyDescent="0.2">
      <c r="E13391" s="65"/>
    </row>
    <row r="13392" spans="5:5" x14ac:dyDescent="0.2">
      <c r="E13392" s="65"/>
    </row>
    <row r="13393" spans="5:5" x14ac:dyDescent="0.2">
      <c r="E13393" s="65"/>
    </row>
    <row r="13394" spans="5:5" x14ac:dyDescent="0.2">
      <c r="E13394" s="65"/>
    </row>
    <row r="13395" spans="5:5" x14ac:dyDescent="0.2">
      <c r="E13395" s="65"/>
    </row>
    <row r="13396" spans="5:5" x14ac:dyDescent="0.2">
      <c r="E13396" s="65"/>
    </row>
    <row r="13397" spans="5:5" x14ac:dyDescent="0.2">
      <c r="E13397" s="65"/>
    </row>
    <row r="13398" spans="5:5" x14ac:dyDescent="0.2">
      <c r="E13398" s="65"/>
    </row>
    <row r="13399" spans="5:5" x14ac:dyDescent="0.2">
      <c r="E13399" s="65"/>
    </row>
    <row r="13400" spans="5:5" x14ac:dyDescent="0.2">
      <c r="E13400" s="65"/>
    </row>
    <row r="13401" spans="5:5" x14ac:dyDescent="0.2">
      <c r="E13401" s="65"/>
    </row>
    <row r="13402" spans="5:5" x14ac:dyDescent="0.2">
      <c r="E13402" s="65"/>
    </row>
    <row r="13403" spans="5:5" x14ac:dyDescent="0.2">
      <c r="E13403" s="65"/>
    </row>
    <row r="13404" spans="5:5" x14ac:dyDescent="0.2">
      <c r="E13404" s="65"/>
    </row>
    <row r="13405" spans="5:5" x14ac:dyDescent="0.2">
      <c r="E13405" s="65"/>
    </row>
    <row r="13406" spans="5:5" x14ac:dyDescent="0.2">
      <c r="E13406" s="65"/>
    </row>
    <row r="13407" spans="5:5" x14ac:dyDescent="0.2">
      <c r="E13407" s="65"/>
    </row>
    <row r="13408" spans="5:5" x14ac:dyDescent="0.2">
      <c r="E13408" s="65"/>
    </row>
    <row r="13409" spans="5:5" x14ac:dyDescent="0.2">
      <c r="E13409" s="65"/>
    </row>
    <row r="13410" spans="5:5" x14ac:dyDescent="0.2">
      <c r="E13410" s="65"/>
    </row>
    <row r="13411" spans="5:5" x14ac:dyDescent="0.2">
      <c r="E13411" s="65"/>
    </row>
    <row r="13412" spans="5:5" x14ac:dyDescent="0.2">
      <c r="E13412" s="65"/>
    </row>
    <row r="13413" spans="5:5" x14ac:dyDescent="0.2">
      <c r="E13413" s="65"/>
    </row>
    <row r="13414" spans="5:5" x14ac:dyDescent="0.2">
      <c r="E13414" s="65"/>
    </row>
    <row r="13415" spans="5:5" x14ac:dyDescent="0.2">
      <c r="E13415" s="65"/>
    </row>
    <row r="13416" spans="5:5" x14ac:dyDescent="0.2">
      <c r="E13416" s="65"/>
    </row>
    <row r="13417" spans="5:5" x14ac:dyDescent="0.2">
      <c r="E13417" s="65"/>
    </row>
    <row r="13418" spans="5:5" x14ac:dyDescent="0.2">
      <c r="E13418" s="65"/>
    </row>
    <row r="13419" spans="5:5" x14ac:dyDescent="0.2">
      <c r="E13419" s="65"/>
    </row>
    <row r="13420" spans="5:5" x14ac:dyDescent="0.2">
      <c r="E13420" s="65"/>
    </row>
    <row r="13421" spans="5:5" x14ac:dyDescent="0.2">
      <c r="E13421" s="65"/>
    </row>
    <row r="13422" spans="5:5" x14ac:dyDescent="0.2">
      <c r="E13422" s="65"/>
    </row>
    <row r="13423" spans="5:5" x14ac:dyDescent="0.2">
      <c r="E13423" s="65"/>
    </row>
    <row r="13424" spans="5:5" x14ac:dyDescent="0.2">
      <c r="E13424" s="65"/>
    </row>
    <row r="13425" spans="5:5" x14ac:dyDescent="0.2">
      <c r="E13425" s="65"/>
    </row>
    <row r="13426" spans="5:5" x14ac:dyDescent="0.2">
      <c r="E13426" s="65"/>
    </row>
    <row r="13427" spans="5:5" x14ac:dyDescent="0.2">
      <c r="E13427" s="65"/>
    </row>
    <row r="13428" spans="5:5" x14ac:dyDescent="0.2">
      <c r="E13428" s="65"/>
    </row>
    <row r="13429" spans="5:5" x14ac:dyDescent="0.2">
      <c r="E13429" s="65"/>
    </row>
    <row r="13430" spans="5:5" x14ac:dyDescent="0.2">
      <c r="E13430" s="65"/>
    </row>
    <row r="13431" spans="5:5" x14ac:dyDescent="0.2">
      <c r="E13431" s="65"/>
    </row>
    <row r="13432" spans="5:5" x14ac:dyDescent="0.2">
      <c r="E13432" s="65"/>
    </row>
    <row r="13433" spans="5:5" x14ac:dyDescent="0.2">
      <c r="E13433" s="65"/>
    </row>
    <row r="13434" spans="5:5" x14ac:dyDescent="0.2">
      <c r="E13434" s="65"/>
    </row>
    <row r="13435" spans="5:5" x14ac:dyDescent="0.2">
      <c r="E13435" s="65"/>
    </row>
    <row r="13436" spans="5:5" x14ac:dyDescent="0.2">
      <c r="E13436" s="65"/>
    </row>
    <row r="13437" spans="5:5" x14ac:dyDescent="0.2">
      <c r="E13437" s="65"/>
    </row>
    <row r="13438" spans="5:5" x14ac:dyDescent="0.2">
      <c r="E13438" s="65"/>
    </row>
    <row r="13439" spans="5:5" x14ac:dyDescent="0.2">
      <c r="E13439" s="65"/>
    </row>
    <row r="13440" spans="5:5" x14ac:dyDescent="0.2">
      <c r="E13440" s="65"/>
    </row>
    <row r="13441" spans="5:5" x14ac:dyDescent="0.2">
      <c r="E13441" s="65"/>
    </row>
    <row r="13442" spans="5:5" x14ac:dyDescent="0.2">
      <c r="E13442" s="65"/>
    </row>
    <row r="13443" spans="5:5" x14ac:dyDescent="0.2">
      <c r="E13443" s="65"/>
    </row>
    <row r="13444" spans="5:5" x14ac:dyDescent="0.2">
      <c r="E13444" s="65"/>
    </row>
    <row r="13445" spans="5:5" x14ac:dyDescent="0.2">
      <c r="E13445" s="65"/>
    </row>
    <row r="13446" spans="5:5" x14ac:dyDescent="0.2">
      <c r="E13446" s="65"/>
    </row>
    <row r="13447" spans="5:5" x14ac:dyDescent="0.2">
      <c r="E13447" s="65"/>
    </row>
    <row r="13448" spans="5:5" x14ac:dyDescent="0.2">
      <c r="E13448" s="65"/>
    </row>
    <row r="13449" spans="5:5" x14ac:dyDescent="0.2">
      <c r="E13449" s="65"/>
    </row>
    <row r="13450" spans="5:5" x14ac:dyDescent="0.2">
      <c r="E13450" s="65"/>
    </row>
    <row r="13451" spans="5:5" x14ac:dyDescent="0.2">
      <c r="E13451" s="65"/>
    </row>
    <row r="13452" spans="5:5" x14ac:dyDescent="0.2">
      <c r="E13452" s="65"/>
    </row>
    <row r="13453" spans="5:5" x14ac:dyDescent="0.2">
      <c r="E13453" s="65"/>
    </row>
    <row r="13454" spans="5:5" x14ac:dyDescent="0.2">
      <c r="E13454" s="65"/>
    </row>
    <row r="13455" spans="5:5" x14ac:dyDescent="0.2">
      <c r="E13455" s="65"/>
    </row>
    <row r="13456" spans="5:5" x14ac:dyDescent="0.2">
      <c r="E13456" s="65"/>
    </row>
    <row r="13457" spans="5:5" x14ac:dyDescent="0.2">
      <c r="E13457" s="65"/>
    </row>
    <row r="13458" spans="5:5" x14ac:dyDescent="0.2">
      <c r="E13458" s="65"/>
    </row>
    <row r="13459" spans="5:5" x14ac:dyDescent="0.2">
      <c r="E13459" s="65"/>
    </row>
    <row r="13460" spans="5:5" x14ac:dyDescent="0.2">
      <c r="E13460" s="65"/>
    </row>
    <row r="13461" spans="5:5" x14ac:dyDescent="0.2">
      <c r="E13461" s="65"/>
    </row>
    <row r="13462" spans="5:5" x14ac:dyDescent="0.2">
      <c r="E13462" s="65"/>
    </row>
    <row r="13463" spans="5:5" x14ac:dyDescent="0.2">
      <c r="E13463" s="65"/>
    </row>
    <row r="13464" spans="5:5" x14ac:dyDescent="0.2">
      <c r="E13464" s="65"/>
    </row>
    <row r="13465" spans="5:5" x14ac:dyDescent="0.2">
      <c r="E13465" s="65"/>
    </row>
    <row r="13466" spans="5:5" x14ac:dyDescent="0.2">
      <c r="E13466" s="65"/>
    </row>
    <row r="13467" spans="5:5" x14ac:dyDescent="0.2">
      <c r="E13467" s="65"/>
    </row>
    <row r="13468" spans="5:5" x14ac:dyDescent="0.2">
      <c r="E13468" s="65"/>
    </row>
    <row r="13469" spans="5:5" x14ac:dyDescent="0.2">
      <c r="E13469" s="65"/>
    </row>
    <row r="13470" spans="5:5" x14ac:dyDescent="0.2">
      <c r="E13470" s="65"/>
    </row>
    <row r="13471" spans="5:5" x14ac:dyDescent="0.2">
      <c r="E13471" s="65"/>
    </row>
    <row r="13472" spans="5:5" x14ac:dyDescent="0.2">
      <c r="E13472" s="65"/>
    </row>
    <row r="13473" spans="5:5" x14ac:dyDescent="0.2">
      <c r="E13473" s="65"/>
    </row>
    <row r="13474" spans="5:5" x14ac:dyDescent="0.2">
      <c r="E13474" s="65"/>
    </row>
    <row r="13475" spans="5:5" x14ac:dyDescent="0.2">
      <c r="E13475" s="65"/>
    </row>
    <row r="13476" spans="5:5" x14ac:dyDescent="0.2">
      <c r="E13476" s="65"/>
    </row>
    <row r="13477" spans="5:5" x14ac:dyDescent="0.2">
      <c r="E13477" s="65"/>
    </row>
    <row r="13478" spans="5:5" x14ac:dyDescent="0.2">
      <c r="E13478" s="65"/>
    </row>
    <row r="13479" spans="5:5" x14ac:dyDescent="0.2">
      <c r="E13479" s="65"/>
    </row>
    <row r="13480" spans="5:5" x14ac:dyDescent="0.2">
      <c r="E13480" s="65"/>
    </row>
    <row r="13481" spans="5:5" x14ac:dyDescent="0.2">
      <c r="E13481" s="65"/>
    </row>
    <row r="13482" spans="5:5" x14ac:dyDescent="0.2">
      <c r="E13482" s="65"/>
    </row>
    <row r="13483" spans="5:5" x14ac:dyDescent="0.2">
      <c r="E13483" s="65"/>
    </row>
    <row r="13484" spans="5:5" x14ac:dyDescent="0.2">
      <c r="E13484" s="65"/>
    </row>
    <row r="13485" spans="5:5" x14ac:dyDescent="0.2">
      <c r="E13485" s="65"/>
    </row>
    <row r="13486" spans="5:5" x14ac:dyDescent="0.2">
      <c r="E13486" s="65"/>
    </row>
    <row r="13487" spans="5:5" x14ac:dyDescent="0.2">
      <c r="E13487" s="65"/>
    </row>
    <row r="13488" spans="5:5" x14ac:dyDescent="0.2">
      <c r="E13488" s="65"/>
    </row>
    <row r="13489" spans="5:5" x14ac:dyDescent="0.2">
      <c r="E13489" s="65"/>
    </row>
    <row r="13490" spans="5:5" x14ac:dyDescent="0.2">
      <c r="E13490" s="65"/>
    </row>
    <row r="13491" spans="5:5" x14ac:dyDescent="0.2">
      <c r="E13491" s="65"/>
    </row>
    <row r="13492" spans="5:5" x14ac:dyDescent="0.2">
      <c r="E13492" s="65"/>
    </row>
    <row r="13493" spans="5:5" x14ac:dyDescent="0.2">
      <c r="E13493" s="65"/>
    </row>
    <row r="13494" spans="5:5" x14ac:dyDescent="0.2">
      <c r="E13494" s="65"/>
    </row>
    <row r="13495" spans="5:5" x14ac:dyDescent="0.2">
      <c r="E13495" s="65"/>
    </row>
    <row r="13496" spans="5:5" x14ac:dyDescent="0.2">
      <c r="E13496" s="65"/>
    </row>
    <row r="13497" spans="5:5" x14ac:dyDescent="0.2">
      <c r="E13497" s="65"/>
    </row>
    <row r="13498" spans="5:5" x14ac:dyDescent="0.2">
      <c r="E13498" s="65"/>
    </row>
    <row r="13499" spans="5:5" x14ac:dyDescent="0.2">
      <c r="E13499" s="65"/>
    </row>
    <row r="13500" spans="5:5" x14ac:dyDescent="0.2">
      <c r="E13500" s="65"/>
    </row>
    <row r="13501" spans="5:5" x14ac:dyDescent="0.2">
      <c r="E13501" s="65"/>
    </row>
    <row r="13502" spans="5:5" x14ac:dyDescent="0.2">
      <c r="E13502" s="65"/>
    </row>
    <row r="13503" spans="5:5" x14ac:dyDescent="0.2">
      <c r="E13503" s="65"/>
    </row>
    <row r="13504" spans="5:5" x14ac:dyDescent="0.2">
      <c r="E13504" s="65"/>
    </row>
    <row r="13505" spans="5:5" x14ac:dyDescent="0.2">
      <c r="E13505" s="65"/>
    </row>
    <row r="13506" spans="5:5" x14ac:dyDescent="0.2">
      <c r="E13506" s="65"/>
    </row>
    <row r="13507" spans="5:5" x14ac:dyDescent="0.2">
      <c r="E13507" s="65"/>
    </row>
    <row r="13508" spans="5:5" x14ac:dyDescent="0.2">
      <c r="E13508" s="65"/>
    </row>
    <row r="13509" spans="5:5" x14ac:dyDescent="0.2">
      <c r="E13509" s="65"/>
    </row>
    <row r="13510" spans="5:5" x14ac:dyDescent="0.2">
      <c r="E13510" s="65"/>
    </row>
    <row r="13511" spans="5:5" x14ac:dyDescent="0.2">
      <c r="E13511" s="65"/>
    </row>
    <row r="13512" spans="5:5" x14ac:dyDescent="0.2">
      <c r="E13512" s="65"/>
    </row>
    <row r="13513" spans="5:5" x14ac:dyDescent="0.2">
      <c r="E13513" s="65"/>
    </row>
    <row r="13514" spans="5:5" x14ac:dyDescent="0.2">
      <c r="E13514" s="65"/>
    </row>
    <row r="13515" spans="5:5" x14ac:dyDescent="0.2">
      <c r="E13515" s="65"/>
    </row>
    <row r="13516" spans="5:5" x14ac:dyDescent="0.2">
      <c r="E13516" s="65"/>
    </row>
    <row r="13517" spans="5:5" x14ac:dyDescent="0.2">
      <c r="E13517" s="65"/>
    </row>
    <row r="13518" spans="5:5" x14ac:dyDescent="0.2">
      <c r="E13518" s="65"/>
    </row>
    <row r="13519" spans="5:5" x14ac:dyDescent="0.2">
      <c r="E13519" s="65"/>
    </row>
    <row r="13520" spans="5:5" x14ac:dyDescent="0.2">
      <c r="E13520" s="65"/>
    </row>
    <row r="13521" spans="5:5" x14ac:dyDescent="0.2">
      <c r="E13521" s="65"/>
    </row>
    <row r="13522" spans="5:5" x14ac:dyDescent="0.2">
      <c r="E13522" s="65"/>
    </row>
    <row r="13523" spans="5:5" x14ac:dyDescent="0.2">
      <c r="E13523" s="65"/>
    </row>
    <row r="13524" spans="5:5" x14ac:dyDescent="0.2">
      <c r="E13524" s="65"/>
    </row>
    <row r="13525" spans="5:5" x14ac:dyDescent="0.2">
      <c r="E13525" s="65"/>
    </row>
    <row r="13526" spans="5:5" x14ac:dyDescent="0.2">
      <c r="E13526" s="65"/>
    </row>
    <row r="13527" spans="5:5" x14ac:dyDescent="0.2">
      <c r="E13527" s="65"/>
    </row>
    <row r="13528" spans="5:5" x14ac:dyDescent="0.2">
      <c r="E13528" s="65"/>
    </row>
    <row r="13529" spans="5:5" x14ac:dyDescent="0.2">
      <c r="E13529" s="65"/>
    </row>
    <row r="13530" spans="5:5" x14ac:dyDescent="0.2">
      <c r="E13530" s="65"/>
    </row>
    <row r="13531" spans="5:5" x14ac:dyDescent="0.2">
      <c r="E13531" s="65"/>
    </row>
    <row r="13532" spans="5:5" x14ac:dyDescent="0.2">
      <c r="E13532" s="65"/>
    </row>
    <row r="13533" spans="5:5" x14ac:dyDescent="0.2">
      <c r="E13533" s="65"/>
    </row>
    <row r="13534" spans="5:5" x14ac:dyDescent="0.2">
      <c r="E13534" s="65"/>
    </row>
    <row r="13535" spans="5:5" x14ac:dyDescent="0.2">
      <c r="E13535" s="65"/>
    </row>
    <row r="13536" spans="5:5" x14ac:dyDescent="0.2">
      <c r="E13536" s="65"/>
    </row>
    <row r="13537" spans="5:5" x14ac:dyDescent="0.2">
      <c r="E13537" s="65"/>
    </row>
    <row r="13538" spans="5:5" x14ac:dyDescent="0.2">
      <c r="E13538" s="65"/>
    </row>
    <row r="13539" spans="5:5" x14ac:dyDescent="0.2">
      <c r="E13539" s="65"/>
    </row>
    <row r="13540" spans="5:5" x14ac:dyDescent="0.2">
      <c r="E13540" s="65"/>
    </row>
    <row r="13541" spans="5:5" x14ac:dyDescent="0.2">
      <c r="E13541" s="65"/>
    </row>
    <row r="13542" spans="5:5" x14ac:dyDescent="0.2">
      <c r="E13542" s="65"/>
    </row>
    <row r="13543" spans="5:5" x14ac:dyDescent="0.2">
      <c r="E13543" s="65"/>
    </row>
    <row r="13544" spans="5:5" x14ac:dyDescent="0.2">
      <c r="E13544" s="65"/>
    </row>
    <row r="13545" spans="5:5" x14ac:dyDescent="0.2">
      <c r="E13545" s="65"/>
    </row>
    <row r="13546" spans="5:5" x14ac:dyDescent="0.2">
      <c r="E13546" s="65"/>
    </row>
    <row r="13547" spans="5:5" x14ac:dyDescent="0.2">
      <c r="E13547" s="65"/>
    </row>
    <row r="13548" spans="5:5" x14ac:dyDescent="0.2">
      <c r="E13548" s="65"/>
    </row>
    <row r="13549" spans="5:5" x14ac:dyDescent="0.2">
      <c r="E13549" s="65"/>
    </row>
    <row r="13550" spans="5:5" x14ac:dyDescent="0.2">
      <c r="E13550" s="65"/>
    </row>
    <row r="13551" spans="5:5" x14ac:dyDescent="0.2">
      <c r="E13551" s="65"/>
    </row>
    <row r="13552" spans="5:5" x14ac:dyDescent="0.2">
      <c r="E13552" s="65"/>
    </row>
    <row r="13553" spans="5:5" x14ac:dyDescent="0.2">
      <c r="E13553" s="65"/>
    </row>
    <row r="13554" spans="5:5" x14ac:dyDescent="0.2">
      <c r="E13554" s="65"/>
    </row>
    <row r="13555" spans="5:5" x14ac:dyDescent="0.2">
      <c r="E13555" s="65"/>
    </row>
    <row r="13556" spans="5:5" x14ac:dyDescent="0.2">
      <c r="E13556" s="65"/>
    </row>
    <row r="13557" spans="5:5" x14ac:dyDescent="0.2">
      <c r="E13557" s="65"/>
    </row>
    <row r="13558" spans="5:5" x14ac:dyDescent="0.2">
      <c r="E13558" s="65"/>
    </row>
    <row r="13559" spans="5:5" x14ac:dyDescent="0.2">
      <c r="E13559" s="65"/>
    </row>
    <row r="13560" spans="5:5" x14ac:dyDescent="0.2">
      <c r="E13560" s="65"/>
    </row>
    <row r="13561" spans="5:5" x14ac:dyDescent="0.2">
      <c r="E13561" s="65"/>
    </row>
    <row r="13562" spans="5:5" x14ac:dyDescent="0.2">
      <c r="E13562" s="65"/>
    </row>
    <row r="13563" spans="5:5" x14ac:dyDescent="0.2">
      <c r="E13563" s="65"/>
    </row>
    <row r="13564" spans="5:5" x14ac:dyDescent="0.2">
      <c r="E13564" s="65"/>
    </row>
    <row r="13565" spans="5:5" x14ac:dyDescent="0.2">
      <c r="E13565" s="65"/>
    </row>
    <row r="13566" spans="5:5" x14ac:dyDescent="0.2">
      <c r="E13566" s="65"/>
    </row>
    <row r="13567" spans="5:5" x14ac:dyDescent="0.2">
      <c r="E13567" s="65"/>
    </row>
    <row r="13568" spans="5:5" x14ac:dyDescent="0.2">
      <c r="E13568" s="65"/>
    </row>
    <row r="13569" spans="5:5" x14ac:dyDescent="0.2">
      <c r="E13569" s="65"/>
    </row>
    <row r="13570" spans="5:5" x14ac:dyDescent="0.2">
      <c r="E13570" s="65"/>
    </row>
    <row r="13571" spans="5:5" x14ac:dyDescent="0.2">
      <c r="E13571" s="65"/>
    </row>
    <row r="13572" spans="5:5" x14ac:dyDescent="0.2">
      <c r="E13572" s="65"/>
    </row>
    <row r="13573" spans="5:5" x14ac:dyDescent="0.2">
      <c r="E13573" s="65"/>
    </row>
    <row r="13574" spans="5:5" x14ac:dyDescent="0.2">
      <c r="E13574" s="65"/>
    </row>
    <row r="13575" spans="5:5" x14ac:dyDescent="0.2">
      <c r="E13575" s="65"/>
    </row>
    <row r="13576" spans="5:5" x14ac:dyDescent="0.2">
      <c r="E13576" s="65"/>
    </row>
    <row r="13577" spans="5:5" x14ac:dyDescent="0.2">
      <c r="E13577" s="65"/>
    </row>
    <row r="13578" spans="5:5" x14ac:dyDescent="0.2">
      <c r="E13578" s="65"/>
    </row>
    <row r="13579" spans="5:5" x14ac:dyDescent="0.2">
      <c r="E13579" s="65"/>
    </row>
    <row r="13580" spans="5:5" x14ac:dyDescent="0.2">
      <c r="E13580" s="65"/>
    </row>
    <row r="13581" spans="5:5" x14ac:dyDescent="0.2">
      <c r="E13581" s="65"/>
    </row>
    <row r="13582" spans="5:5" x14ac:dyDescent="0.2">
      <c r="E13582" s="65"/>
    </row>
    <row r="13583" spans="5:5" x14ac:dyDescent="0.2">
      <c r="E13583" s="65"/>
    </row>
    <row r="13584" spans="5:5" x14ac:dyDescent="0.2">
      <c r="E13584" s="65"/>
    </row>
    <row r="13585" spans="5:5" x14ac:dyDescent="0.2">
      <c r="E13585" s="65"/>
    </row>
    <row r="13586" spans="5:5" x14ac:dyDescent="0.2">
      <c r="E13586" s="65"/>
    </row>
    <row r="13587" spans="5:5" x14ac:dyDescent="0.2">
      <c r="E13587" s="65"/>
    </row>
    <row r="13588" spans="5:5" x14ac:dyDescent="0.2">
      <c r="E13588" s="65"/>
    </row>
    <row r="13589" spans="5:5" x14ac:dyDescent="0.2">
      <c r="E13589" s="65"/>
    </row>
    <row r="13590" spans="5:5" x14ac:dyDescent="0.2">
      <c r="E13590" s="65"/>
    </row>
    <row r="13591" spans="5:5" x14ac:dyDescent="0.2">
      <c r="E13591" s="65"/>
    </row>
    <row r="13592" spans="5:5" x14ac:dyDescent="0.2">
      <c r="E13592" s="65"/>
    </row>
    <row r="13593" spans="5:5" x14ac:dyDescent="0.2">
      <c r="E13593" s="65"/>
    </row>
    <row r="13594" spans="5:5" x14ac:dyDescent="0.2">
      <c r="E13594" s="65"/>
    </row>
    <row r="13595" spans="5:5" x14ac:dyDescent="0.2">
      <c r="E13595" s="65"/>
    </row>
    <row r="13596" spans="5:5" x14ac:dyDescent="0.2">
      <c r="E13596" s="65"/>
    </row>
    <row r="13597" spans="5:5" x14ac:dyDescent="0.2">
      <c r="E13597" s="65"/>
    </row>
    <row r="13598" spans="5:5" x14ac:dyDescent="0.2">
      <c r="E13598" s="65"/>
    </row>
    <row r="13599" spans="5:5" x14ac:dyDescent="0.2">
      <c r="E13599" s="65"/>
    </row>
    <row r="13600" spans="5:5" x14ac:dyDescent="0.2">
      <c r="E13600" s="65"/>
    </row>
    <row r="13601" spans="5:5" x14ac:dyDescent="0.2">
      <c r="E13601" s="65"/>
    </row>
    <row r="13602" spans="5:5" x14ac:dyDescent="0.2">
      <c r="E13602" s="65"/>
    </row>
    <row r="13603" spans="5:5" x14ac:dyDescent="0.2">
      <c r="E13603" s="65"/>
    </row>
    <row r="13604" spans="5:5" x14ac:dyDescent="0.2">
      <c r="E13604" s="65"/>
    </row>
    <row r="13605" spans="5:5" x14ac:dyDescent="0.2">
      <c r="E13605" s="65"/>
    </row>
    <row r="13606" spans="5:5" x14ac:dyDescent="0.2">
      <c r="E13606" s="65"/>
    </row>
    <row r="13607" spans="5:5" x14ac:dyDescent="0.2">
      <c r="E13607" s="65"/>
    </row>
    <row r="13608" spans="5:5" x14ac:dyDescent="0.2">
      <c r="E13608" s="65"/>
    </row>
    <row r="13609" spans="5:5" x14ac:dyDescent="0.2">
      <c r="E13609" s="65"/>
    </row>
    <row r="13610" spans="5:5" x14ac:dyDescent="0.2">
      <c r="E13610" s="65"/>
    </row>
    <row r="13611" spans="5:5" x14ac:dyDescent="0.2">
      <c r="E13611" s="65"/>
    </row>
    <row r="13612" spans="5:5" x14ac:dyDescent="0.2">
      <c r="E13612" s="65"/>
    </row>
    <row r="13613" spans="5:5" x14ac:dyDescent="0.2">
      <c r="E13613" s="65"/>
    </row>
    <row r="13614" spans="5:5" x14ac:dyDescent="0.2">
      <c r="E13614" s="65"/>
    </row>
    <row r="13615" spans="5:5" x14ac:dyDescent="0.2">
      <c r="E13615" s="65"/>
    </row>
    <row r="13616" spans="5:5" x14ac:dyDescent="0.2">
      <c r="E13616" s="65"/>
    </row>
    <row r="13617" spans="5:5" x14ac:dyDescent="0.2">
      <c r="E13617" s="65"/>
    </row>
    <row r="13618" spans="5:5" x14ac:dyDescent="0.2">
      <c r="E13618" s="65"/>
    </row>
    <row r="13619" spans="5:5" x14ac:dyDescent="0.2">
      <c r="E13619" s="65"/>
    </row>
    <row r="13620" spans="5:5" x14ac:dyDescent="0.2">
      <c r="E13620" s="65"/>
    </row>
    <row r="13621" spans="5:5" x14ac:dyDescent="0.2">
      <c r="E13621" s="65"/>
    </row>
    <row r="13622" spans="5:5" x14ac:dyDescent="0.2">
      <c r="E13622" s="65"/>
    </row>
    <row r="13623" spans="5:5" x14ac:dyDescent="0.2">
      <c r="E13623" s="65"/>
    </row>
    <row r="13624" spans="5:5" x14ac:dyDescent="0.2">
      <c r="E13624" s="65"/>
    </row>
    <row r="13625" spans="5:5" x14ac:dyDescent="0.2">
      <c r="E13625" s="65"/>
    </row>
    <row r="13626" spans="5:5" x14ac:dyDescent="0.2">
      <c r="E13626" s="65"/>
    </row>
    <row r="13627" spans="5:5" x14ac:dyDescent="0.2">
      <c r="E13627" s="65"/>
    </row>
    <row r="13628" spans="5:5" x14ac:dyDescent="0.2">
      <c r="E13628" s="65"/>
    </row>
    <row r="13629" spans="5:5" x14ac:dyDescent="0.2">
      <c r="E13629" s="65"/>
    </row>
    <row r="13630" spans="5:5" x14ac:dyDescent="0.2">
      <c r="E13630" s="65"/>
    </row>
    <row r="13631" spans="5:5" x14ac:dyDescent="0.2">
      <c r="E13631" s="65"/>
    </row>
    <row r="13632" spans="5:5" x14ac:dyDescent="0.2">
      <c r="E13632" s="65"/>
    </row>
    <row r="13633" spans="5:5" x14ac:dyDescent="0.2">
      <c r="E13633" s="65"/>
    </row>
    <row r="13634" spans="5:5" x14ac:dyDescent="0.2">
      <c r="E13634" s="65"/>
    </row>
    <row r="13635" spans="5:5" x14ac:dyDescent="0.2">
      <c r="E13635" s="65"/>
    </row>
    <row r="13636" spans="5:5" x14ac:dyDescent="0.2">
      <c r="E13636" s="65"/>
    </row>
    <row r="13637" spans="5:5" x14ac:dyDescent="0.2">
      <c r="E13637" s="65"/>
    </row>
    <row r="13638" spans="5:5" x14ac:dyDescent="0.2">
      <c r="E13638" s="65"/>
    </row>
    <row r="13639" spans="5:5" x14ac:dyDescent="0.2">
      <c r="E13639" s="65"/>
    </row>
    <row r="13640" spans="5:5" x14ac:dyDescent="0.2">
      <c r="E13640" s="65"/>
    </row>
    <row r="13641" spans="5:5" x14ac:dyDescent="0.2">
      <c r="E13641" s="65"/>
    </row>
    <row r="13642" spans="5:5" x14ac:dyDescent="0.2">
      <c r="E13642" s="65"/>
    </row>
    <row r="13643" spans="5:5" x14ac:dyDescent="0.2">
      <c r="E13643" s="65"/>
    </row>
    <row r="13644" spans="5:5" x14ac:dyDescent="0.2">
      <c r="E13644" s="65"/>
    </row>
    <row r="13645" spans="5:5" x14ac:dyDescent="0.2">
      <c r="E13645" s="65"/>
    </row>
    <row r="13646" spans="5:5" x14ac:dyDescent="0.2">
      <c r="E13646" s="65"/>
    </row>
    <row r="13647" spans="5:5" x14ac:dyDescent="0.2">
      <c r="E13647" s="65"/>
    </row>
    <row r="13648" spans="5:5" x14ac:dyDescent="0.2">
      <c r="E13648" s="65"/>
    </row>
    <row r="13649" spans="5:5" x14ac:dyDescent="0.2">
      <c r="E13649" s="65"/>
    </row>
    <row r="13650" spans="5:5" x14ac:dyDescent="0.2">
      <c r="E13650" s="65"/>
    </row>
    <row r="13651" spans="5:5" x14ac:dyDescent="0.2">
      <c r="E13651" s="65"/>
    </row>
    <row r="13652" spans="5:5" x14ac:dyDescent="0.2">
      <c r="E13652" s="65"/>
    </row>
    <row r="13653" spans="5:5" x14ac:dyDescent="0.2">
      <c r="E13653" s="65"/>
    </row>
    <row r="13654" spans="5:5" x14ac:dyDescent="0.2">
      <c r="E13654" s="65"/>
    </row>
    <row r="13655" spans="5:5" x14ac:dyDescent="0.2">
      <c r="E13655" s="65"/>
    </row>
    <row r="13656" spans="5:5" x14ac:dyDescent="0.2">
      <c r="E13656" s="65"/>
    </row>
    <row r="13657" spans="5:5" x14ac:dyDescent="0.2">
      <c r="E13657" s="65"/>
    </row>
    <row r="13658" spans="5:5" x14ac:dyDescent="0.2">
      <c r="E13658" s="65"/>
    </row>
    <row r="13659" spans="5:5" x14ac:dyDescent="0.2">
      <c r="E13659" s="65"/>
    </row>
    <row r="13660" spans="5:5" x14ac:dyDescent="0.2">
      <c r="E13660" s="65"/>
    </row>
    <row r="13661" spans="5:5" x14ac:dyDescent="0.2">
      <c r="E13661" s="65"/>
    </row>
    <row r="13662" spans="5:5" x14ac:dyDescent="0.2">
      <c r="E13662" s="65"/>
    </row>
    <row r="13663" spans="5:5" x14ac:dyDescent="0.2">
      <c r="E13663" s="65"/>
    </row>
    <row r="13664" spans="5:5" x14ac:dyDescent="0.2">
      <c r="E13664" s="65"/>
    </row>
    <row r="13665" spans="5:5" x14ac:dyDescent="0.2">
      <c r="E13665" s="65"/>
    </row>
    <row r="13666" spans="5:5" x14ac:dyDescent="0.2">
      <c r="E13666" s="65"/>
    </row>
    <row r="13667" spans="5:5" x14ac:dyDescent="0.2">
      <c r="E13667" s="65"/>
    </row>
    <row r="13668" spans="5:5" x14ac:dyDescent="0.2">
      <c r="E13668" s="65"/>
    </row>
    <row r="13669" spans="5:5" x14ac:dyDescent="0.2">
      <c r="E13669" s="65"/>
    </row>
    <row r="13670" spans="5:5" x14ac:dyDescent="0.2">
      <c r="E13670" s="65"/>
    </row>
    <row r="13671" spans="5:5" x14ac:dyDescent="0.2">
      <c r="E13671" s="65"/>
    </row>
    <row r="13672" spans="5:5" x14ac:dyDescent="0.2">
      <c r="E13672" s="65"/>
    </row>
    <row r="13673" spans="5:5" x14ac:dyDescent="0.2">
      <c r="E13673" s="65"/>
    </row>
    <row r="13674" spans="5:5" x14ac:dyDescent="0.2">
      <c r="E13674" s="65"/>
    </row>
    <row r="13675" spans="5:5" x14ac:dyDescent="0.2">
      <c r="E13675" s="65"/>
    </row>
    <row r="13676" spans="5:5" x14ac:dyDescent="0.2">
      <c r="E13676" s="65"/>
    </row>
    <row r="13677" spans="5:5" x14ac:dyDescent="0.2">
      <c r="E13677" s="65"/>
    </row>
    <row r="13678" spans="5:5" x14ac:dyDescent="0.2">
      <c r="E13678" s="65"/>
    </row>
    <row r="13679" spans="5:5" x14ac:dyDescent="0.2">
      <c r="E13679" s="65"/>
    </row>
    <row r="13680" spans="5:5" x14ac:dyDescent="0.2">
      <c r="E13680" s="65"/>
    </row>
    <row r="13681" spans="5:5" x14ac:dyDescent="0.2">
      <c r="E13681" s="65"/>
    </row>
    <row r="13682" spans="5:5" x14ac:dyDescent="0.2">
      <c r="E13682" s="65"/>
    </row>
    <row r="13683" spans="5:5" x14ac:dyDescent="0.2">
      <c r="E13683" s="65"/>
    </row>
    <row r="13684" spans="5:5" x14ac:dyDescent="0.2">
      <c r="E13684" s="65"/>
    </row>
    <row r="13685" spans="5:5" x14ac:dyDescent="0.2">
      <c r="E13685" s="65"/>
    </row>
    <row r="13686" spans="5:5" x14ac:dyDescent="0.2">
      <c r="E13686" s="65"/>
    </row>
    <row r="13687" spans="5:5" x14ac:dyDescent="0.2">
      <c r="E13687" s="65"/>
    </row>
    <row r="13688" spans="5:5" x14ac:dyDescent="0.2">
      <c r="E13688" s="65"/>
    </row>
    <row r="13689" spans="5:5" x14ac:dyDescent="0.2">
      <c r="E13689" s="65"/>
    </row>
    <row r="13690" spans="5:5" x14ac:dyDescent="0.2">
      <c r="E13690" s="65"/>
    </row>
    <row r="13691" spans="5:5" x14ac:dyDescent="0.2">
      <c r="E13691" s="65"/>
    </row>
    <row r="13692" spans="5:5" x14ac:dyDescent="0.2">
      <c r="E13692" s="65"/>
    </row>
    <row r="13693" spans="5:5" x14ac:dyDescent="0.2">
      <c r="E13693" s="65"/>
    </row>
    <row r="13694" spans="5:5" x14ac:dyDescent="0.2">
      <c r="E13694" s="65"/>
    </row>
    <row r="13695" spans="5:5" x14ac:dyDescent="0.2">
      <c r="E13695" s="65"/>
    </row>
    <row r="13696" spans="5:5" x14ac:dyDescent="0.2">
      <c r="E13696" s="65"/>
    </row>
    <row r="13697" spans="5:5" x14ac:dyDescent="0.2">
      <c r="E13697" s="65"/>
    </row>
    <row r="13698" spans="5:5" x14ac:dyDescent="0.2">
      <c r="E13698" s="65"/>
    </row>
    <row r="13699" spans="5:5" x14ac:dyDescent="0.2">
      <c r="E13699" s="65"/>
    </row>
    <row r="13700" spans="5:5" x14ac:dyDescent="0.2">
      <c r="E13700" s="65"/>
    </row>
    <row r="13701" spans="5:5" x14ac:dyDescent="0.2">
      <c r="E13701" s="65"/>
    </row>
    <row r="13702" spans="5:5" x14ac:dyDescent="0.2">
      <c r="E13702" s="65"/>
    </row>
    <row r="13703" spans="5:5" x14ac:dyDescent="0.2">
      <c r="E13703" s="65"/>
    </row>
    <row r="13704" spans="5:5" x14ac:dyDescent="0.2">
      <c r="E13704" s="65"/>
    </row>
    <row r="13705" spans="5:5" x14ac:dyDescent="0.2">
      <c r="E13705" s="65"/>
    </row>
    <row r="13706" spans="5:5" x14ac:dyDescent="0.2">
      <c r="E13706" s="65"/>
    </row>
    <row r="13707" spans="5:5" x14ac:dyDescent="0.2">
      <c r="E13707" s="65"/>
    </row>
    <row r="13708" spans="5:5" x14ac:dyDescent="0.2">
      <c r="E13708" s="65"/>
    </row>
    <row r="13709" spans="5:5" x14ac:dyDescent="0.2">
      <c r="E13709" s="65"/>
    </row>
    <row r="13710" spans="5:5" x14ac:dyDescent="0.2">
      <c r="E13710" s="65"/>
    </row>
    <row r="13711" spans="5:5" x14ac:dyDescent="0.2">
      <c r="E13711" s="65"/>
    </row>
    <row r="13712" spans="5:5" x14ac:dyDescent="0.2">
      <c r="E13712" s="65"/>
    </row>
    <row r="13713" spans="5:5" x14ac:dyDescent="0.2">
      <c r="E13713" s="65"/>
    </row>
    <row r="13714" spans="5:5" x14ac:dyDescent="0.2">
      <c r="E13714" s="65"/>
    </row>
    <row r="13715" spans="5:5" x14ac:dyDescent="0.2">
      <c r="E13715" s="65"/>
    </row>
    <row r="13716" spans="5:5" x14ac:dyDescent="0.2">
      <c r="E13716" s="65"/>
    </row>
    <row r="13717" spans="5:5" x14ac:dyDescent="0.2">
      <c r="E13717" s="65"/>
    </row>
    <row r="13718" spans="5:5" x14ac:dyDescent="0.2">
      <c r="E13718" s="65"/>
    </row>
    <row r="13719" spans="5:5" x14ac:dyDescent="0.2">
      <c r="E13719" s="65"/>
    </row>
    <row r="13720" spans="5:5" x14ac:dyDescent="0.2">
      <c r="E13720" s="65"/>
    </row>
    <row r="13721" spans="5:5" x14ac:dyDescent="0.2">
      <c r="E13721" s="65"/>
    </row>
    <row r="13722" spans="5:5" x14ac:dyDescent="0.2">
      <c r="E13722" s="65"/>
    </row>
    <row r="13723" spans="5:5" x14ac:dyDescent="0.2">
      <c r="E13723" s="65"/>
    </row>
    <row r="13724" spans="5:5" x14ac:dyDescent="0.2">
      <c r="E13724" s="65"/>
    </row>
    <row r="13725" spans="5:5" x14ac:dyDescent="0.2">
      <c r="E13725" s="65"/>
    </row>
    <row r="13726" spans="5:5" x14ac:dyDescent="0.2">
      <c r="E13726" s="65"/>
    </row>
    <row r="13727" spans="5:5" x14ac:dyDescent="0.2">
      <c r="E13727" s="65"/>
    </row>
    <row r="13728" spans="5:5" x14ac:dyDescent="0.2">
      <c r="E13728" s="65"/>
    </row>
    <row r="13729" spans="5:5" x14ac:dyDescent="0.2">
      <c r="E13729" s="65"/>
    </row>
    <row r="13730" spans="5:5" x14ac:dyDescent="0.2">
      <c r="E13730" s="65"/>
    </row>
    <row r="13731" spans="5:5" x14ac:dyDescent="0.2">
      <c r="E13731" s="65"/>
    </row>
    <row r="13732" spans="5:5" x14ac:dyDescent="0.2">
      <c r="E13732" s="65"/>
    </row>
    <row r="13733" spans="5:5" x14ac:dyDescent="0.2">
      <c r="E13733" s="65"/>
    </row>
    <row r="13734" spans="5:5" x14ac:dyDescent="0.2">
      <c r="E13734" s="65"/>
    </row>
    <row r="13735" spans="5:5" x14ac:dyDescent="0.2">
      <c r="E13735" s="65"/>
    </row>
    <row r="13736" spans="5:5" x14ac:dyDescent="0.2">
      <c r="E13736" s="65"/>
    </row>
    <row r="13737" spans="5:5" x14ac:dyDescent="0.2">
      <c r="E13737" s="65"/>
    </row>
    <row r="13738" spans="5:5" x14ac:dyDescent="0.2">
      <c r="E13738" s="65"/>
    </row>
    <row r="13739" spans="5:5" x14ac:dyDescent="0.2">
      <c r="E13739" s="65"/>
    </row>
    <row r="13740" spans="5:5" x14ac:dyDescent="0.2">
      <c r="E13740" s="65"/>
    </row>
    <row r="13741" spans="5:5" x14ac:dyDescent="0.2">
      <c r="E13741" s="65"/>
    </row>
    <row r="13742" spans="5:5" x14ac:dyDescent="0.2">
      <c r="E13742" s="65"/>
    </row>
    <row r="13743" spans="5:5" x14ac:dyDescent="0.2">
      <c r="E13743" s="65"/>
    </row>
    <row r="13744" spans="5:5" x14ac:dyDescent="0.2">
      <c r="E13744" s="65"/>
    </row>
    <row r="13745" spans="5:5" x14ac:dyDescent="0.2">
      <c r="E13745" s="65"/>
    </row>
    <row r="13746" spans="5:5" x14ac:dyDescent="0.2">
      <c r="E13746" s="65"/>
    </row>
    <row r="13747" spans="5:5" x14ac:dyDescent="0.2">
      <c r="E13747" s="65"/>
    </row>
    <row r="13748" spans="5:5" x14ac:dyDescent="0.2">
      <c r="E13748" s="65"/>
    </row>
    <row r="13749" spans="5:5" x14ac:dyDescent="0.2">
      <c r="E13749" s="65"/>
    </row>
    <row r="13750" spans="5:5" x14ac:dyDescent="0.2">
      <c r="E13750" s="65"/>
    </row>
    <row r="13751" spans="5:5" x14ac:dyDescent="0.2">
      <c r="E13751" s="65"/>
    </row>
    <row r="13752" spans="5:5" x14ac:dyDescent="0.2">
      <c r="E13752" s="65"/>
    </row>
    <row r="13753" spans="5:5" x14ac:dyDescent="0.2">
      <c r="E13753" s="65"/>
    </row>
    <row r="13754" spans="5:5" x14ac:dyDescent="0.2">
      <c r="E13754" s="65"/>
    </row>
    <row r="13755" spans="5:5" x14ac:dyDescent="0.2">
      <c r="E13755" s="65"/>
    </row>
    <row r="13756" spans="5:5" x14ac:dyDescent="0.2">
      <c r="E13756" s="65"/>
    </row>
    <row r="13757" spans="5:5" x14ac:dyDescent="0.2">
      <c r="E13757" s="65"/>
    </row>
    <row r="13758" spans="5:5" x14ac:dyDescent="0.2">
      <c r="E13758" s="65"/>
    </row>
    <row r="13759" spans="5:5" x14ac:dyDescent="0.2">
      <c r="E13759" s="65"/>
    </row>
    <row r="13760" spans="5:5" x14ac:dyDescent="0.2">
      <c r="E13760" s="65"/>
    </row>
    <row r="13761" spans="5:5" x14ac:dyDescent="0.2">
      <c r="E13761" s="65"/>
    </row>
    <row r="13762" spans="5:5" x14ac:dyDescent="0.2">
      <c r="E13762" s="65"/>
    </row>
    <row r="13763" spans="5:5" x14ac:dyDescent="0.2">
      <c r="E13763" s="65"/>
    </row>
    <row r="13764" spans="5:5" x14ac:dyDescent="0.2">
      <c r="E13764" s="65"/>
    </row>
    <row r="13765" spans="5:5" x14ac:dyDescent="0.2">
      <c r="E13765" s="65"/>
    </row>
    <row r="13766" spans="5:5" x14ac:dyDescent="0.2">
      <c r="E13766" s="65"/>
    </row>
    <row r="13767" spans="5:5" x14ac:dyDescent="0.2">
      <c r="E13767" s="65"/>
    </row>
    <row r="13768" spans="5:5" x14ac:dyDescent="0.2">
      <c r="E13768" s="65"/>
    </row>
    <row r="13769" spans="5:5" x14ac:dyDescent="0.2">
      <c r="E13769" s="65"/>
    </row>
    <row r="13770" spans="5:5" x14ac:dyDescent="0.2">
      <c r="E13770" s="65"/>
    </row>
    <row r="13771" spans="5:5" x14ac:dyDescent="0.2">
      <c r="E13771" s="65"/>
    </row>
    <row r="13772" spans="5:5" x14ac:dyDescent="0.2">
      <c r="E13772" s="65"/>
    </row>
    <row r="13773" spans="5:5" x14ac:dyDescent="0.2">
      <c r="E13773" s="65"/>
    </row>
    <row r="13774" spans="5:5" x14ac:dyDescent="0.2">
      <c r="E13774" s="65"/>
    </row>
    <row r="13775" spans="5:5" x14ac:dyDescent="0.2">
      <c r="E13775" s="65"/>
    </row>
    <row r="13776" spans="5:5" x14ac:dyDescent="0.2">
      <c r="E13776" s="65"/>
    </row>
    <row r="13777" spans="5:5" x14ac:dyDescent="0.2">
      <c r="E13777" s="65"/>
    </row>
    <row r="13778" spans="5:5" x14ac:dyDescent="0.2">
      <c r="E13778" s="65"/>
    </row>
    <row r="13779" spans="5:5" x14ac:dyDescent="0.2">
      <c r="E13779" s="65"/>
    </row>
    <row r="13780" spans="5:5" x14ac:dyDescent="0.2">
      <c r="E13780" s="65"/>
    </row>
    <row r="13781" spans="5:5" x14ac:dyDescent="0.2">
      <c r="E13781" s="65"/>
    </row>
    <row r="13782" spans="5:5" x14ac:dyDescent="0.2">
      <c r="E13782" s="65"/>
    </row>
    <row r="13783" spans="5:5" x14ac:dyDescent="0.2">
      <c r="E13783" s="65"/>
    </row>
    <row r="13784" spans="5:5" x14ac:dyDescent="0.2">
      <c r="E13784" s="65"/>
    </row>
    <row r="13785" spans="5:5" x14ac:dyDescent="0.2">
      <c r="E13785" s="65"/>
    </row>
    <row r="13786" spans="5:5" x14ac:dyDescent="0.2">
      <c r="E13786" s="65"/>
    </row>
    <row r="13787" spans="5:5" x14ac:dyDescent="0.2">
      <c r="E13787" s="65"/>
    </row>
    <row r="13788" spans="5:5" x14ac:dyDescent="0.2">
      <c r="E13788" s="65"/>
    </row>
    <row r="13789" spans="5:5" x14ac:dyDescent="0.2">
      <c r="E13789" s="65"/>
    </row>
    <row r="13790" spans="5:5" x14ac:dyDescent="0.2">
      <c r="E13790" s="65"/>
    </row>
    <row r="13791" spans="5:5" x14ac:dyDescent="0.2">
      <c r="E13791" s="65"/>
    </row>
    <row r="13792" spans="5:5" x14ac:dyDescent="0.2">
      <c r="E13792" s="65"/>
    </row>
    <row r="13793" spans="5:5" x14ac:dyDescent="0.2">
      <c r="E13793" s="65"/>
    </row>
    <row r="13794" spans="5:5" x14ac:dyDescent="0.2">
      <c r="E13794" s="65"/>
    </row>
    <row r="13795" spans="5:5" x14ac:dyDescent="0.2">
      <c r="E13795" s="65"/>
    </row>
    <row r="13796" spans="5:5" x14ac:dyDescent="0.2">
      <c r="E13796" s="65"/>
    </row>
    <row r="13797" spans="5:5" x14ac:dyDescent="0.2">
      <c r="E13797" s="65"/>
    </row>
    <row r="13798" spans="5:5" x14ac:dyDescent="0.2">
      <c r="E13798" s="65"/>
    </row>
    <row r="13799" spans="5:5" x14ac:dyDescent="0.2">
      <c r="E13799" s="65"/>
    </row>
    <row r="13800" spans="5:5" x14ac:dyDescent="0.2">
      <c r="E13800" s="65"/>
    </row>
    <row r="13801" spans="5:5" x14ac:dyDescent="0.2">
      <c r="E13801" s="65"/>
    </row>
    <row r="13802" spans="5:5" x14ac:dyDescent="0.2">
      <c r="E13802" s="65"/>
    </row>
    <row r="13803" spans="5:5" x14ac:dyDescent="0.2">
      <c r="E13803" s="65"/>
    </row>
    <row r="13804" spans="5:5" x14ac:dyDescent="0.2">
      <c r="E13804" s="65"/>
    </row>
    <row r="13805" spans="5:5" x14ac:dyDescent="0.2">
      <c r="E13805" s="65"/>
    </row>
    <row r="13806" spans="5:5" x14ac:dyDescent="0.2">
      <c r="E13806" s="65"/>
    </row>
    <row r="13807" spans="5:5" x14ac:dyDescent="0.2">
      <c r="E13807" s="65"/>
    </row>
    <row r="13808" spans="5:5" x14ac:dyDescent="0.2">
      <c r="E13808" s="65"/>
    </row>
    <row r="13809" spans="5:5" x14ac:dyDescent="0.2">
      <c r="E13809" s="65"/>
    </row>
    <row r="13810" spans="5:5" x14ac:dyDescent="0.2">
      <c r="E13810" s="65"/>
    </row>
    <row r="13811" spans="5:5" x14ac:dyDescent="0.2">
      <c r="E13811" s="65"/>
    </row>
    <row r="13812" spans="5:5" x14ac:dyDescent="0.2">
      <c r="E13812" s="65"/>
    </row>
    <row r="13813" spans="5:5" x14ac:dyDescent="0.2">
      <c r="E13813" s="65"/>
    </row>
    <row r="13814" spans="5:5" x14ac:dyDescent="0.2">
      <c r="E13814" s="65"/>
    </row>
    <row r="13815" spans="5:5" x14ac:dyDescent="0.2">
      <c r="E13815" s="65"/>
    </row>
    <row r="13816" spans="5:5" x14ac:dyDescent="0.2">
      <c r="E13816" s="65"/>
    </row>
    <row r="13817" spans="5:5" x14ac:dyDescent="0.2">
      <c r="E13817" s="65"/>
    </row>
    <row r="13818" spans="5:5" x14ac:dyDescent="0.2">
      <c r="E13818" s="65"/>
    </row>
    <row r="13819" spans="5:5" x14ac:dyDescent="0.2">
      <c r="E13819" s="65"/>
    </row>
    <row r="13820" spans="5:5" x14ac:dyDescent="0.2">
      <c r="E13820" s="65"/>
    </row>
    <row r="13821" spans="5:5" x14ac:dyDescent="0.2">
      <c r="E13821" s="65"/>
    </row>
    <row r="13822" spans="5:5" x14ac:dyDescent="0.2">
      <c r="E13822" s="65"/>
    </row>
    <row r="13823" spans="5:5" x14ac:dyDescent="0.2">
      <c r="E13823" s="65"/>
    </row>
    <row r="13824" spans="5:5" x14ac:dyDescent="0.2">
      <c r="E13824" s="65"/>
    </row>
    <row r="13825" spans="5:5" x14ac:dyDescent="0.2">
      <c r="E13825" s="65"/>
    </row>
    <row r="13826" spans="5:5" x14ac:dyDescent="0.2">
      <c r="E13826" s="65"/>
    </row>
    <row r="13827" spans="5:5" x14ac:dyDescent="0.2">
      <c r="E13827" s="65"/>
    </row>
    <row r="13828" spans="5:5" x14ac:dyDescent="0.2">
      <c r="E13828" s="65"/>
    </row>
    <row r="13829" spans="5:5" x14ac:dyDescent="0.2">
      <c r="E13829" s="65"/>
    </row>
    <row r="13830" spans="5:5" x14ac:dyDescent="0.2">
      <c r="E13830" s="65"/>
    </row>
    <row r="13831" spans="5:5" x14ac:dyDescent="0.2">
      <c r="E13831" s="65"/>
    </row>
    <row r="13832" spans="5:5" x14ac:dyDescent="0.2">
      <c r="E13832" s="65"/>
    </row>
    <row r="13833" spans="5:5" x14ac:dyDescent="0.2">
      <c r="E13833" s="65"/>
    </row>
    <row r="13834" spans="5:5" x14ac:dyDescent="0.2">
      <c r="E13834" s="65"/>
    </row>
    <row r="13835" spans="5:5" x14ac:dyDescent="0.2">
      <c r="E13835" s="65"/>
    </row>
    <row r="13836" spans="5:5" x14ac:dyDescent="0.2">
      <c r="E13836" s="65"/>
    </row>
    <row r="13837" spans="5:5" x14ac:dyDescent="0.2">
      <c r="E13837" s="65"/>
    </row>
    <row r="13838" spans="5:5" x14ac:dyDescent="0.2">
      <c r="E13838" s="65"/>
    </row>
    <row r="13839" spans="5:5" x14ac:dyDescent="0.2">
      <c r="E13839" s="65"/>
    </row>
    <row r="13840" spans="5:5" x14ac:dyDescent="0.2">
      <c r="E13840" s="65"/>
    </row>
    <row r="13841" spans="5:5" x14ac:dyDescent="0.2">
      <c r="E13841" s="65"/>
    </row>
    <row r="13842" spans="5:5" x14ac:dyDescent="0.2">
      <c r="E13842" s="65"/>
    </row>
    <row r="13843" spans="5:5" x14ac:dyDescent="0.2">
      <c r="E13843" s="65"/>
    </row>
    <row r="13844" spans="5:5" x14ac:dyDescent="0.2">
      <c r="E13844" s="65"/>
    </row>
    <row r="13845" spans="5:5" x14ac:dyDescent="0.2">
      <c r="E13845" s="65"/>
    </row>
    <row r="13846" spans="5:5" x14ac:dyDescent="0.2">
      <c r="E13846" s="65"/>
    </row>
    <row r="13847" spans="5:5" x14ac:dyDescent="0.2">
      <c r="E13847" s="65"/>
    </row>
    <row r="13848" spans="5:5" x14ac:dyDescent="0.2">
      <c r="E13848" s="65"/>
    </row>
    <row r="13849" spans="5:5" x14ac:dyDescent="0.2">
      <c r="E13849" s="65"/>
    </row>
    <row r="13850" spans="5:5" x14ac:dyDescent="0.2">
      <c r="E13850" s="65"/>
    </row>
    <row r="13851" spans="5:5" x14ac:dyDescent="0.2">
      <c r="E13851" s="65"/>
    </row>
    <row r="13852" spans="5:5" x14ac:dyDescent="0.2">
      <c r="E13852" s="65"/>
    </row>
    <row r="13853" spans="5:5" x14ac:dyDescent="0.2">
      <c r="E13853" s="65"/>
    </row>
    <row r="13854" spans="5:5" x14ac:dyDescent="0.2">
      <c r="E13854" s="65"/>
    </row>
    <row r="13855" spans="5:5" x14ac:dyDescent="0.2">
      <c r="E13855" s="65"/>
    </row>
    <row r="13856" spans="5:5" x14ac:dyDescent="0.2">
      <c r="E13856" s="65"/>
    </row>
    <row r="13857" spans="5:5" x14ac:dyDescent="0.2">
      <c r="E13857" s="65"/>
    </row>
    <row r="13858" spans="5:5" x14ac:dyDescent="0.2">
      <c r="E13858" s="65"/>
    </row>
    <row r="13859" spans="5:5" x14ac:dyDescent="0.2">
      <c r="E13859" s="65"/>
    </row>
    <row r="13860" spans="5:5" x14ac:dyDescent="0.2">
      <c r="E13860" s="65"/>
    </row>
    <row r="13861" spans="5:5" x14ac:dyDescent="0.2">
      <c r="E13861" s="65"/>
    </row>
    <row r="13862" spans="5:5" x14ac:dyDescent="0.2">
      <c r="E13862" s="65"/>
    </row>
    <row r="13863" spans="5:5" x14ac:dyDescent="0.2">
      <c r="E13863" s="65"/>
    </row>
    <row r="13864" spans="5:5" x14ac:dyDescent="0.2">
      <c r="E13864" s="65"/>
    </row>
    <row r="13865" spans="5:5" x14ac:dyDescent="0.2">
      <c r="E13865" s="65"/>
    </row>
    <row r="13866" spans="5:5" x14ac:dyDescent="0.2">
      <c r="E13866" s="65"/>
    </row>
    <row r="13867" spans="5:5" x14ac:dyDescent="0.2">
      <c r="E13867" s="65"/>
    </row>
    <row r="13868" spans="5:5" x14ac:dyDescent="0.2">
      <c r="E13868" s="65"/>
    </row>
    <row r="13869" spans="5:5" x14ac:dyDescent="0.2">
      <c r="E13869" s="65"/>
    </row>
    <row r="13870" spans="5:5" x14ac:dyDescent="0.2">
      <c r="E13870" s="65"/>
    </row>
    <row r="13871" spans="5:5" x14ac:dyDescent="0.2">
      <c r="E13871" s="65"/>
    </row>
    <row r="13872" spans="5:5" x14ac:dyDescent="0.2">
      <c r="E13872" s="65"/>
    </row>
    <row r="13873" spans="5:5" x14ac:dyDescent="0.2">
      <c r="E13873" s="65"/>
    </row>
    <row r="13874" spans="5:5" x14ac:dyDescent="0.2">
      <c r="E13874" s="65"/>
    </row>
    <row r="13875" spans="5:5" x14ac:dyDescent="0.2">
      <c r="E13875" s="65"/>
    </row>
    <row r="13876" spans="5:5" x14ac:dyDescent="0.2">
      <c r="E13876" s="65"/>
    </row>
    <row r="13877" spans="5:5" x14ac:dyDescent="0.2">
      <c r="E13877" s="65"/>
    </row>
    <row r="13878" spans="5:5" x14ac:dyDescent="0.2">
      <c r="E13878" s="65"/>
    </row>
    <row r="13879" spans="5:5" x14ac:dyDescent="0.2">
      <c r="E13879" s="65"/>
    </row>
    <row r="13880" spans="5:5" x14ac:dyDescent="0.2">
      <c r="E13880" s="65"/>
    </row>
    <row r="13881" spans="5:5" x14ac:dyDescent="0.2">
      <c r="E13881" s="65"/>
    </row>
    <row r="13882" spans="5:5" x14ac:dyDescent="0.2">
      <c r="E13882" s="65"/>
    </row>
    <row r="13883" spans="5:5" x14ac:dyDescent="0.2">
      <c r="E13883" s="65"/>
    </row>
    <row r="13884" spans="5:5" x14ac:dyDescent="0.2">
      <c r="E13884" s="65"/>
    </row>
    <row r="13885" spans="5:5" x14ac:dyDescent="0.2">
      <c r="E13885" s="65"/>
    </row>
    <row r="13886" spans="5:5" x14ac:dyDescent="0.2">
      <c r="E13886" s="65"/>
    </row>
    <row r="13887" spans="5:5" x14ac:dyDescent="0.2">
      <c r="E13887" s="65"/>
    </row>
    <row r="13888" spans="5:5" x14ac:dyDescent="0.2">
      <c r="E13888" s="65"/>
    </row>
    <row r="13889" spans="5:5" x14ac:dyDescent="0.2">
      <c r="E13889" s="65"/>
    </row>
    <row r="13890" spans="5:5" x14ac:dyDescent="0.2">
      <c r="E13890" s="65"/>
    </row>
    <row r="13891" spans="5:5" x14ac:dyDescent="0.2">
      <c r="E13891" s="65"/>
    </row>
    <row r="13892" spans="5:5" x14ac:dyDescent="0.2">
      <c r="E13892" s="65"/>
    </row>
    <row r="13893" spans="5:5" x14ac:dyDescent="0.2">
      <c r="E13893" s="65"/>
    </row>
    <row r="13894" spans="5:5" x14ac:dyDescent="0.2">
      <c r="E13894" s="65"/>
    </row>
    <row r="13895" spans="5:5" x14ac:dyDescent="0.2">
      <c r="E13895" s="65"/>
    </row>
    <row r="13896" spans="5:5" x14ac:dyDescent="0.2">
      <c r="E13896" s="65"/>
    </row>
    <row r="13897" spans="5:5" x14ac:dyDescent="0.2">
      <c r="E13897" s="65"/>
    </row>
    <row r="13898" spans="5:5" x14ac:dyDescent="0.2">
      <c r="E13898" s="65"/>
    </row>
    <row r="13899" spans="5:5" x14ac:dyDescent="0.2">
      <c r="E13899" s="65"/>
    </row>
    <row r="13900" spans="5:5" x14ac:dyDescent="0.2">
      <c r="E13900" s="65"/>
    </row>
    <row r="13901" spans="5:5" x14ac:dyDescent="0.2">
      <c r="E13901" s="65"/>
    </row>
    <row r="13902" spans="5:5" x14ac:dyDescent="0.2">
      <c r="E13902" s="65"/>
    </row>
    <row r="13903" spans="5:5" x14ac:dyDescent="0.2">
      <c r="E13903" s="65"/>
    </row>
    <row r="13904" spans="5:5" x14ac:dyDescent="0.2">
      <c r="E13904" s="65"/>
    </row>
    <row r="13905" spans="5:5" x14ac:dyDescent="0.2">
      <c r="E13905" s="65"/>
    </row>
    <row r="13906" spans="5:5" x14ac:dyDescent="0.2">
      <c r="E13906" s="65"/>
    </row>
    <row r="13907" spans="5:5" x14ac:dyDescent="0.2">
      <c r="E13907" s="65"/>
    </row>
    <row r="13908" spans="5:5" x14ac:dyDescent="0.2">
      <c r="E13908" s="65"/>
    </row>
    <row r="13909" spans="5:5" x14ac:dyDescent="0.2">
      <c r="E13909" s="65"/>
    </row>
    <row r="13910" spans="5:5" x14ac:dyDescent="0.2">
      <c r="E13910" s="65"/>
    </row>
    <row r="13911" spans="5:5" x14ac:dyDescent="0.2">
      <c r="E13911" s="65"/>
    </row>
    <row r="13912" spans="5:5" x14ac:dyDescent="0.2">
      <c r="E13912" s="65"/>
    </row>
    <row r="13913" spans="5:5" x14ac:dyDescent="0.2">
      <c r="E13913" s="65"/>
    </row>
    <row r="13914" spans="5:5" x14ac:dyDescent="0.2">
      <c r="E13914" s="65"/>
    </row>
    <row r="13915" spans="5:5" x14ac:dyDescent="0.2">
      <c r="E13915" s="65"/>
    </row>
    <row r="13916" spans="5:5" x14ac:dyDescent="0.2">
      <c r="E13916" s="65"/>
    </row>
    <row r="13917" spans="5:5" x14ac:dyDescent="0.2">
      <c r="E13917" s="65"/>
    </row>
    <row r="13918" spans="5:5" x14ac:dyDescent="0.2">
      <c r="E13918" s="65"/>
    </row>
    <row r="13919" spans="5:5" x14ac:dyDescent="0.2">
      <c r="E13919" s="65"/>
    </row>
    <row r="13920" spans="5:5" x14ac:dyDescent="0.2">
      <c r="E13920" s="65"/>
    </row>
    <row r="13921" spans="5:5" x14ac:dyDescent="0.2">
      <c r="E13921" s="65"/>
    </row>
    <row r="13922" spans="5:5" x14ac:dyDescent="0.2">
      <c r="E13922" s="65"/>
    </row>
    <row r="13923" spans="5:5" x14ac:dyDescent="0.2">
      <c r="E13923" s="65"/>
    </row>
    <row r="13924" spans="5:5" x14ac:dyDescent="0.2">
      <c r="E13924" s="65"/>
    </row>
    <row r="13925" spans="5:5" x14ac:dyDescent="0.2">
      <c r="E13925" s="65"/>
    </row>
    <row r="13926" spans="5:5" x14ac:dyDescent="0.2">
      <c r="E13926" s="65"/>
    </row>
    <row r="13927" spans="5:5" x14ac:dyDescent="0.2">
      <c r="E13927" s="65"/>
    </row>
    <row r="13928" spans="5:5" x14ac:dyDescent="0.2">
      <c r="E13928" s="65"/>
    </row>
    <row r="13929" spans="5:5" x14ac:dyDescent="0.2">
      <c r="E13929" s="65"/>
    </row>
    <row r="13930" spans="5:5" x14ac:dyDescent="0.2">
      <c r="E13930" s="65"/>
    </row>
    <row r="13931" spans="5:5" x14ac:dyDescent="0.2">
      <c r="E13931" s="65"/>
    </row>
    <row r="13932" spans="5:5" x14ac:dyDescent="0.2">
      <c r="E13932" s="65"/>
    </row>
    <row r="13933" spans="5:5" x14ac:dyDescent="0.2">
      <c r="E13933" s="65"/>
    </row>
    <row r="13934" spans="5:5" x14ac:dyDescent="0.2">
      <c r="E13934" s="65"/>
    </row>
    <row r="13935" spans="5:5" x14ac:dyDescent="0.2">
      <c r="E13935" s="65"/>
    </row>
    <row r="13936" spans="5:5" x14ac:dyDescent="0.2">
      <c r="E13936" s="65"/>
    </row>
    <row r="13937" spans="5:5" x14ac:dyDescent="0.2">
      <c r="E13937" s="65"/>
    </row>
    <row r="13938" spans="5:5" x14ac:dyDescent="0.2">
      <c r="E13938" s="65"/>
    </row>
    <row r="13939" spans="5:5" x14ac:dyDescent="0.2">
      <c r="E13939" s="65"/>
    </row>
    <row r="13940" spans="5:5" x14ac:dyDescent="0.2">
      <c r="E13940" s="65"/>
    </row>
    <row r="13941" spans="5:5" x14ac:dyDescent="0.2">
      <c r="E13941" s="65"/>
    </row>
    <row r="13942" spans="5:5" x14ac:dyDescent="0.2">
      <c r="E13942" s="65"/>
    </row>
    <row r="13943" spans="5:5" x14ac:dyDescent="0.2">
      <c r="E13943" s="65"/>
    </row>
    <row r="13944" spans="5:5" x14ac:dyDescent="0.2">
      <c r="E13944" s="65"/>
    </row>
    <row r="13945" spans="5:5" x14ac:dyDescent="0.2">
      <c r="E13945" s="65"/>
    </row>
    <row r="13946" spans="5:5" x14ac:dyDescent="0.2">
      <c r="E13946" s="65"/>
    </row>
    <row r="13947" spans="5:5" x14ac:dyDescent="0.2">
      <c r="E13947" s="65"/>
    </row>
    <row r="13948" spans="5:5" x14ac:dyDescent="0.2">
      <c r="E13948" s="65"/>
    </row>
    <row r="13949" spans="5:5" x14ac:dyDescent="0.2">
      <c r="E13949" s="65"/>
    </row>
    <row r="13950" spans="5:5" x14ac:dyDescent="0.2">
      <c r="E13950" s="65"/>
    </row>
    <row r="13951" spans="5:5" x14ac:dyDescent="0.2">
      <c r="E13951" s="65"/>
    </row>
    <row r="13952" spans="5:5" x14ac:dyDescent="0.2">
      <c r="E13952" s="65"/>
    </row>
    <row r="13953" spans="5:5" x14ac:dyDescent="0.2">
      <c r="E13953" s="65"/>
    </row>
    <row r="13954" spans="5:5" x14ac:dyDescent="0.2">
      <c r="E13954" s="65"/>
    </row>
    <row r="13955" spans="5:5" x14ac:dyDescent="0.2">
      <c r="E13955" s="65"/>
    </row>
    <row r="13956" spans="5:5" x14ac:dyDescent="0.2">
      <c r="E13956" s="65"/>
    </row>
    <row r="13957" spans="5:5" x14ac:dyDescent="0.2">
      <c r="E13957" s="65"/>
    </row>
    <row r="13958" spans="5:5" x14ac:dyDescent="0.2">
      <c r="E13958" s="65"/>
    </row>
    <row r="13959" spans="5:5" x14ac:dyDescent="0.2">
      <c r="E13959" s="65"/>
    </row>
    <row r="13960" spans="5:5" x14ac:dyDescent="0.2">
      <c r="E13960" s="65"/>
    </row>
    <row r="13961" spans="5:5" x14ac:dyDescent="0.2">
      <c r="E13961" s="65"/>
    </row>
    <row r="13962" spans="5:5" x14ac:dyDescent="0.2">
      <c r="E13962" s="65"/>
    </row>
    <row r="13963" spans="5:5" x14ac:dyDescent="0.2">
      <c r="E13963" s="65"/>
    </row>
    <row r="13964" spans="5:5" x14ac:dyDescent="0.2">
      <c r="E13964" s="65"/>
    </row>
    <row r="13965" spans="5:5" x14ac:dyDescent="0.2">
      <c r="E13965" s="65"/>
    </row>
    <row r="13966" spans="5:5" x14ac:dyDescent="0.2">
      <c r="E13966" s="65"/>
    </row>
    <row r="13967" spans="5:5" x14ac:dyDescent="0.2">
      <c r="E13967" s="65"/>
    </row>
    <row r="13968" spans="5:5" x14ac:dyDescent="0.2">
      <c r="E13968" s="65"/>
    </row>
    <row r="13969" spans="5:5" x14ac:dyDescent="0.2">
      <c r="E13969" s="65"/>
    </row>
    <row r="13970" spans="5:5" x14ac:dyDescent="0.2">
      <c r="E13970" s="65"/>
    </row>
    <row r="13971" spans="5:5" x14ac:dyDescent="0.2">
      <c r="E13971" s="65"/>
    </row>
    <row r="13972" spans="5:5" x14ac:dyDescent="0.2">
      <c r="E13972" s="65"/>
    </row>
    <row r="13973" spans="5:5" x14ac:dyDescent="0.2">
      <c r="E13973" s="65"/>
    </row>
    <row r="13974" spans="5:5" x14ac:dyDescent="0.2">
      <c r="E13974" s="65"/>
    </row>
    <row r="13975" spans="5:5" x14ac:dyDescent="0.2">
      <c r="E13975" s="65"/>
    </row>
    <row r="13976" spans="5:5" x14ac:dyDescent="0.2">
      <c r="E13976" s="65"/>
    </row>
    <row r="13977" spans="5:5" x14ac:dyDescent="0.2">
      <c r="E13977" s="65"/>
    </row>
    <row r="13978" spans="5:5" x14ac:dyDescent="0.2">
      <c r="E13978" s="65"/>
    </row>
    <row r="13979" spans="5:5" x14ac:dyDescent="0.2">
      <c r="E13979" s="65"/>
    </row>
    <row r="13980" spans="5:5" x14ac:dyDescent="0.2">
      <c r="E13980" s="65"/>
    </row>
    <row r="13981" spans="5:5" x14ac:dyDescent="0.2">
      <c r="E13981" s="65"/>
    </row>
    <row r="13982" spans="5:5" x14ac:dyDescent="0.2">
      <c r="E13982" s="65"/>
    </row>
    <row r="13983" spans="5:5" x14ac:dyDescent="0.2">
      <c r="E13983" s="65"/>
    </row>
    <row r="13984" spans="5:5" x14ac:dyDescent="0.2">
      <c r="E13984" s="65"/>
    </row>
    <row r="13985" spans="5:5" x14ac:dyDescent="0.2">
      <c r="E13985" s="65"/>
    </row>
    <row r="13986" spans="5:5" x14ac:dyDescent="0.2">
      <c r="E13986" s="65"/>
    </row>
    <row r="13987" spans="5:5" x14ac:dyDescent="0.2">
      <c r="E13987" s="65"/>
    </row>
    <row r="13988" spans="5:5" x14ac:dyDescent="0.2">
      <c r="E13988" s="65"/>
    </row>
    <row r="13989" spans="5:5" x14ac:dyDescent="0.2">
      <c r="E13989" s="65"/>
    </row>
    <row r="13990" spans="5:5" x14ac:dyDescent="0.2">
      <c r="E13990" s="65"/>
    </row>
    <row r="13991" spans="5:5" x14ac:dyDescent="0.2">
      <c r="E13991" s="65"/>
    </row>
    <row r="13992" spans="5:5" x14ac:dyDescent="0.2">
      <c r="E13992" s="65"/>
    </row>
    <row r="13993" spans="5:5" x14ac:dyDescent="0.2">
      <c r="E13993" s="65"/>
    </row>
    <row r="13994" spans="5:5" x14ac:dyDescent="0.2">
      <c r="E13994" s="65"/>
    </row>
    <row r="13995" spans="5:5" x14ac:dyDescent="0.2">
      <c r="E13995" s="65"/>
    </row>
    <row r="13996" spans="5:5" x14ac:dyDescent="0.2">
      <c r="E13996" s="65"/>
    </row>
    <row r="13997" spans="5:5" x14ac:dyDescent="0.2">
      <c r="E13997" s="65"/>
    </row>
    <row r="13998" spans="5:5" x14ac:dyDescent="0.2">
      <c r="E13998" s="65"/>
    </row>
    <row r="13999" spans="5:5" x14ac:dyDescent="0.2">
      <c r="E13999" s="65"/>
    </row>
    <row r="14000" spans="5:5" x14ac:dyDescent="0.2">
      <c r="E14000" s="65"/>
    </row>
    <row r="14001" spans="5:5" x14ac:dyDescent="0.2">
      <c r="E14001" s="65"/>
    </row>
    <row r="14002" spans="5:5" x14ac:dyDescent="0.2">
      <c r="E14002" s="65"/>
    </row>
    <row r="14003" spans="5:5" x14ac:dyDescent="0.2">
      <c r="E14003" s="65"/>
    </row>
    <row r="14004" spans="5:5" x14ac:dyDescent="0.2">
      <c r="E14004" s="65"/>
    </row>
    <row r="14005" spans="5:5" x14ac:dyDescent="0.2">
      <c r="E14005" s="65"/>
    </row>
    <row r="14006" spans="5:5" x14ac:dyDescent="0.2">
      <c r="E14006" s="65"/>
    </row>
    <row r="14007" spans="5:5" x14ac:dyDescent="0.2">
      <c r="E14007" s="65"/>
    </row>
    <row r="14008" spans="5:5" x14ac:dyDescent="0.2">
      <c r="E14008" s="65"/>
    </row>
    <row r="14009" spans="5:5" x14ac:dyDescent="0.2">
      <c r="E14009" s="65"/>
    </row>
    <row r="14010" spans="5:5" x14ac:dyDescent="0.2">
      <c r="E14010" s="65"/>
    </row>
    <row r="14011" spans="5:5" x14ac:dyDescent="0.2">
      <c r="E14011" s="65"/>
    </row>
    <row r="14012" spans="5:5" x14ac:dyDescent="0.2">
      <c r="E14012" s="65"/>
    </row>
    <row r="14013" spans="5:5" x14ac:dyDescent="0.2">
      <c r="E14013" s="65"/>
    </row>
    <row r="14014" spans="5:5" x14ac:dyDescent="0.2">
      <c r="E14014" s="65"/>
    </row>
    <row r="14015" spans="5:5" x14ac:dyDescent="0.2">
      <c r="E14015" s="65"/>
    </row>
    <row r="14016" spans="5:5" x14ac:dyDescent="0.2">
      <c r="E14016" s="65"/>
    </row>
    <row r="14017" spans="5:5" x14ac:dyDescent="0.2">
      <c r="E14017" s="65"/>
    </row>
    <row r="14018" spans="5:5" x14ac:dyDescent="0.2">
      <c r="E14018" s="65"/>
    </row>
    <row r="14019" spans="5:5" x14ac:dyDescent="0.2">
      <c r="E14019" s="65"/>
    </row>
    <row r="14020" spans="5:5" x14ac:dyDescent="0.2">
      <c r="E14020" s="65"/>
    </row>
    <row r="14021" spans="5:5" x14ac:dyDescent="0.2">
      <c r="E14021" s="65"/>
    </row>
    <row r="14022" spans="5:5" x14ac:dyDescent="0.2">
      <c r="E14022" s="65"/>
    </row>
    <row r="14023" spans="5:5" x14ac:dyDescent="0.2">
      <c r="E14023" s="65"/>
    </row>
    <row r="14024" spans="5:5" x14ac:dyDescent="0.2">
      <c r="E14024" s="65"/>
    </row>
    <row r="14025" spans="5:5" x14ac:dyDescent="0.2">
      <c r="E14025" s="65"/>
    </row>
    <row r="14026" spans="5:5" x14ac:dyDescent="0.2">
      <c r="E14026" s="65"/>
    </row>
    <row r="14027" spans="5:5" x14ac:dyDescent="0.2">
      <c r="E14027" s="65"/>
    </row>
    <row r="14028" spans="5:5" x14ac:dyDescent="0.2">
      <c r="E14028" s="65"/>
    </row>
    <row r="14029" spans="5:5" x14ac:dyDescent="0.2">
      <c r="E14029" s="65"/>
    </row>
    <row r="14030" spans="5:5" x14ac:dyDescent="0.2">
      <c r="E14030" s="65"/>
    </row>
    <row r="14031" spans="5:5" x14ac:dyDescent="0.2">
      <c r="E14031" s="65"/>
    </row>
    <row r="14032" spans="5:5" x14ac:dyDescent="0.2">
      <c r="E14032" s="65"/>
    </row>
    <row r="14033" spans="5:5" x14ac:dyDescent="0.2">
      <c r="E14033" s="65"/>
    </row>
    <row r="14034" spans="5:5" x14ac:dyDescent="0.2">
      <c r="E14034" s="65"/>
    </row>
    <row r="14035" spans="5:5" x14ac:dyDescent="0.2">
      <c r="E14035" s="65"/>
    </row>
    <row r="14036" spans="5:5" x14ac:dyDescent="0.2">
      <c r="E14036" s="65"/>
    </row>
    <row r="14037" spans="5:5" x14ac:dyDescent="0.2">
      <c r="E14037" s="65"/>
    </row>
    <row r="14038" spans="5:5" x14ac:dyDescent="0.2">
      <c r="E14038" s="65"/>
    </row>
    <row r="14039" spans="5:5" x14ac:dyDescent="0.2">
      <c r="E14039" s="65"/>
    </row>
    <row r="14040" spans="5:5" x14ac:dyDescent="0.2">
      <c r="E14040" s="65"/>
    </row>
    <row r="14041" spans="5:5" x14ac:dyDescent="0.2">
      <c r="E14041" s="65"/>
    </row>
    <row r="14042" spans="5:5" x14ac:dyDescent="0.2">
      <c r="E14042" s="65"/>
    </row>
    <row r="14043" spans="5:5" x14ac:dyDescent="0.2">
      <c r="E14043" s="65"/>
    </row>
    <row r="14044" spans="5:5" x14ac:dyDescent="0.2">
      <c r="E14044" s="65"/>
    </row>
    <row r="14045" spans="5:5" x14ac:dyDescent="0.2">
      <c r="E14045" s="65"/>
    </row>
    <row r="14046" spans="5:5" x14ac:dyDescent="0.2">
      <c r="E14046" s="65"/>
    </row>
    <row r="14047" spans="5:5" x14ac:dyDescent="0.2">
      <c r="E14047" s="65"/>
    </row>
    <row r="14048" spans="5:5" x14ac:dyDescent="0.2">
      <c r="E14048" s="65"/>
    </row>
    <row r="14049" spans="5:5" x14ac:dyDescent="0.2">
      <c r="E14049" s="65"/>
    </row>
    <row r="14050" spans="5:5" x14ac:dyDescent="0.2">
      <c r="E14050" s="65"/>
    </row>
    <row r="14051" spans="5:5" x14ac:dyDescent="0.2">
      <c r="E14051" s="65"/>
    </row>
    <row r="14052" spans="5:5" x14ac:dyDescent="0.2">
      <c r="E14052" s="65"/>
    </row>
    <row r="14053" spans="5:5" x14ac:dyDescent="0.2">
      <c r="E14053" s="65"/>
    </row>
    <row r="14054" spans="5:5" x14ac:dyDescent="0.2">
      <c r="E14054" s="65"/>
    </row>
    <row r="14055" spans="5:5" x14ac:dyDescent="0.2">
      <c r="E14055" s="65"/>
    </row>
    <row r="14056" spans="5:5" x14ac:dyDescent="0.2">
      <c r="E14056" s="65"/>
    </row>
    <row r="14057" spans="5:5" x14ac:dyDescent="0.2">
      <c r="E14057" s="65"/>
    </row>
    <row r="14058" spans="5:5" x14ac:dyDescent="0.2">
      <c r="E14058" s="65"/>
    </row>
    <row r="14059" spans="5:5" x14ac:dyDescent="0.2">
      <c r="E14059" s="65"/>
    </row>
    <row r="14060" spans="5:5" x14ac:dyDescent="0.2">
      <c r="E14060" s="65"/>
    </row>
    <row r="14061" spans="5:5" x14ac:dyDescent="0.2">
      <c r="E14061" s="65"/>
    </row>
    <row r="14062" spans="5:5" x14ac:dyDescent="0.2">
      <c r="E14062" s="65"/>
    </row>
    <row r="14063" spans="5:5" x14ac:dyDescent="0.2">
      <c r="E14063" s="65"/>
    </row>
    <row r="14064" spans="5:5" x14ac:dyDescent="0.2">
      <c r="E14064" s="65"/>
    </row>
    <row r="14065" spans="5:5" x14ac:dyDescent="0.2">
      <c r="E14065" s="65"/>
    </row>
    <row r="14066" spans="5:5" x14ac:dyDescent="0.2">
      <c r="E14066" s="65"/>
    </row>
    <row r="14067" spans="5:5" x14ac:dyDescent="0.2">
      <c r="E14067" s="65"/>
    </row>
    <row r="14068" spans="5:5" x14ac:dyDescent="0.2">
      <c r="E14068" s="65"/>
    </row>
    <row r="14069" spans="5:5" x14ac:dyDescent="0.2">
      <c r="E14069" s="65"/>
    </row>
    <row r="14070" spans="5:5" x14ac:dyDescent="0.2">
      <c r="E14070" s="65"/>
    </row>
    <row r="14071" spans="5:5" x14ac:dyDescent="0.2">
      <c r="E14071" s="65"/>
    </row>
    <row r="14072" spans="5:5" x14ac:dyDescent="0.2">
      <c r="E14072" s="65"/>
    </row>
    <row r="14073" spans="5:5" x14ac:dyDescent="0.2">
      <c r="E14073" s="65"/>
    </row>
    <row r="14074" spans="5:5" x14ac:dyDescent="0.2">
      <c r="E14074" s="65"/>
    </row>
    <row r="14075" spans="5:5" x14ac:dyDescent="0.2">
      <c r="E14075" s="65"/>
    </row>
    <row r="14076" spans="5:5" x14ac:dyDescent="0.2">
      <c r="E14076" s="65"/>
    </row>
    <row r="14077" spans="5:5" x14ac:dyDescent="0.2">
      <c r="E14077" s="65"/>
    </row>
    <row r="14078" spans="5:5" x14ac:dyDescent="0.2">
      <c r="E14078" s="65"/>
    </row>
    <row r="14079" spans="5:5" x14ac:dyDescent="0.2">
      <c r="E14079" s="65"/>
    </row>
    <row r="14080" spans="5:5" x14ac:dyDescent="0.2">
      <c r="E14080" s="65"/>
    </row>
    <row r="14081" spans="5:5" x14ac:dyDescent="0.2">
      <c r="E14081" s="65"/>
    </row>
    <row r="14082" spans="5:5" x14ac:dyDescent="0.2">
      <c r="E14082" s="65"/>
    </row>
    <row r="14083" spans="5:5" x14ac:dyDescent="0.2">
      <c r="E14083" s="65"/>
    </row>
    <row r="14084" spans="5:5" x14ac:dyDescent="0.2">
      <c r="E14084" s="65"/>
    </row>
    <row r="14085" spans="5:5" x14ac:dyDescent="0.2">
      <c r="E14085" s="65"/>
    </row>
    <row r="14086" spans="5:5" x14ac:dyDescent="0.2">
      <c r="E14086" s="65"/>
    </row>
    <row r="14087" spans="5:5" x14ac:dyDescent="0.2">
      <c r="E14087" s="65"/>
    </row>
    <row r="14088" spans="5:5" x14ac:dyDescent="0.2">
      <c r="E14088" s="65"/>
    </row>
    <row r="14089" spans="5:5" x14ac:dyDescent="0.2">
      <c r="E14089" s="65"/>
    </row>
    <row r="14090" spans="5:5" x14ac:dyDescent="0.2">
      <c r="E14090" s="65"/>
    </row>
    <row r="14091" spans="5:5" x14ac:dyDescent="0.2">
      <c r="E14091" s="65"/>
    </row>
    <row r="14092" spans="5:5" x14ac:dyDescent="0.2">
      <c r="E14092" s="65"/>
    </row>
    <row r="14093" spans="5:5" x14ac:dyDescent="0.2">
      <c r="E14093" s="65"/>
    </row>
    <row r="14094" spans="5:5" x14ac:dyDescent="0.2">
      <c r="E14094" s="65"/>
    </row>
    <row r="14095" spans="5:5" x14ac:dyDescent="0.2">
      <c r="E14095" s="65"/>
    </row>
    <row r="14096" spans="5:5" x14ac:dyDescent="0.2">
      <c r="E14096" s="65"/>
    </row>
    <row r="14097" spans="5:5" x14ac:dyDescent="0.2">
      <c r="E14097" s="65"/>
    </row>
    <row r="14098" spans="5:5" x14ac:dyDescent="0.2">
      <c r="E14098" s="65"/>
    </row>
    <row r="14099" spans="5:5" x14ac:dyDescent="0.2">
      <c r="E14099" s="65"/>
    </row>
    <row r="14100" spans="5:5" x14ac:dyDescent="0.2">
      <c r="E14100" s="65"/>
    </row>
    <row r="14101" spans="5:5" x14ac:dyDescent="0.2">
      <c r="E14101" s="65"/>
    </row>
    <row r="14102" spans="5:5" x14ac:dyDescent="0.2">
      <c r="E14102" s="65"/>
    </row>
    <row r="14103" spans="5:5" x14ac:dyDescent="0.2">
      <c r="E14103" s="65"/>
    </row>
    <row r="14104" spans="5:5" x14ac:dyDescent="0.2">
      <c r="E14104" s="65"/>
    </row>
    <row r="14105" spans="5:5" x14ac:dyDescent="0.2">
      <c r="E14105" s="65"/>
    </row>
    <row r="14106" spans="5:5" x14ac:dyDescent="0.2">
      <c r="E14106" s="65"/>
    </row>
    <row r="14107" spans="5:5" x14ac:dyDescent="0.2">
      <c r="E14107" s="65"/>
    </row>
    <row r="14108" spans="5:5" x14ac:dyDescent="0.2">
      <c r="E14108" s="65"/>
    </row>
    <row r="14109" spans="5:5" x14ac:dyDescent="0.2">
      <c r="E14109" s="65"/>
    </row>
    <row r="14110" spans="5:5" x14ac:dyDescent="0.2">
      <c r="E14110" s="65"/>
    </row>
    <row r="14111" spans="5:5" x14ac:dyDescent="0.2">
      <c r="E14111" s="65"/>
    </row>
    <row r="14112" spans="5:5" x14ac:dyDescent="0.2">
      <c r="E14112" s="65"/>
    </row>
    <row r="14113" spans="5:5" x14ac:dyDescent="0.2">
      <c r="E14113" s="65"/>
    </row>
    <row r="14114" spans="5:5" x14ac:dyDescent="0.2">
      <c r="E14114" s="65"/>
    </row>
    <row r="14115" spans="5:5" x14ac:dyDescent="0.2">
      <c r="E14115" s="65"/>
    </row>
    <row r="14116" spans="5:5" x14ac:dyDescent="0.2">
      <c r="E14116" s="65"/>
    </row>
    <row r="14117" spans="5:5" x14ac:dyDescent="0.2">
      <c r="E14117" s="65"/>
    </row>
    <row r="14118" spans="5:5" x14ac:dyDescent="0.2">
      <c r="E14118" s="65"/>
    </row>
    <row r="14119" spans="5:5" x14ac:dyDescent="0.2">
      <c r="E14119" s="65"/>
    </row>
    <row r="14120" spans="5:5" x14ac:dyDescent="0.2">
      <c r="E14120" s="65"/>
    </row>
    <row r="14121" spans="5:5" x14ac:dyDescent="0.2">
      <c r="E14121" s="65"/>
    </row>
    <row r="14122" spans="5:5" x14ac:dyDescent="0.2">
      <c r="E14122" s="65"/>
    </row>
    <row r="14123" spans="5:5" x14ac:dyDescent="0.2">
      <c r="E14123" s="65"/>
    </row>
    <row r="14124" spans="5:5" x14ac:dyDescent="0.2">
      <c r="E14124" s="65"/>
    </row>
    <row r="14125" spans="5:5" x14ac:dyDescent="0.2">
      <c r="E14125" s="65"/>
    </row>
    <row r="14126" spans="5:5" x14ac:dyDescent="0.2">
      <c r="E14126" s="65"/>
    </row>
    <row r="14127" spans="5:5" x14ac:dyDescent="0.2">
      <c r="E14127" s="65"/>
    </row>
    <row r="14128" spans="5:5" x14ac:dyDescent="0.2">
      <c r="E14128" s="65"/>
    </row>
    <row r="14129" spans="5:5" x14ac:dyDescent="0.2">
      <c r="E14129" s="65"/>
    </row>
    <row r="14130" spans="5:5" x14ac:dyDescent="0.2">
      <c r="E14130" s="65"/>
    </row>
    <row r="14131" spans="5:5" x14ac:dyDescent="0.2">
      <c r="E14131" s="65"/>
    </row>
    <row r="14132" spans="5:5" x14ac:dyDescent="0.2">
      <c r="E14132" s="65"/>
    </row>
    <row r="14133" spans="5:5" x14ac:dyDescent="0.2">
      <c r="E14133" s="65"/>
    </row>
    <row r="14134" spans="5:5" x14ac:dyDescent="0.2">
      <c r="E14134" s="65"/>
    </row>
    <row r="14135" spans="5:5" x14ac:dyDescent="0.2">
      <c r="E14135" s="65"/>
    </row>
    <row r="14136" spans="5:5" x14ac:dyDescent="0.2">
      <c r="E14136" s="65"/>
    </row>
    <row r="14137" spans="5:5" x14ac:dyDescent="0.2">
      <c r="E14137" s="65"/>
    </row>
    <row r="14138" spans="5:5" x14ac:dyDescent="0.2">
      <c r="E14138" s="65"/>
    </row>
    <row r="14139" spans="5:5" x14ac:dyDescent="0.2">
      <c r="E14139" s="65"/>
    </row>
    <row r="14140" spans="5:5" x14ac:dyDescent="0.2">
      <c r="E14140" s="65"/>
    </row>
    <row r="14141" spans="5:5" x14ac:dyDescent="0.2">
      <c r="E14141" s="65"/>
    </row>
    <row r="14142" spans="5:5" x14ac:dyDescent="0.2">
      <c r="E14142" s="65"/>
    </row>
    <row r="14143" spans="5:5" x14ac:dyDescent="0.2">
      <c r="E14143" s="65"/>
    </row>
    <row r="14144" spans="5:5" x14ac:dyDescent="0.2">
      <c r="E14144" s="65"/>
    </row>
    <row r="14145" spans="5:5" x14ac:dyDescent="0.2">
      <c r="E14145" s="65"/>
    </row>
    <row r="14146" spans="5:5" x14ac:dyDescent="0.2">
      <c r="E14146" s="65"/>
    </row>
    <row r="14147" spans="5:5" x14ac:dyDescent="0.2">
      <c r="E14147" s="65"/>
    </row>
    <row r="14148" spans="5:5" x14ac:dyDescent="0.2">
      <c r="E14148" s="65"/>
    </row>
    <row r="14149" spans="5:5" x14ac:dyDescent="0.2">
      <c r="E14149" s="65"/>
    </row>
    <row r="14150" spans="5:5" x14ac:dyDescent="0.2">
      <c r="E14150" s="65"/>
    </row>
    <row r="14151" spans="5:5" x14ac:dyDescent="0.2">
      <c r="E14151" s="65"/>
    </row>
    <row r="14152" spans="5:5" x14ac:dyDescent="0.2">
      <c r="E14152" s="65"/>
    </row>
    <row r="14153" spans="5:5" x14ac:dyDescent="0.2">
      <c r="E14153" s="65"/>
    </row>
    <row r="14154" spans="5:5" x14ac:dyDescent="0.2">
      <c r="E14154" s="65"/>
    </row>
    <row r="14155" spans="5:5" x14ac:dyDescent="0.2">
      <c r="E14155" s="65"/>
    </row>
    <row r="14156" spans="5:5" x14ac:dyDescent="0.2">
      <c r="E14156" s="65"/>
    </row>
    <row r="14157" spans="5:5" x14ac:dyDescent="0.2">
      <c r="E14157" s="65"/>
    </row>
    <row r="14158" spans="5:5" x14ac:dyDescent="0.2">
      <c r="E14158" s="65"/>
    </row>
    <row r="14159" spans="5:5" x14ac:dyDescent="0.2">
      <c r="E14159" s="65"/>
    </row>
    <row r="14160" spans="5:5" x14ac:dyDescent="0.2">
      <c r="E14160" s="65"/>
    </row>
    <row r="14161" spans="5:5" x14ac:dyDescent="0.2">
      <c r="E14161" s="65"/>
    </row>
    <row r="14162" spans="5:5" x14ac:dyDescent="0.2">
      <c r="E14162" s="65"/>
    </row>
    <row r="14163" spans="5:5" x14ac:dyDescent="0.2">
      <c r="E14163" s="65"/>
    </row>
    <row r="14164" spans="5:5" x14ac:dyDescent="0.2">
      <c r="E14164" s="65"/>
    </row>
    <row r="14165" spans="5:5" x14ac:dyDescent="0.2">
      <c r="E14165" s="65"/>
    </row>
    <row r="14166" spans="5:5" x14ac:dyDescent="0.2">
      <c r="E14166" s="65"/>
    </row>
    <row r="14167" spans="5:5" x14ac:dyDescent="0.2">
      <c r="E14167" s="65"/>
    </row>
    <row r="14168" spans="5:5" x14ac:dyDescent="0.2">
      <c r="E14168" s="65"/>
    </row>
    <row r="14169" spans="5:5" x14ac:dyDescent="0.2">
      <c r="E14169" s="65"/>
    </row>
    <row r="14170" spans="5:5" x14ac:dyDescent="0.2">
      <c r="E14170" s="65"/>
    </row>
    <row r="14171" spans="5:5" x14ac:dyDescent="0.2">
      <c r="E14171" s="65"/>
    </row>
    <row r="14172" spans="5:5" x14ac:dyDescent="0.2">
      <c r="E14172" s="65"/>
    </row>
    <row r="14173" spans="5:5" x14ac:dyDescent="0.2">
      <c r="E14173" s="65"/>
    </row>
    <row r="14174" spans="5:5" x14ac:dyDescent="0.2">
      <c r="E14174" s="65"/>
    </row>
    <row r="14175" spans="5:5" x14ac:dyDescent="0.2">
      <c r="E14175" s="65"/>
    </row>
    <row r="14176" spans="5:5" x14ac:dyDescent="0.2">
      <c r="E14176" s="65"/>
    </row>
    <row r="14177" spans="5:5" x14ac:dyDescent="0.2">
      <c r="E14177" s="65"/>
    </row>
    <row r="14178" spans="5:5" x14ac:dyDescent="0.2">
      <c r="E14178" s="65"/>
    </row>
    <row r="14179" spans="5:5" x14ac:dyDescent="0.2">
      <c r="E14179" s="65"/>
    </row>
    <row r="14180" spans="5:5" x14ac:dyDescent="0.2">
      <c r="E14180" s="65"/>
    </row>
    <row r="14181" spans="5:5" x14ac:dyDescent="0.2">
      <c r="E14181" s="65"/>
    </row>
    <row r="14182" spans="5:5" x14ac:dyDescent="0.2">
      <c r="E14182" s="65"/>
    </row>
    <row r="14183" spans="5:5" x14ac:dyDescent="0.2">
      <c r="E14183" s="65"/>
    </row>
    <row r="14184" spans="5:5" x14ac:dyDescent="0.2">
      <c r="E14184" s="65"/>
    </row>
    <row r="14185" spans="5:5" x14ac:dyDescent="0.2">
      <c r="E14185" s="65"/>
    </row>
    <row r="14186" spans="5:5" x14ac:dyDescent="0.2">
      <c r="E14186" s="65"/>
    </row>
    <row r="14187" spans="5:5" x14ac:dyDescent="0.2">
      <c r="E14187" s="65"/>
    </row>
    <row r="14188" spans="5:5" x14ac:dyDescent="0.2">
      <c r="E14188" s="65"/>
    </row>
    <row r="14189" spans="5:5" x14ac:dyDescent="0.2">
      <c r="E14189" s="65"/>
    </row>
    <row r="14190" spans="5:5" x14ac:dyDescent="0.2">
      <c r="E14190" s="65"/>
    </row>
    <row r="14191" spans="5:5" x14ac:dyDescent="0.2">
      <c r="E14191" s="65"/>
    </row>
    <row r="14192" spans="5:5" x14ac:dyDescent="0.2">
      <c r="E14192" s="65"/>
    </row>
    <row r="14193" spans="5:5" x14ac:dyDescent="0.2">
      <c r="E14193" s="65"/>
    </row>
    <row r="14194" spans="5:5" x14ac:dyDescent="0.2">
      <c r="E14194" s="65"/>
    </row>
    <row r="14195" spans="5:5" x14ac:dyDescent="0.2">
      <c r="E14195" s="65"/>
    </row>
    <row r="14196" spans="5:5" x14ac:dyDescent="0.2">
      <c r="E14196" s="65"/>
    </row>
    <row r="14197" spans="5:5" x14ac:dyDescent="0.2">
      <c r="E14197" s="65"/>
    </row>
    <row r="14198" spans="5:5" x14ac:dyDescent="0.2">
      <c r="E14198" s="65"/>
    </row>
    <row r="14199" spans="5:5" x14ac:dyDescent="0.2">
      <c r="E14199" s="65"/>
    </row>
    <row r="14200" spans="5:5" x14ac:dyDescent="0.2">
      <c r="E14200" s="65"/>
    </row>
    <row r="14201" spans="5:5" x14ac:dyDescent="0.2">
      <c r="E14201" s="65"/>
    </row>
    <row r="14202" spans="5:5" x14ac:dyDescent="0.2">
      <c r="E14202" s="65"/>
    </row>
    <row r="14203" spans="5:5" x14ac:dyDescent="0.2">
      <c r="E14203" s="65"/>
    </row>
    <row r="14204" spans="5:5" x14ac:dyDescent="0.2">
      <c r="E14204" s="65"/>
    </row>
    <row r="14205" spans="5:5" x14ac:dyDescent="0.2">
      <c r="E14205" s="65"/>
    </row>
    <row r="14206" spans="5:5" x14ac:dyDescent="0.2">
      <c r="E14206" s="65"/>
    </row>
    <row r="14207" spans="5:5" x14ac:dyDescent="0.2">
      <c r="E14207" s="65"/>
    </row>
    <row r="14208" spans="5:5" x14ac:dyDescent="0.2">
      <c r="E14208" s="65"/>
    </row>
    <row r="14209" spans="5:5" x14ac:dyDescent="0.2">
      <c r="E14209" s="65"/>
    </row>
    <row r="14210" spans="5:5" x14ac:dyDescent="0.2">
      <c r="E14210" s="65"/>
    </row>
    <row r="14211" spans="5:5" x14ac:dyDescent="0.2">
      <c r="E14211" s="65"/>
    </row>
    <row r="14212" spans="5:5" x14ac:dyDescent="0.2">
      <c r="E14212" s="65"/>
    </row>
    <row r="14213" spans="5:5" x14ac:dyDescent="0.2">
      <c r="E14213" s="65"/>
    </row>
    <row r="14214" spans="5:5" x14ac:dyDescent="0.2">
      <c r="E14214" s="65"/>
    </row>
    <row r="14215" spans="5:5" x14ac:dyDescent="0.2">
      <c r="E14215" s="65"/>
    </row>
    <row r="14216" spans="5:5" x14ac:dyDescent="0.2">
      <c r="E14216" s="65"/>
    </row>
    <row r="14217" spans="5:5" x14ac:dyDescent="0.2">
      <c r="E14217" s="65"/>
    </row>
    <row r="14218" spans="5:5" x14ac:dyDescent="0.2">
      <c r="E14218" s="65"/>
    </row>
    <row r="14219" spans="5:5" x14ac:dyDescent="0.2">
      <c r="E14219" s="65"/>
    </row>
    <row r="14220" spans="5:5" x14ac:dyDescent="0.2">
      <c r="E14220" s="65"/>
    </row>
    <row r="14221" spans="5:5" x14ac:dyDescent="0.2">
      <c r="E14221" s="65"/>
    </row>
    <row r="14222" spans="5:5" x14ac:dyDescent="0.2">
      <c r="E14222" s="65"/>
    </row>
    <row r="14223" spans="5:5" x14ac:dyDescent="0.2">
      <c r="E14223" s="65"/>
    </row>
    <row r="14224" spans="5:5" x14ac:dyDescent="0.2">
      <c r="E14224" s="65"/>
    </row>
    <row r="14225" spans="5:5" x14ac:dyDescent="0.2">
      <c r="E14225" s="65"/>
    </row>
    <row r="14226" spans="5:5" x14ac:dyDescent="0.2">
      <c r="E14226" s="65"/>
    </row>
    <row r="14227" spans="5:5" x14ac:dyDescent="0.2">
      <c r="E14227" s="65"/>
    </row>
    <row r="14228" spans="5:5" x14ac:dyDescent="0.2">
      <c r="E14228" s="65"/>
    </row>
    <row r="14229" spans="5:5" x14ac:dyDescent="0.2">
      <c r="E14229" s="65"/>
    </row>
    <row r="14230" spans="5:5" x14ac:dyDescent="0.2">
      <c r="E14230" s="65"/>
    </row>
    <row r="14231" spans="5:5" x14ac:dyDescent="0.2">
      <c r="E14231" s="65"/>
    </row>
    <row r="14232" spans="5:5" x14ac:dyDescent="0.2">
      <c r="E14232" s="65"/>
    </row>
    <row r="14233" spans="5:5" x14ac:dyDescent="0.2">
      <c r="E14233" s="65"/>
    </row>
    <row r="14234" spans="5:5" x14ac:dyDescent="0.2">
      <c r="E14234" s="65"/>
    </row>
    <row r="14235" spans="5:5" x14ac:dyDescent="0.2">
      <c r="E14235" s="65"/>
    </row>
    <row r="14236" spans="5:5" x14ac:dyDescent="0.2">
      <c r="E14236" s="65"/>
    </row>
    <row r="14237" spans="5:5" x14ac:dyDescent="0.2">
      <c r="E14237" s="65"/>
    </row>
    <row r="14238" spans="5:5" x14ac:dyDescent="0.2">
      <c r="E14238" s="65"/>
    </row>
    <row r="14239" spans="5:5" x14ac:dyDescent="0.2">
      <c r="E14239" s="65"/>
    </row>
    <row r="14240" spans="5:5" x14ac:dyDescent="0.2">
      <c r="E14240" s="65"/>
    </row>
    <row r="14241" spans="5:5" x14ac:dyDescent="0.2">
      <c r="E14241" s="65"/>
    </row>
    <row r="14242" spans="5:5" x14ac:dyDescent="0.2">
      <c r="E14242" s="65"/>
    </row>
    <row r="14243" spans="5:5" x14ac:dyDescent="0.2">
      <c r="E14243" s="65"/>
    </row>
    <row r="14244" spans="5:5" x14ac:dyDescent="0.2">
      <c r="E14244" s="65"/>
    </row>
    <row r="14245" spans="5:5" x14ac:dyDescent="0.2">
      <c r="E14245" s="65"/>
    </row>
    <row r="14246" spans="5:5" x14ac:dyDescent="0.2">
      <c r="E14246" s="65"/>
    </row>
    <row r="14247" spans="5:5" x14ac:dyDescent="0.2">
      <c r="E14247" s="65"/>
    </row>
    <row r="14248" spans="5:5" x14ac:dyDescent="0.2">
      <c r="E14248" s="65"/>
    </row>
    <row r="14249" spans="5:5" x14ac:dyDescent="0.2">
      <c r="E14249" s="65"/>
    </row>
    <row r="14250" spans="5:5" x14ac:dyDescent="0.2">
      <c r="E14250" s="65"/>
    </row>
    <row r="14251" spans="5:5" x14ac:dyDescent="0.2">
      <c r="E14251" s="65"/>
    </row>
    <row r="14252" spans="5:5" x14ac:dyDescent="0.2">
      <c r="E14252" s="65"/>
    </row>
    <row r="14253" spans="5:5" x14ac:dyDescent="0.2">
      <c r="E14253" s="65"/>
    </row>
    <row r="14254" spans="5:5" x14ac:dyDescent="0.2">
      <c r="E14254" s="65"/>
    </row>
    <row r="14255" spans="5:5" x14ac:dyDescent="0.2">
      <c r="E14255" s="65"/>
    </row>
    <row r="14256" spans="5:5" x14ac:dyDescent="0.2">
      <c r="E14256" s="65"/>
    </row>
    <row r="14257" spans="5:5" x14ac:dyDescent="0.2">
      <c r="E14257" s="65"/>
    </row>
    <row r="14258" spans="5:5" x14ac:dyDescent="0.2">
      <c r="E14258" s="65"/>
    </row>
    <row r="14259" spans="5:5" x14ac:dyDescent="0.2">
      <c r="E14259" s="65"/>
    </row>
    <row r="14260" spans="5:5" x14ac:dyDescent="0.2">
      <c r="E14260" s="65"/>
    </row>
    <row r="14261" spans="5:5" x14ac:dyDescent="0.2">
      <c r="E14261" s="65"/>
    </row>
    <row r="14262" spans="5:5" x14ac:dyDescent="0.2">
      <c r="E14262" s="65"/>
    </row>
    <row r="14263" spans="5:5" x14ac:dyDescent="0.2">
      <c r="E14263" s="65"/>
    </row>
    <row r="14264" spans="5:5" x14ac:dyDescent="0.2">
      <c r="E14264" s="65"/>
    </row>
    <row r="14265" spans="5:5" x14ac:dyDescent="0.2">
      <c r="E14265" s="65"/>
    </row>
    <row r="14266" spans="5:5" x14ac:dyDescent="0.2">
      <c r="E14266" s="65"/>
    </row>
    <row r="14267" spans="5:5" x14ac:dyDescent="0.2">
      <c r="E14267" s="65"/>
    </row>
    <row r="14268" spans="5:5" x14ac:dyDescent="0.2">
      <c r="E14268" s="65"/>
    </row>
    <row r="14269" spans="5:5" x14ac:dyDescent="0.2">
      <c r="E14269" s="65"/>
    </row>
    <row r="14270" spans="5:5" x14ac:dyDescent="0.2">
      <c r="E14270" s="65"/>
    </row>
    <row r="14271" spans="5:5" x14ac:dyDescent="0.2">
      <c r="E14271" s="65"/>
    </row>
    <row r="14272" spans="5:5" x14ac:dyDescent="0.2">
      <c r="E14272" s="65"/>
    </row>
    <row r="14273" spans="5:5" x14ac:dyDescent="0.2">
      <c r="E14273" s="65"/>
    </row>
    <row r="14274" spans="5:5" x14ac:dyDescent="0.2">
      <c r="E14274" s="65"/>
    </row>
    <row r="14275" spans="5:5" x14ac:dyDescent="0.2">
      <c r="E14275" s="65"/>
    </row>
    <row r="14276" spans="5:5" x14ac:dyDescent="0.2">
      <c r="E14276" s="65"/>
    </row>
    <row r="14277" spans="5:5" x14ac:dyDescent="0.2">
      <c r="E14277" s="65"/>
    </row>
    <row r="14278" spans="5:5" x14ac:dyDescent="0.2">
      <c r="E14278" s="65"/>
    </row>
    <row r="14279" spans="5:5" x14ac:dyDescent="0.2">
      <c r="E14279" s="65"/>
    </row>
    <row r="14280" spans="5:5" x14ac:dyDescent="0.2">
      <c r="E14280" s="65"/>
    </row>
    <row r="14281" spans="5:5" x14ac:dyDescent="0.2">
      <c r="E14281" s="65"/>
    </row>
    <row r="14282" spans="5:5" x14ac:dyDescent="0.2">
      <c r="E14282" s="65"/>
    </row>
    <row r="14283" spans="5:5" x14ac:dyDescent="0.2">
      <c r="E14283" s="65"/>
    </row>
    <row r="14284" spans="5:5" x14ac:dyDescent="0.2">
      <c r="E14284" s="65"/>
    </row>
    <row r="14285" spans="5:5" x14ac:dyDescent="0.2">
      <c r="E14285" s="65"/>
    </row>
    <row r="14286" spans="5:5" x14ac:dyDescent="0.2">
      <c r="E14286" s="65"/>
    </row>
    <row r="14287" spans="5:5" x14ac:dyDescent="0.2">
      <c r="E14287" s="65"/>
    </row>
    <row r="14288" spans="5:5" x14ac:dyDescent="0.2">
      <c r="E14288" s="65"/>
    </row>
    <row r="14289" spans="5:5" x14ac:dyDescent="0.2">
      <c r="E14289" s="65"/>
    </row>
    <row r="14290" spans="5:5" x14ac:dyDescent="0.2">
      <c r="E14290" s="65"/>
    </row>
    <row r="14291" spans="5:5" x14ac:dyDescent="0.2">
      <c r="E14291" s="65"/>
    </row>
    <row r="14292" spans="5:5" x14ac:dyDescent="0.2">
      <c r="E14292" s="65"/>
    </row>
    <row r="14293" spans="5:5" x14ac:dyDescent="0.2">
      <c r="E14293" s="65"/>
    </row>
    <row r="14294" spans="5:5" x14ac:dyDescent="0.2">
      <c r="E14294" s="65"/>
    </row>
    <row r="14295" spans="5:5" x14ac:dyDescent="0.2">
      <c r="E14295" s="65"/>
    </row>
    <row r="14296" spans="5:5" x14ac:dyDescent="0.2">
      <c r="E14296" s="65"/>
    </row>
    <row r="14297" spans="5:5" x14ac:dyDescent="0.2">
      <c r="E14297" s="65"/>
    </row>
    <row r="14298" spans="5:5" x14ac:dyDescent="0.2">
      <c r="E14298" s="65"/>
    </row>
    <row r="14299" spans="5:5" x14ac:dyDescent="0.2">
      <c r="E14299" s="65"/>
    </row>
    <row r="14300" spans="5:5" x14ac:dyDescent="0.2">
      <c r="E14300" s="65"/>
    </row>
    <row r="14301" spans="5:5" x14ac:dyDescent="0.2">
      <c r="E14301" s="65"/>
    </row>
    <row r="14302" spans="5:5" x14ac:dyDescent="0.2">
      <c r="E14302" s="65"/>
    </row>
    <row r="14303" spans="5:5" x14ac:dyDescent="0.2">
      <c r="E14303" s="65"/>
    </row>
    <row r="14304" spans="5:5" x14ac:dyDescent="0.2">
      <c r="E14304" s="65"/>
    </row>
    <row r="14305" spans="5:5" x14ac:dyDescent="0.2">
      <c r="E14305" s="65"/>
    </row>
    <row r="14306" spans="5:5" x14ac:dyDescent="0.2">
      <c r="E14306" s="65"/>
    </row>
    <row r="14307" spans="5:5" x14ac:dyDescent="0.2">
      <c r="E14307" s="65"/>
    </row>
    <row r="14308" spans="5:5" x14ac:dyDescent="0.2">
      <c r="E14308" s="65"/>
    </row>
    <row r="14309" spans="5:5" x14ac:dyDescent="0.2">
      <c r="E14309" s="65"/>
    </row>
    <row r="14310" spans="5:5" x14ac:dyDescent="0.2">
      <c r="E14310" s="65"/>
    </row>
    <row r="14311" spans="5:5" x14ac:dyDescent="0.2">
      <c r="E14311" s="65"/>
    </row>
    <row r="14312" spans="5:5" x14ac:dyDescent="0.2">
      <c r="E14312" s="65"/>
    </row>
    <row r="14313" spans="5:5" x14ac:dyDescent="0.2">
      <c r="E14313" s="65"/>
    </row>
    <row r="14314" spans="5:5" x14ac:dyDescent="0.2">
      <c r="E14314" s="65"/>
    </row>
    <row r="14315" spans="5:5" x14ac:dyDescent="0.2">
      <c r="E14315" s="65"/>
    </row>
    <row r="14316" spans="5:5" x14ac:dyDescent="0.2">
      <c r="E14316" s="65"/>
    </row>
    <row r="14317" spans="5:5" x14ac:dyDescent="0.2">
      <c r="E14317" s="65"/>
    </row>
    <row r="14318" spans="5:5" x14ac:dyDescent="0.2">
      <c r="E14318" s="65"/>
    </row>
    <row r="14319" spans="5:5" x14ac:dyDescent="0.2">
      <c r="E14319" s="65"/>
    </row>
    <row r="14320" spans="5:5" x14ac:dyDescent="0.2">
      <c r="E14320" s="65"/>
    </row>
    <row r="14321" spans="5:5" x14ac:dyDescent="0.2">
      <c r="E14321" s="65"/>
    </row>
    <row r="14322" spans="5:5" x14ac:dyDescent="0.2">
      <c r="E14322" s="65"/>
    </row>
    <row r="14323" spans="5:5" x14ac:dyDescent="0.2">
      <c r="E14323" s="65"/>
    </row>
    <row r="14324" spans="5:5" x14ac:dyDescent="0.2">
      <c r="E14324" s="65"/>
    </row>
    <row r="14325" spans="5:5" x14ac:dyDescent="0.2">
      <c r="E14325" s="65"/>
    </row>
    <row r="14326" spans="5:5" x14ac:dyDescent="0.2">
      <c r="E14326" s="65"/>
    </row>
    <row r="14327" spans="5:5" x14ac:dyDescent="0.2">
      <c r="E14327" s="65"/>
    </row>
    <row r="14328" spans="5:5" x14ac:dyDescent="0.2">
      <c r="E14328" s="65"/>
    </row>
    <row r="14329" spans="5:5" x14ac:dyDescent="0.2">
      <c r="E14329" s="65"/>
    </row>
    <row r="14330" spans="5:5" x14ac:dyDescent="0.2">
      <c r="E14330" s="65"/>
    </row>
    <row r="14331" spans="5:5" x14ac:dyDescent="0.2">
      <c r="E14331" s="65"/>
    </row>
    <row r="14332" spans="5:5" x14ac:dyDescent="0.2">
      <c r="E14332" s="65"/>
    </row>
    <row r="14333" spans="5:5" x14ac:dyDescent="0.2">
      <c r="E14333" s="65"/>
    </row>
    <row r="14334" spans="5:5" x14ac:dyDescent="0.2">
      <c r="E14334" s="65"/>
    </row>
    <row r="14335" spans="5:5" x14ac:dyDescent="0.2">
      <c r="E14335" s="65"/>
    </row>
    <row r="14336" spans="5:5" x14ac:dyDescent="0.2">
      <c r="E14336" s="65"/>
    </row>
    <row r="14337" spans="5:5" x14ac:dyDescent="0.2">
      <c r="E14337" s="65"/>
    </row>
    <row r="14338" spans="5:5" x14ac:dyDescent="0.2">
      <c r="E14338" s="65"/>
    </row>
    <row r="14339" spans="5:5" x14ac:dyDescent="0.2">
      <c r="E14339" s="65"/>
    </row>
    <row r="14340" spans="5:5" x14ac:dyDescent="0.2">
      <c r="E14340" s="65"/>
    </row>
    <row r="14341" spans="5:5" x14ac:dyDescent="0.2">
      <c r="E14341" s="65"/>
    </row>
    <row r="14342" spans="5:5" x14ac:dyDescent="0.2">
      <c r="E14342" s="65"/>
    </row>
    <row r="14343" spans="5:5" x14ac:dyDescent="0.2">
      <c r="E14343" s="65"/>
    </row>
    <row r="14344" spans="5:5" x14ac:dyDescent="0.2">
      <c r="E14344" s="65"/>
    </row>
    <row r="14345" spans="5:5" x14ac:dyDescent="0.2">
      <c r="E14345" s="65"/>
    </row>
    <row r="14346" spans="5:5" x14ac:dyDescent="0.2">
      <c r="E14346" s="65"/>
    </row>
    <row r="14347" spans="5:5" x14ac:dyDescent="0.2">
      <c r="E14347" s="65"/>
    </row>
    <row r="14348" spans="5:5" x14ac:dyDescent="0.2">
      <c r="E14348" s="65"/>
    </row>
    <row r="14349" spans="5:5" x14ac:dyDescent="0.2">
      <c r="E14349" s="65"/>
    </row>
    <row r="14350" spans="5:5" x14ac:dyDescent="0.2">
      <c r="E14350" s="65"/>
    </row>
    <row r="14351" spans="5:5" x14ac:dyDescent="0.2">
      <c r="E14351" s="65"/>
    </row>
    <row r="14352" spans="5:5" x14ac:dyDescent="0.2">
      <c r="E14352" s="65"/>
    </row>
    <row r="14353" spans="5:5" x14ac:dyDescent="0.2">
      <c r="E14353" s="65"/>
    </row>
    <row r="14354" spans="5:5" x14ac:dyDescent="0.2">
      <c r="E14354" s="65"/>
    </row>
    <row r="14355" spans="5:5" x14ac:dyDescent="0.2">
      <c r="E14355" s="65"/>
    </row>
    <row r="14356" spans="5:5" x14ac:dyDescent="0.2">
      <c r="E14356" s="65"/>
    </row>
    <row r="14357" spans="5:5" x14ac:dyDescent="0.2">
      <c r="E14357" s="65"/>
    </row>
    <row r="14358" spans="5:5" x14ac:dyDescent="0.2">
      <c r="E14358" s="65"/>
    </row>
    <row r="14359" spans="5:5" x14ac:dyDescent="0.2">
      <c r="E14359" s="65"/>
    </row>
    <row r="14360" spans="5:5" x14ac:dyDescent="0.2">
      <c r="E14360" s="65"/>
    </row>
    <row r="14361" spans="5:5" x14ac:dyDescent="0.2">
      <c r="E14361" s="65"/>
    </row>
    <row r="14362" spans="5:5" x14ac:dyDescent="0.2">
      <c r="E14362" s="65"/>
    </row>
    <row r="14363" spans="5:5" x14ac:dyDescent="0.2">
      <c r="E14363" s="65"/>
    </row>
    <row r="14364" spans="5:5" x14ac:dyDescent="0.2">
      <c r="E14364" s="65"/>
    </row>
    <row r="14365" spans="5:5" x14ac:dyDescent="0.2">
      <c r="E14365" s="65"/>
    </row>
    <row r="14366" spans="5:5" x14ac:dyDescent="0.2">
      <c r="E14366" s="65"/>
    </row>
    <row r="14367" spans="5:5" x14ac:dyDescent="0.2">
      <c r="E14367" s="65"/>
    </row>
    <row r="14368" spans="5:5" x14ac:dyDescent="0.2">
      <c r="E14368" s="65"/>
    </row>
    <row r="14369" spans="5:5" x14ac:dyDescent="0.2">
      <c r="E14369" s="65"/>
    </row>
    <row r="14370" spans="5:5" x14ac:dyDescent="0.2">
      <c r="E14370" s="65"/>
    </row>
    <row r="14371" spans="5:5" x14ac:dyDescent="0.2">
      <c r="E14371" s="65"/>
    </row>
    <row r="14372" spans="5:5" x14ac:dyDescent="0.2">
      <c r="E14372" s="65"/>
    </row>
    <row r="14373" spans="5:5" x14ac:dyDescent="0.2">
      <c r="E14373" s="65"/>
    </row>
    <row r="14374" spans="5:5" x14ac:dyDescent="0.2">
      <c r="E14374" s="65"/>
    </row>
    <row r="14375" spans="5:5" x14ac:dyDescent="0.2">
      <c r="E14375" s="65"/>
    </row>
    <row r="14376" spans="5:5" x14ac:dyDescent="0.2">
      <c r="E14376" s="65"/>
    </row>
    <row r="14377" spans="5:5" x14ac:dyDescent="0.2">
      <c r="E14377" s="65"/>
    </row>
    <row r="14378" spans="5:5" x14ac:dyDescent="0.2">
      <c r="E14378" s="65"/>
    </row>
    <row r="14379" spans="5:5" x14ac:dyDescent="0.2">
      <c r="E14379" s="65"/>
    </row>
    <row r="14380" spans="5:5" x14ac:dyDescent="0.2">
      <c r="E14380" s="65"/>
    </row>
    <row r="14381" spans="5:5" x14ac:dyDescent="0.2">
      <c r="E14381" s="65"/>
    </row>
    <row r="14382" spans="5:5" x14ac:dyDescent="0.2">
      <c r="E14382" s="65"/>
    </row>
    <row r="14383" spans="5:5" x14ac:dyDescent="0.2">
      <c r="E14383" s="65"/>
    </row>
    <row r="14384" spans="5:5" x14ac:dyDescent="0.2">
      <c r="E14384" s="65"/>
    </row>
    <row r="14385" spans="5:5" x14ac:dyDescent="0.2">
      <c r="E14385" s="65"/>
    </row>
    <row r="14386" spans="5:5" x14ac:dyDescent="0.2">
      <c r="E14386" s="65"/>
    </row>
    <row r="14387" spans="5:5" x14ac:dyDescent="0.2">
      <c r="E14387" s="65"/>
    </row>
    <row r="14388" spans="5:5" x14ac:dyDescent="0.2">
      <c r="E14388" s="65"/>
    </row>
    <row r="14389" spans="5:5" x14ac:dyDescent="0.2">
      <c r="E14389" s="65"/>
    </row>
    <row r="14390" spans="5:5" x14ac:dyDescent="0.2">
      <c r="E14390" s="65"/>
    </row>
    <row r="14391" spans="5:5" x14ac:dyDescent="0.2">
      <c r="E14391" s="65"/>
    </row>
    <row r="14392" spans="5:5" x14ac:dyDescent="0.2">
      <c r="E14392" s="65"/>
    </row>
    <row r="14393" spans="5:5" x14ac:dyDescent="0.2">
      <c r="E14393" s="65"/>
    </row>
    <row r="14394" spans="5:5" x14ac:dyDescent="0.2">
      <c r="E14394" s="65"/>
    </row>
    <row r="14395" spans="5:5" x14ac:dyDescent="0.2">
      <c r="E14395" s="65"/>
    </row>
    <row r="14396" spans="5:5" x14ac:dyDescent="0.2">
      <c r="E14396" s="65"/>
    </row>
    <row r="14397" spans="5:5" x14ac:dyDescent="0.2">
      <c r="E14397" s="65"/>
    </row>
    <row r="14398" spans="5:5" x14ac:dyDescent="0.2">
      <c r="E14398" s="65"/>
    </row>
    <row r="14399" spans="5:5" x14ac:dyDescent="0.2">
      <c r="E14399" s="65"/>
    </row>
    <row r="14400" spans="5:5" x14ac:dyDescent="0.2">
      <c r="E14400" s="65"/>
    </row>
    <row r="14401" spans="5:5" x14ac:dyDescent="0.2">
      <c r="E14401" s="65"/>
    </row>
    <row r="14402" spans="5:5" x14ac:dyDescent="0.2">
      <c r="E14402" s="65"/>
    </row>
    <row r="14403" spans="5:5" x14ac:dyDescent="0.2">
      <c r="E14403" s="65"/>
    </row>
    <row r="14404" spans="5:5" x14ac:dyDescent="0.2">
      <c r="E14404" s="65"/>
    </row>
    <row r="14405" spans="5:5" x14ac:dyDescent="0.2">
      <c r="E14405" s="65"/>
    </row>
    <row r="14406" spans="5:5" x14ac:dyDescent="0.2">
      <c r="E14406" s="65"/>
    </row>
    <row r="14407" spans="5:5" x14ac:dyDescent="0.2">
      <c r="E14407" s="65"/>
    </row>
    <row r="14408" spans="5:5" x14ac:dyDescent="0.2">
      <c r="E14408" s="65"/>
    </row>
    <row r="14409" spans="5:5" x14ac:dyDescent="0.2">
      <c r="E14409" s="65"/>
    </row>
    <row r="14410" spans="5:5" x14ac:dyDescent="0.2">
      <c r="E14410" s="65"/>
    </row>
    <row r="14411" spans="5:5" x14ac:dyDescent="0.2">
      <c r="E14411" s="65"/>
    </row>
    <row r="14412" spans="5:5" x14ac:dyDescent="0.2">
      <c r="E14412" s="65"/>
    </row>
    <row r="14413" spans="5:5" x14ac:dyDescent="0.2">
      <c r="E14413" s="65"/>
    </row>
    <row r="14414" spans="5:5" x14ac:dyDescent="0.2">
      <c r="E14414" s="65"/>
    </row>
    <row r="14415" spans="5:5" x14ac:dyDescent="0.2">
      <c r="E14415" s="65"/>
    </row>
    <row r="14416" spans="5:5" x14ac:dyDescent="0.2">
      <c r="E14416" s="65"/>
    </row>
    <row r="14417" spans="5:5" x14ac:dyDescent="0.2">
      <c r="E14417" s="65"/>
    </row>
    <row r="14418" spans="5:5" x14ac:dyDescent="0.2">
      <c r="E14418" s="65"/>
    </row>
    <row r="14419" spans="5:5" x14ac:dyDescent="0.2">
      <c r="E14419" s="65"/>
    </row>
    <row r="14420" spans="5:5" x14ac:dyDescent="0.2">
      <c r="E14420" s="65"/>
    </row>
    <row r="14421" spans="5:5" x14ac:dyDescent="0.2">
      <c r="E14421" s="65"/>
    </row>
    <row r="14422" spans="5:5" x14ac:dyDescent="0.2">
      <c r="E14422" s="65"/>
    </row>
    <row r="14423" spans="5:5" x14ac:dyDescent="0.2">
      <c r="E14423" s="65"/>
    </row>
    <row r="14424" spans="5:5" x14ac:dyDescent="0.2">
      <c r="E14424" s="65"/>
    </row>
    <row r="14425" spans="5:5" x14ac:dyDescent="0.2">
      <c r="E14425" s="65"/>
    </row>
    <row r="14426" spans="5:5" x14ac:dyDescent="0.2">
      <c r="E14426" s="65"/>
    </row>
    <row r="14427" spans="5:5" x14ac:dyDescent="0.2">
      <c r="E14427" s="65"/>
    </row>
    <row r="14428" spans="5:5" x14ac:dyDescent="0.2">
      <c r="E14428" s="65"/>
    </row>
    <row r="14429" spans="5:5" x14ac:dyDescent="0.2">
      <c r="E14429" s="65"/>
    </row>
    <row r="14430" spans="5:5" x14ac:dyDescent="0.2">
      <c r="E14430" s="65"/>
    </row>
    <row r="14431" spans="5:5" x14ac:dyDescent="0.2">
      <c r="E14431" s="65"/>
    </row>
    <row r="14432" spans="5:5" x14ac:dyDescent="0.2">
      <c r="E14432" s="65"/>
    </row>
    <row r="14433" spans="5:5" x14ac:dyDescent="0.2">
      <c r="E14433" s="65"/>
    </row>
    <row r="14434" spans="5:5" x14ac:dyDescent="0.2">
      <c r="E14434" s="65"/>
    </row>
    <row r="14435" spans="5:5" x14ac:dyDescent="0.2">
      <c r="E14435" s="65"/>
    </row>
    <row r="14436" spans="5:5" x14ac:dyDescent="0.2">
      <c r="E14436" s="65"/>
    </row>
    <row r="14437" spans="5:5" x14ac:dyDescent="0.2">
      <c r="E14437" s="65"/>
    </row>
    <row r="14438" spans="5:5" x14ac:dyDescent="0.2">
      <c r="E14438" s="65"/>
    </row>
    <row r="14439" spans="5:5" x14ac:dyDescent="0.2">
      <c r="E14439" s="65"/>
    </row>
    <row r="14440" spans="5:5" x14ac:dyDescent="0.2">
      <c r="E14440" s="65"/>
    </row>
    <row r="14441" spans="5:5" x14ac:dyDescent="0.2">
      <c r="E14441" s="65"/>
    </row>
    <row r="14442" spans="5:5" x14ac:dyDescent="0.2">
      <c r="E14442" s="65"/>
    </row>
    <row r="14443" spans="5:5" x14ac:dyDescent="0.2">
      <c r="E14443" s="65"/>
    </row>
    <row r="14444" spans="5:5" x14ac:dyDescent="0.2">
      <c r="E14444" s="65"/>
    </row>
    <row r="14445" spans="5:5" x14ac:dyDescent="0.2">
      <c r="E14445" s="65"/>
    </row>
    <row r="14446" spans="5:5" x14ac:dyDescent="0.2">
      <c r="E14446" s="65"/>
    </row>
    <row r="14447" spans="5:5" x14ac:dyDescent="0.2">
      <c r="E14447" s="65"/>
    </row>
    <row r="14448" spans="5:5" x14ac:dyDescent="0.2">
      <c r="E14448" s="65"/>
    </row>
    <row r="14449" spans="5:5" x14ac:dyDescent="0.2">
      <c r="E14449" s="65"/>
    </row>
    <row r="14450" spans="5:5" x14ac:dyDescent="0.2">
      <c r="E14450" s="65"/>
    </row>
    <row r="14451" spans="5:5" x14ac:dyDescent="0.2">
      <c r="E14451" s="65"/>
    </row>
    <row r="14452" spans="5:5" x14ac:dyDescent="0.2">
      <c r="E14452" s="65"/>
    </row>
    <row r="14453" spans="5:5" x14ac:dyDescent="0.2">
      <c r="E14453" s="65"/>
    </row>
    <row r="14454" spans="5:5" x14ac:dyDescent="0.2">
      <c r="E14454" s="65"/>
    </row>
    <row r="14455" spans="5:5" x14ac:dyDescent="0.2">
      <c r="E14455" s="65"/>
    </row>
    <row r="14456" spans="5:5" x14ac:dyDescent="0.2">
      <c r="E14456" s="65"/>
    </row>
    <row r="14457" spans="5:5" x14ac:dyDescent="0.2">
      <c r="E14457" s="65"/>
    </row>
    <row r="14458" spans="5:5" x14ac:dyDescent="0.2">
      <c r="E14458" s="65"/>
    </row>
    <row r="14459" spans="5:5" x14ac:dyDescent="0.2">
      <c r="E14459" s="65"/>
    </row>
    <row r="14460" spans="5:5" x14ac:dyDescent="0.2">
      <c r="E14460" s="65"/>
    </row>
    <row r="14461" spans="5:5" x14ac:dyDescent="0.2">
      <c r="E14461" s="65"/>
    </row>
    <row r="14462" spans="5:5" x14ac:dyDescent="0.2">
      <c r="E14462" s="65"/>
    </row>
    <row r="14463" spans="5:5" x14ac:dyDescent="0.2">
      <c r="E14463" s="65"/>
    </row>
    <row r="14464" spans="5:5" x14ac:dyDescent="0.2">
      <c r="E14464" s="65"/>
    </row>
    <row r="14465" spans="5:5" x14ac:dyDescent="0.2">
      <c r="E14465" s="65"/>
    </row>
    <row r="14466" spans="5:5" x14ac:dyDescent="0.2">
      <c r="E14466" s="65"/>
    </row>
    <row r="14467" spans="5:5" x14ac:dyDescent="0.2">
      <c r="E14467" s="65"/>
    </row>
    <row r="14468" spans="5:5" x14ac:dyDescent="0.2">
      <c r="E14468" s="65"/>
    </row>
    <row r="14469" spans="5:5" x14ac:dyDescent="0.2">
      <c r="E14469" s="65"/>
    </row>
    <row r="14470" spans="5:5" x14ac:dyDescent="0.2">
      <c r="E14470" s="65"/>
    </row>
    <row r="14471" spans="5:5" x14ac:dyDescent="0.2">
      <c r="E14471" s="65"/>
    </row>
    <row r="14472" spans="5:5" x14ac:dyDescent="0.2">
      <c r="E14472" s="65"/>
    </row>
    <row r="14473" spans="5:5" x14ac:dyDescent="0.2">
      <c r="E14473" s="65"/>
    </row>
    <row r="14474" spans="5:5" x14ac:dyDescent="0.2">
      <c r="E14474" s="65"/>
    </row>
    <row r="14475" spans="5:5" x14ac:dyDescent="0.2">
      <c r="E14475" s="65"/>
    </row>
    <row r="14476" spans="5:5" x14ac:dyDescent="0.2">
      <c r="E14476" s="65"/>
    </row>
    <row r="14477" spans="5:5" x14ac:dyDescent="0.2">
      <c r="E14477" s="65"/>
    </row>
    <row r="14478" spans="5:5" x14ac:dyDescent="0.2">
      <c r="E14478" s="65"/>
    </row>
    <row r="14479" spans="5:5" x14ac:dyDescent="0.2">
      <c r="E14479" s="65"/>
    </row>
    <row r="14480" spans="5:5" x14ac:dyDescent="0.2">
      <c r="E14480" s="65"/>
    </row>
    <row r="14481" spans="5:5" x14ac:dyDescent="0.2">
      <c r="E14481" s="65"/>
    </row>
    <row r="14482" spans="5:5" x14ac:dyDescent="0.2">
      <c r="E14482" s="65"/>
    </row>
    <row r="14483" spans="5:5" x14ac:dyDescent="0.2">
      <c r="E14483" s="65"/>
    </row>
    <row r="14484" spans="5:5" x14ac:dyDescent="0.2">
      <c r="E14484" s="65"/>
    </row>
    <row r="14485" spans="5:5" x14ac:dyDescent="0.2">
      <c r="E14485" s="65"/>
    </row>
    <row r="14486" spans="5:5" x14ac:dyDescent="0.2">
      <c r="E14486" s="65"/>
    </row>
    <row r="14487" spans="5:5" x14ac:dyDescent="0.2">
      <c r="E14487" s="65"/>
    </row>
    <row r="14488" spans="5:5" x14ac:dyDescent="0.2">
      <c r="E14488" s="65"/>
    </row>
    <row r="14489" spans="5:5" x14ac:dyDescent="0.2">
      <c r="E14489" s="65"/>
    </row>
    <row r="14490" spans="5:5" x14ac:dyDescent="0.2">
      <c r="E14490" s="65"/>
    </row>
    <row r="14491" spans="5:5" x14ac:dyDescent="0.2">
      <c r="E14491" s="65"/>
    </row>
    <row r="14492" spans="5:5" x14ac:dyDescent="0.2">
      <c r="E14492" s="65"/>
    </row>
    <row r="14493" spans="5:5" x14ac:dyDescent="0.2">
      <c r="E14493" s="65"/>
    </row>
    <row r="14494" spans="5:5" x14ac:dyDescent="0.2">
      <c r="E14494" s="65"/>
    </row>
    <row r="14495" spans="5:5" x14ac:dyDescent="0.2">
      <c r="E14495" s="65"/>
    </row>
    <row r="14496" spans="5:5" x14ac:dyDescent="0.2">
      <c r="E14496" s="65"/>
    </row>
    <row r="14497" spans="5:5" x14ac:dyDescent="0.2">
      <c r="E14497" s="65"/>
    </row>
    <row r="14498" spans="5:5" x14ac:dyDescent="0.2">
      <c r="E14498" s="65"/>
    </row>
    <row r="14499" spans="5:5" x14ac:dyDescent="0.2">
      <c r="E14499" s="65"/>
    </row>
    <row r="14500" spans="5:5" x14ac:dyDescent="0.2">
      <c r="E14500" s="65"/>
    </row>
    <row r="14501" spans="5:5" x14ac:dyDescent="0.2">
      <c r="E14501" s="65"/>
    </row>
    <row r="14502" spans="5:5" x14ac:dyDescent="0.2">
      <c r="E14502" s="65"/>
    </row>
    <row r="14503" spans="5:5" x14ac:dyDescent="0.2">
      <c r="E14503" s="65"/>
    </row>
    <row r="14504" spans="5:5" x14ac:dyDescent="0.2">
      <c r="E14504" s="65"/>
    </row>
    <row r="14505" spans="5:5" x14ac:dyDescent="0.2">
      <c r="E14505" s="65"/>
    </row>
    <row r="14506" spans="5:5" x14ac:dyDescent="0.2">
      <c r="E14506" s="65"/>
    </row>
    <row r="14507" spans="5:5" x14ac:dyDescent="0.2">
      <c r="E14507" s="65"/>
    </row>
    <row r="14508" spans="5:5" x14ac:dyDescent="0.2">
      <c r="E14508" s="65"/>
    </row>
    <row r="14509" spans="5:5" x14ac:dyDescent="0.2">
      <c r="E14509" s="65"/>
    </row>
    <row r="14510" spans="5:5" x14ac:dyDescent="0.2">
      <c r="E14510" s="65"/>
    </row>
    <row r="14511" spans="5:5" x14ac:dyDescent="0.2">
      <c r="E14511" s="65"/>
    </row>
    <row r="14512" spans="5:5" x14ac:dyDescent="0.2">
      <c r="E14512" s="65"/>
    </row>
    <row r="14513" spans="5:5" x14ac:dyDescent="0.2">
      <c r="E14513" s="65"/>
    </row>
    <row r="14514" spans="5:5" x14ac:dyDescent="0.2">
      <c r="E14514" s="65"/>
    </row>
    <row r="14515" spans="5:5" x14ac:dyDescent="0.2">
      <c r="E14515" s="65"/>
    </row>
    <row r="14516" spans="5:5" x14ac:dyDescent="0.2">
      <c r="E14516" s="65"/>
    </row>
    <row r="14517" spans="5:5" x14ac:dyDescent="0.2">
      <c r="E14517" s="65"/>
    </row>
    <row r="14518" spans="5:5" x14ac:dyDescent="0.2">
      <c r="E14518" s="65"/>
    </row>
    <row r="14519" spans="5:5" x14ac:dyDescent="0.2">
      <c r="E14519" s="65"/>
    </row>
    <row r="14520" spans="5:5" x14ac:dyDescent="0.2">
      <c r="E14520" s="65"/>
    </row>
    <row r="14521" spans="5:5" x14ac:dyDescent="0.2">
      <c r="E14521" s="65"/>
    </row>
    <row r="14522" spans="5:5" x14ac:dyDescent="0.2">
      <c r="E14522" s="65"/>
    </row>
    <row r="14523" spans="5:5" x14ac:dyDescent="0.2">
      <c r="E14523" s="65"/>
    </row>
    <row r="14524" spans="5:5" x14ac:dyDescent="0.2">
      <c r="E14524" s="65"/>
    </row>
    <row r="14525" spans="5:5" x14ac:dyDescent="0.2">
      <c r="E14525" s="65"/>
    </row>
    <row r="14526" spans="5:5" x14ac:dyDescent="0.2">
      <c r="E14526" s="65"/>
    </row>
    <row r="14527" spans="5:5" x14ac:dyDescent="0.2">
      <c r="E14527" s="65"/>
    </row>
    <row r="14528" spans="5:5" x14ac:dyDescent="0.2">
      <c r="E14528" s="65"/>
    </row>
    <row r="14529" spans="5:5" x14ac:dyDescent="0.2">
      <c r="E14529" s="65"/>
    </row>
    <row r="14530" spans="5:5" x14ac:dyDescent="0.2">
      <c r="E14530" s="65"/>
    </row>
    <row r="14531" spans="5:5" x14ac:dyDescent="0.2">
      <c r="E14531" s="65"/>
    </row>
    <row r="14532" spans="5:5" x14ac:dyDescent="0.2">
      <c r="E14532" s="65"/>
    </row>
    <row r="14533" spans="5:5" x14ac:dyDescent="0.2">
      <c r="E14533" s="65"/>
    </row>
    <row r="14534" spans="5:5" x14ac:dyDescent="0.2">
      <c r="E14534" s="65"/>
    </row>
    <row r="14535" spans="5:5" x14ac:dyDescent="0.2">
      <c r="E14535" s="65"/>
    </row>
    <row r="14536" spans="5:5" x14ac:dyDescent="0.2">
      <c r="E14536" s="65"/>
    </row>
    <row r="14537" spans="5:5" x14ac:dyDescent="0.2">
      <c r="E14537" s="65"/>
    </row>
    <row r="14538" spans="5:5" x14ac:dyDescent="0.2">
      <c r="E14538" s="65"/>
    </row>
    <row r="14539" spans="5:5" x14ac:dyDescent="0.2">
      <c r="E14539" s="65"/>
    </row>
    <row r="14540" spans="5:5" x14ac:dyDescent="0.2">
      <c r="E14540" s="65"/>
    </row>
    <row r="14541" spans="5:5" x14ac:dyDescent="0.2">
      <c r="E14541" s="65"/>
    </row>
    <row r="14542" spans="5:5" x14ac:dyDescent="0.2">
      <c r="E14542" s="65"/>
    </row>
    <row r="14543" spans="5:5" x14ac:dyDescent="0.2">
      <c r="E14543" s="65"/>
    </row>
    <row r="14544" spans="5:5" x14ac:dyDescent="0.2">
      <c r="E14544" s="65"/>
    </row>
    <row r="14545" spans="5:5" x14ac:dyDescent="0.2">
      <c r="E14545" s="65"/>
    </row>
    <row r="14546" spans="5:5" x14ac:dyDescent="0.2">
      <c r="E14546" s="65"/>
    </row>
    <row r="14547" spans="5:5" x14ac:dyDescent="0.2">
      <c r="E14547" s="65"/>
    </row>
    <row r="14548" spans="5:5" x14ac:dyDescent="0.2">
      <c r="E14548" s="65"/>
    </row>
    <row r="14549" spans="5:5" x14ac:dyDescent="0.2">
      <c r="E14549" s="65"/>
    </row>
    <row r="14550" spans="5:5" x14ac:dyDescent="0.2">
      <c r="E14550" s="65"/>
    </row>
    <row r="14551" spans="5:5" x14ac:dyDescent="0.2">
      <c r="E14551" s="65"/>
    </row>
    <row r="14552" spans="5:5" x14ac:dyDescent="0.2">
      <c r="E14552" s="65"/>
    </row>
    <row r="14553" spans="5:5" x14ac:dyDescent="0.2">
      <c r="E14553" s="65"/>
    </row>
    <row r="14554" spans="5:5" x14ac:dyDescent="0.2">
      <c r="E14554" s="65"/>
    </row>
    <row r="14555" spans="5:5" x14ac:dyDescent="0.2">
      <c r="E14555" s="65"/>
    </row>
    <row r="14556" spans="5:5" x14ac:dyDescent="0.2">
      <c r="E14556" s="65"/>
    </row>
    <row r="14557" spans="5:5" x14ac:dyDescent="0.2">
      <c r="E14557" s="65"/>
    </row>
    <row r="14558" spans="5:5" x14ac:dyDescent="0.2">
      <c r="E14558" s="65"/>
    </row>
    <row r="14559" spans="5:5" x14ac:dyDescent="0.2">
      <c r="E14559" s="65"/>
    </row>
    <row r="14560" spans="5:5" x14ac:dyDescent="0.2">
      <c r="E14560" s="65"/>
    </row>
    <row r="14561" spans="5:5" x14ac:dyDescent="0.2">
      <c r="E14561" s="65"/>
    </row>
    <row r="14562" spans="5:5" x14ac:dyDescent="0.2">
      <c r="E14562" s="65"/>
    </row>
    <row r="14563" spans="5:5" x14ac:dyDescent="0.2">
      <c r="E14563" s="65"/>
    </row>
    <row r="14564" spans="5:5" x14ac:dyDescent="0.2">
      <c r="E14564" s="65"/>
    </row>
    <row r="14565" spans="5:5" x14ac:dyDescent="0.2">
      <c r="E14565" s="65"/>
    </row>
    <row r="14566" spans="5:5" x14ac:dyDescent="0.2">
      <c r="E14566" s="65"/>
    </row>
    <row r="14567" spans="5:5" x14ac:dyDescent="0.2">
      <c r="E14567" s="65"/>
    </row>
    <row r="14568" spans="5:5" x14ac:dyDescent="0.2">
      <c r="E14568" s="65"/>
    </row>
    <row r="14569" spans="5:5" x14ac:dyDescent="0.2">
      <c r="E14569" s="65"/>
    </row>
    <row r="14570" spans="5:5" x14ac:dyDescent="0.2">
      <c r="E14570" s="65"/>
    </row>
    <row r="14571" spans="5:5" x14ac:dyDescent="0.2">
      <c r="E14571" s="65"/>
    </row>
    <row r="14572" spans="5:5" x14ac:dyDescent="0.2">
      <c r="E14572" s="65"/>
    </row>
    <row r="14573" spans="5:5" x14ac:dyDescent="0.2">
      <c r="E14573" s="65"/>
    </row>
    <row r="14574" spans="5:5" x14ac:dyDescent="0.2">
      <c r="E14574" s="65"/>
    </row>
    <row r="14575" spans="5:5" x14ac:dyDescent="0.2">
      <c r="E14575" s="65"/>
    </row>
    <row r="14576" spans="5:5" x14ac:dyDescent="0.2">
      <c r="E14576" s="65"/>
    </row>
    <row r="14577" spans="5:5" x14ac:dyDescent="0.2">
      <c r="E14577" s="65"/>
    </row>
    <row r="14578" spans="5:5" x14ac:dyDescent="0.2">
      <c r="E14578" s="65"/>
    </row>
    <row r="14579" spans="5:5" x14ac:dyDescent="0.2">
      <c r="E14579" s="65"/>
    </row>
    <row r="14580" spans="5:5" x14ac:dyDescent="0.2">
      <c r="E14580" s="65"/>
    </row>
    <row r="14581" spans="5:5" x14ac:dyDescent="0.2">
      <c r="E14581" s="65"/>
    </row>
    <row r="14582" spans="5:5" x14ac:dyDescent="0.2">
      <c r="E14582" s="65"/>
    </row>
    <row r="14583" spans="5:5" x14ac:dyDescent="0.2">
      <c r="E14583" s="65"/>
    </row>
    <row r="14584" spans="5:5" x14ac:dyDescent="0.2">
      <c r="E14584" s="65"/>
    </row>
    <row r="14585" spans="5:5" x14ac:dyDescent="0.2">
      <c r="E14585" s="65"/>
    </row>
    <row r="14586" spans="5:5" x14ac:dyDescent="0.2">
      <c r="E14586" s="65"/>
    </row>
    <row r="14587" spans="5:5" x14ac:dyDescent="0.2">
      <c r="E14587" s="65"/>
    </row>
    <row r="14588" spans="5:5" x14ac:dyDescent="0.2">
      <c r="E14588" s="65"/>
    </row>
    <row r="14589" spans="5:5" x14ac:dyDescent="0.2">
      <c r="E14589" s="65"/>
    </row>
    <row r="14590" spans="5:5" x14ac:dyDescent="0.2">
      <c r="E14590" s="65"/>
    </row>
    <row r="14591" spans="5:5" x14ac:dyDescent="0.2">
      <c r="E14591" s="65"/>
    </row>
    <row r="14592" spans="5:5" x14ac:dyDescent="0.2">
      <c r="E14592" s="65"/>
    </row>
    <row r="14593" spans="5:5" x14ac:dyDescent="0.2">
      <c r="E14593" s="65"/>
    </row>
    <row r="14594" spans="5:5" x14ac:dyDescent="0.2">
      <c r="E14594" s="65"/>
    </row>
    <row r="14595" spans="5:5" x14ac:dyDescent="0.2">
      <c r="E14595" s="65"/>
    </row>
    <row r="14596" spans="5:5" x14ac:dyDescent="0.2">
      <c r="E14596" s="65"/>
    </row>
    <row r="14597" spans="5:5" x14ac:dyDescent="0.2">
      <c r="E14597" s="65"/>
    </row>
    <row r="14598" spans="5:5" x14ac:dyDescent="0.2">
      <c r="E14598" s="65"/>
    </row>
    <row r="14599" spans="5:5" x14ac:dyDescent="0.2">
      <c r="E14599" s="65"/>
    </row>
    <row r="14600" spans="5:5" x14ac:dyDescent="0.2">
      <c r="E14600" s="65"/>
    </row>
    <row r="14601" spans="5:5" x14ac:dyDescent="0.2">
      <c r="E14601" s="65"/>
    </row>
    <row r="14602" spans="5:5" x14ac:dyDescent="0.2">
      <c r="E14602" s="65"/>
    </row>
    <row r="14603" spans="5:5" x14ac:dyDescent="0.2">
      <c r="E14603" s="65"/>
    </row>
    <row r="14604" spans="5:5" x14ac:dyDescent="0.2">
      <c r="E14604" s="65"/>
    </row>
    <row r="14605" spans="5:5" x14ac:dyDescent="0.2">
      <c r="E14605" s="65"/>
    </row>
    <row r="14606" spans="5:5" x14ac:dyDescent="0.2">
      <c r="E14606" s="65"/>
    </row>
    <row r="14607" spans="5:5" x14ac:dyDescent="0.2">
      <c r="E14607" s="65"/>
    </row>
    <row r="14608" spans="5:5" x14ac:dyDescent="0.2">
      <c r="E14608" s="65"/>
    </row>
    <row r="14609" spans="5:5" x14ac:dyDescent="0.2">
      <c r="E14609" s="65"/>
    </row>
    <row r="14610" spans="5:5" x14ac:dyDescent="0.2">
      <c r="E14610" s="65"/>
    </row>
    <row r="14611" spans="5:5" x14ac:dyDescent="0.2">
      <c r="E14611" s="65"/>
    </row>
    <row r="14612" spans="5:5" x14ac:dyDescent="0.2">
      <c r="E14612" s="65"/>
    </row>
    <row r="14613" spans="5:5" x14ac:dyDescent="0.2">
      <c r="E14613" s="65"/>
    </row>
    <row r="14614" spans="5:5" x14ac:dyDescent="0.2">
      <c r="E14614" s="65"/>
    </row>
    <row r="14615" spans="5:5" x14ac:dyDescent="0.2">
      <c r="E14615" s="65"/>
    </row>
    <row r="14616" spans="5:5" x14ac:dyDescent="0.2">
      <c r="E14616" s="65"/>
    </row>
    <row r="14617" spans="5:5" x14ac:dyDescent="0.2">
      <c r="E14617" s="65"/>
    </row>
    <row r="14618" spans="5:5" x14ac:dyDescent="0.2">
      <c r="E14618" s="65"/>
    </row>
    <row r="14619" spans="5:5" x14ac:dyDescent="0.2">
      <c r="E14619" s="65"/>
    </row>
    <row r="14620" spans="5:5" x14ac:dyDescent="0.2">
      <c r="E14620" s="65"/>
    </row>
    <row r="14621" spans="5:5" x14ac:dyDescent="0.2">
      <c r="E14621" s="65"/>
    </row>
    <row r="14622" spans="5:5" x14ac:dyDescent="0.2">
      <c r="E14622" s="65"/>
    </row>
    <row r="14623" spans="5:5" x14ac:dyDescent="0.2">
      <c r="E14623" s="65"/>
    </row>
    <row r="14624" spans="5:5" x14ac:dyDescent="0.2">
      <c r="E14624" s="65"/>
    </row>
    <row r="14625" spans="5:5" x14ac:dyDescent="0.2">
      <c r="E14625" s="65"/>
    </row>
    <row r="14626" spans="5:5" x14ac:dyDescent="0.2">
      <c r="E14626" s="65"/>
    </row>
    <row r="14627" spans="5:5" x14ac:dyDescent="0.2">
      <c r="E14627" s="65"/>
    </row>
    <row r="14628" spans="5:5" x14ac:dyDescent="0.2">
      <c r="E14628" s="65"/>
    </row>
    <row r="14629" spans="5:5" x14ac:dyDescent="0.2">
      <c r="E14629" s="65"/>
    </row>
    <row r="14630" spans="5:5" x14ac:dyDescent="0.2">
      <c r="E14630" s="65"/>
    </row>
    <row r="14631" spans="5:5" x14ac:dyDescent="0.2">
      <c r="E14631" s="65"/>
    </row>
    <row r="14632" spans="5:5" x14ac:dyDescent="0.2">
      <c r="E14632" s="65"/>
    </row>
    <row r="14633" spans="5:5" x14ac:dyDescent="0.2">
      <c r="E14633" s="65"/>
    </row>
    <row r="14634" spans="5:5" x14ac:dyDescent="0.2">
      <c r="E14634" s="65"/>
    </row>
    <row r="14635" spans="5:5" x14ac:dyDescent="0.2">
      <c r="E14635" s="65"/>
    </row>
    <row r="14636" spans="5:5" x14ac:dyDescent="0.2">
      <c r="E14636" s="65"/>
    </row>
    <row r="14637" spans="5:5" x14ac:dyDescent="0.2">
      <c r="E14637" s="65"/>
    </row>
    <row r="14638" spans="5:5" x14ac:dyDescent="0.2">
      <c r="E14638" s="65"/>
    </row>
    <row r="14639" spans="5:5" x14ac:dyDescent="0.2">
      <c r="E14639" s="65"/>
    </row>
    <row r="14640" spans="5:5" x14ac:dyDescent="0.2">
      <c r="E14640" s="65"/>
    </row>
    <row r="14641" spans="5:5" x14ac:dyDescent="0.2">
      <c r="E14641" s="65"/>
    </row>
    <row r="14642" spans="5:5" x14ac:dyDescent="0.2">
      <c r="E14642" s="65"/>
    </row>
    <row r="14643" spans="5:5" x14ac:dyDescent="0.2">
      <c r="E14643" s="65"/>
    </row>
    <row r="14644" spans="5:5" x14ac:dyDescent="0.2">
      <c r="E14644" s="65"/>
    </row>
    <row r="14645" spans="5:5" x14ac:dyDescent="0.2">
      <c r="E14645" s="65"/>
    </row>
    <row r="14646" spans="5:5" x14ac:dyDescent="0.2">
      <c r="E14646" s="65"/>
    </row>
    <row r="14647" spans="5:5" x14ac:dyDescent="0.2">
      <c r="E14647" s="65"/>
    </row>
    <row r="14648" spans="5:5" x14ac:dyDescent="0.2">
      <c r="E14648" s="65"/>
    </row>
    <row r="14649" spans="5:5" x14ac:dyDescent="0.2">
      <c r="E14649" s="65"/>
    </row>
    <row r="14650" spans="5:5" x14ac:dyDescent="0.2">
      <c r="E14650" s="65"/>
    </row>
    <row r="14651" spans="5:5" x14ac:dyDescent="0.2">
      <c r="E14651" s="65"/>
    </row>
    <row r="14652" spans="5:5" x14ac:dyDescent="0.2">
      <c r="E14652" s="65"/>
    </row>
    <row r="14653" spans="5:5" x14ac:dyDescent="0.2">
      <c r="E14653" s="65"/>
    </row>
    <row r="14654" spans="5:5" x14ac:dyDescent="0.2">
      <c r="E14654" s="65"/>
    </row>
    <row r="14655" spans="5:5" x14ac:dyDescent="0.2">
      <c r="E14655" s="65"/>
    </row>
    <row r="14656" spans="5:5" x14ac:dyDescent="0.2">
      <c r="E14656" s="65"/>
    </row>
    <row r="14657" spans="5:5" x14ac:dyDescent="0.2">
      <c r="E14657" s="65"/>
    </row>
    <row r="14658" spans="5:5" x14ac:dyDescent="0.2">
      <c r="E14658" s="65"/>
    </row>
    <row r="14659" spans="5:5" x14ac:dyDescent="0.2">
      <c r="E14659" s="65"/>
    </row>
    <row r="14660" spans="5:5" x14ac:dyDescent="0.2">
      <c r="E14660" s="65"/>
    </row>
    <row r="14661" spans="5:5" x14ac:dyDescent="0.2">
      <c r="E14661" s="65"/>
    </row>
    <row r="14662" spans="5:5" x14ac:dyDescent="0.2">
      <c r="E14662" s="65"/>
    </row>
    <row r="14663" spans="5:5" x14ac:dyDescent="0.2">
      <c r="E14663" s="65"/>
    </row>
    <row r="14664" spans="5:5" x14ac:dyDescent="0.2">
      <c r="E14664" s="65"/>
    </row>
    <row r="14665" spans="5:5" x14ac:dyDescent="0.2">
      <c r="E14665" s="65"/>
    </row>
    <row r="14666" spans="5:5" x14ac:dyDescent="0.2">
      <c r="E14666" s="65"/>
    </row>
    <row r="14667" spans="5:5" x14ac:dyDescent="0.2">
      <c r="E14667" s="65"/>
    </row>
    <row r="14668" spans="5:5" x14ac:dyDescent="0.2">
      <c r="E14668" s="65"/>
    </row>
    <row r="14669" spans="5:5" x14ac:dyDescent="0.2">
      <c r="E14669" s="65"/>
    </row>
    <row r="14670" spans="5:5" x14ac:dyDescent="0.2">
      <c r="E14670" s="65"/>
    </row>
    <row r="14671" spans="5:5" x14ac:dyDescent="0.2">
      <c r="E14671" s="65"/>
    </row>
    <row r="14672" spans="5:5" x14ac:dyDescent="0.2">
      <c r="E14672" s="65"/>
    </row>
    <row r="14673" spans="5:5" x14ac:dyDescent="0.2">
      <c r="E14673" s="65"/>
    </row>
    <row r="14674" spans="5:5" x14ac:dyDescent="0.2">
      <c r="E14674" s="65"/>
    </row>
    <row r="14675" spans="5:5" x14ac:dyDescent="0.2">
      <c r="E14675" s="65"/>
    </row>
    <row r="14676" spans="5:5" x14ac:dyDescent="0.2">
      <c r="E14676" s="65"/>
    </row>
    <row r="14677" spans="5:5" x14ac:dyDescent="0.2">
      <c r="E14677" s="65"/>
    </row>
    <row r="14678" spans="5:5" x14ac:dyDescent="0.2">
      <c r="E14678" s="65"/>
    </row>
    <row r="14679" spans="5:5" x14ac:dyDescent="0.2">
      <c r="E14679" s="65"/>
    </row>
    <row r="14680" spans="5:5" x14ac:dyDescent="0.2">
      <c r="E14680" s="65"/>
    </row>
    <row r="14681" spans="5:5" x14ac:dyDescent="0.2">
      <c r="E14681" s="65"/>
    </row>
    <row r="14682" spans="5:5" x14ac:dyDescent="0.2">
      <c r="E14682" s="65"/>
    </row>
    <row r="14683" spans="5:5" x14ac:dyDescent="0.2">
      <c r="E14683" s="65"/>
    </row>
    <row r="14684" spans="5:5" x14ac:dyDescent="0.2">
      <c r="E14684" s="65"/>
    </row>
    <row r="14685" spans="5:5" x14ac:dyDescent="0.2">
      <c r="E14685" s="65"/>
    </row>
    <row r="14686" spans="5:5" x14ac:dyDescent="0.2">
      <c r="E14686" s="65"/>
    </row>
    <row r="14687" spans="5:5" x14ac:dyDescent="0.2">
      <c r="E14687" s="65"/>
    </row>
    <row r="14688" spans="5:5" x14ac:dyDescent="0.2">
      <c r="E14688" s="65"/>
    </row>
    <row r="14689" spans="5:5" x14ac:dyDescent="0.2">
      <c r="E14689" s="65"/>
    </row>
    <row r="14690" spans="5:5" x14ac:dyDescent="0.2">
      <c r="E14690" s="65"/>
    </row>
    <row r="14691" spans="5:5" x14ac:dyDescent="0.2">
      <c r="E14691" s="65"/>
    </row>
    <row r="14692" spans="5:5" x14ac:dyDescent="0.2">
      <c r="E14692" s="65"/>
    </row>
    <row r="14693" spans="5:5" x14ac:dyDescent="0.2">
      <c r="E14693" s="65"/>
    </row>
    <row r="14694" spans="5:5" x14ac:dyDescent="0.2">
      <c r="E14694" s="65"/>
    </row>
    <row r="14695" spans="5:5" x14ac:dyDescent="0.2">
      <c r="E14695" s="65"/>
    </row>
    <row r="14696" spans="5:5" x14ac:dyDescent="0.2">
      <c r="E14696" s="65"/>
    </row>
    <row r="14697" spans="5:5" x14ac:dyDescent="0.2">
      <c r="E14697" s="65"/>
    </row>
    <row r="14698" spans="5:5" x14ac:dyDescent="0.2">
      <c r="E14698" s="65"/>
    </row>
    <row r="14699" spans="5:5" x14ac:dyDescent="0.2">
      <c r="E14699" s="65"/>
    </row>
    <row r="14700" spans="5:5" x14ac:dyDescent="0.2">
      <c r="E14700" s="65"/>
    </row>
    <row r="14701" spans="5:5" x14ac:dyDescent="0.2">
      <c r="E14701" s="65"/>
    </row>
    <row r="14702" spans="5:5" x14ac:dyDescent="0.2">
      <c r="E14702" s="65"/>
    </row>
    <row r="14703" spans="5:5" x14ac:dyDescent="0.2">
      <c r="E14703" s="65"/>
    </row>
    <row r="14704" spans="5:5" x14ac:dyDescent="0.2">
      <c r="E14704" s="65"/>
    </row>
    <row r="14705" spans="5:5" x14ac:dyDescent="0.2">
      <c r="E14705" s="65"/>
    </row>
    <row r="14706" spans="5:5" x14ac:dyDescent="0.2">
      <c r="E14706" s="65"/>
    </row>
    <row r="14707" spans="5:5" x14ac:dyDescent="0.2">
      <c r="E14707" s="65"/>
    </row>
    <row r="14708" spans="5:5" x14ac:dyDescent="0.2">
      <c r="E14708" s="65"/>
    </row>
    <row r="14709" spans="5:5" x14ac:dyDescent="0.2">
      <c r="E14709" s="65"/>
    </row>
    <row r="14710" spans="5:5" x14ac:dyDescent="0.2">
      <c r="E14710" s="65"/>
    </row>
    <row r="14711" spans="5:5" x14ac:dyDescent="0.2">
      <c r="E14711" s="65"/>
    </row>
    <row r="14712" spans="5:5" x14ac:dyDescent="0.2">
      <c r="E14712" s="65"/>
    </row>
    <row r="14713" spans="5:5" x14ac:dyDescent="0.2">
      <c r="E14713" s="65"/>
    </row>
    <row r="14714" spans="5:5" x14ac:dyDescent="0.2">
      <c r="E14714" s="65"/>
    </row>
    <row r="14715" spans="5:5" x14ac:dyDescent="0.2">
      <c r="E14715" s="65"/>
    </row>
    <row r="14716" spans="5:5" x14ac:dyDescent="0.2">
      <c r="E14716" s="65"/>
    </row>
    <row r="14717" spans="5:5" x14ac:dyDescent="0.2">
      <c r="E14717" s="65"/>
    </row>
    <row r="14718" spans="5:5" x14ac:dyDescent="0.2">
      <c r="E14718" s="65"/>
    </row>
    <row r="14719" spans="5:5" x14ac:dyDescent="0.2">
      <c r="E14719" s="65"/>
    </row>
    <row r="14720" spans="5:5" x14ac:dyDescent="0.2">
      <c r="E14720" s="65"/>
    </row>
    <row r="14721" spans="5:5" x14ac:dyDescent="0.2">
      <c r="E14721" s="65"/>
    </row>
    <row r="14722" spans="5:5" x14ac:dyDescent="0.2">
      <c r="E14722" s="65"/>
    </row>
    <row r="14723" spans="5:5" x14ac:dyDescent="0.2">
      <c r="E14723" s="65"/>
    </row>
    <row r="14724" spans="5:5" x14ac:dyDescent="0.2">
      <c r="E14724" s="65"/>
    </row>
    <row r="14725" spans="5:5" x14ac:dyDescent="0.2">
      <c r="E14725" s="65"/>
    </row>
    <row r="14726" spans="5:5" x14ac:dyDescent="0.2">
      <c r="E14726" s="65"/>
    </row>
    <row r="14727" spans="5:5" x14ac:dyDescent="0.2">
      <c r="E14727" s="65"/>
    </row>
    <row r="14728" spans="5:5" x14ac:dyDescent="0.2">
      <c r="E14728" s="65"/>
    </row>
    <row r="14729" spans="5:5" x14ac:dyDescent="0.2">
      <c r="E14729" s="65"/>
    </row>
    <row r="14730" spans="5:5" x14ac:dyDescent="0.2">
      <c r="E14730" s="65"/>
    </row>
    <row r="14731" spans="5:5" x14ac:dyDescent="0.2">
      <c r="E14731" s="65"/>
    </row>
    <row r="14732" spans="5:5" x14ac:dyDescent="0.2">
      <c r="E14732" s="65"/>
    </row>
    <row r="14733" spans="5:5" x14ac:dyDescent="0.2">
      <c r="E14733" s="65"/>
    </row>
    <row r="14734" spans="5:5" x14ac:dyDescent="0.2">
      <c r="E14734" s="65"/>
    </row>
    <row r="14735" spans="5:5" x14ac:dyDescent="0.2">
      <c r="E14735" s="65"/>
    </row>
    <row r="14736" spans="5:5" x14ac:dyDescent="0.2">
      <c r="E14736" s="65"/>
    </row>
    <row r="14737" spans="5:5" x14ac:dyDescent="0.2">
      <c r="E14737" s="65"/>
    </row>
    <row r="14738" spans="5:5" x14ac:dyDescent="0.2">
      <c r="E14738" s="65"/>
    </row>
    <row r="14739" spans="5:5" x14ac:dyDescent="0.2">
      <c r="E14739" s="65"/>
    </row>
    <row r="14740" spans="5:5" x14ac:dyDescent="0.2">
      <c r="E14740" s="65"/>
    </row>
    <row r="14741" spans="5:5" x14ac:dyDescent="0.2">
      <c r="E14741" s="65"/>
    </row>
    <row r="14742" spans="5:5" x14ac:dyDescent="0.2">
      <c r="E14742" s="65"/>
    </row>
    <row r="14743" spans="5:5" x14ac:dyDescent="0.2">
      <c r="E14743" s="65"/>
    </row>
    <row r="14744" spans="5:5" x14ac:dyDescent="0.2">
      <c r="E14744" s="65"/>
    </row>
    <row r="14745" spans="5:5" x14ac:dyDescent="0.2">
      <c r="E14745" s="65"/>
    </row>
    <row r="14746" spans="5:5" x14ac:dyDescent="0.2">
      <c r="E14746" s="65"/>
    </row>
    <row r="14747" spans="5:5" x14ac:dyDescent="0.2">
      <c r="E14747" s="65"/>
    </row>
    <row r="14748" spans="5:5" x14ac:dyDescent="0.2">
      <c r="E14748" s="65"/>
    </row>
    <row r="14749" spans="5:5" x14ac:dyDescent="0.2">
      <c r="E14749" s="65"/>
    </row>
    <row r="14750" spans="5:5" x14ac:dyDescent="0.2">
      <c r="E14750" s="65"/>
    </row>
    <row r="14751" spans="5:5" x14ac:dyDescent="0.2">
      <c r="E14751" s="65"/>
    </row>
    <row r="14752" spans="5:5" x14ac:dyDescent="0.2">
      <c r="E14752" s="65"/>
    </row>
    <row r="14753" spans="5:5" x14ac:dyDescent="0.2">
      <c r="E14753" s="65"/>
    </row>
    <row r="14754" spans="5:5" x14ac:dyDescent="0.2">
      <c r="E14754" s="65"/>
    </row>
    <row r="14755" spans="5:5" x14ac:dyDescent="0.2">
      <c r="E14755" s="65"/>
    </row>
    <row r="14756" spans="5:5" x14ac:dyDescent="0.2">
      <c r="E14756" s="65"/>
    </row>
    <row r="14757" spans="5:5" x14ac:dyDescent="0.2">
      <c r="E14757" s="65"/>
    </row>
    <row r="14758" spans="5:5" x14ac:dyDescent="0.2">
      <c r="E14758" s="65"/>
    </row>
    <row r="14759" spans="5:5" x14ac:dyDescent="0.2">
      <c r="E14759" s="65"/>
    </row>
    <row r="14760" spans="5:5" x14ac:dyDescent="0.2">
      <c r="E14760" s="65"/>
    </row>
    <row r="14761" spans="5:5" x14ac:dyDescent="0.2">
      <c r="E14761" s="65"/>
    </row>
    <row r="14762" spans="5:5" x14ac:dyDescent="0.2">
      <c r="E14762" s="65"/>
    </row>
    <row r="14763" spans="5:5" x14ac:dyDescent="0.2">
      <c r="E14763" s="65"/>
    </row>
    <row r="14764" spans="5:5" x14ac:dyDescent="0.2">
      <c r="E14764" s="65"/>
    </row>
    <row r="14765" spans="5:5" x14ac:dyDescent="0.2">
      <c r="E14765" s="65"/>
    </row>
    <row r="14766" spans="5:5" x14ac:dyDescent="0.2">
      <c r="E14766" s="65"/>
    </row>
    <row r="14767" spans="5:5" x14ac:dyDescent="0.2">
      <c r="E14767" s="65"/>
    </row>
    <row r="14768" spans="5:5" x14ac:dyDescent="0.2">
      <c r="E14768" s="65"/>
    </row>
    <row r="14769" spans="5:5" x14ac:dyDescent="0.2">
      <c r="E14769" s="65"/>
    </row>
    <row r="14770" spans="5:5" x14ac:dyDescent="0.2">
      <c r="E14770" s="65"/>
    </row>
    <row r="14771" spans="5:5" x14ac:dyDescent="0.2">
      <c r="E14771" s="65"/>
    </row>
    <row r="14772" spans="5:5" x14ac:dyDescent="0.2">
      <c r="E14772" s="65"/>
    </row>
    <row r="14773" spans="5:5" x14ac:dyDescent="0.2">
      <c r="E14773" s="65"/>
    </row>
    <row r="14774" spans="5:5" x14ac:dyDescent="0.2">
      <c r="E14774" s="65"/>
    </row>
    <row r="14775" spans="5:5" x14ac:dyDescent="0.2">
      <c r="E14775" s="65"/>
    </row>
    <row r="14776" spans="5:5" x14ac:dyDescent="0.2">
      <c r="E14776" s="65"/>
    </row>
    <row r="14777" spans="5:5" x14ac:dyDescent="0.2">
      <c r="E14777" s="65"/>
    </row>
    <row r="14778" spans="5:5" x14ac:dyDescent="0.2">
      <c r="E14778" s="65"/>
    </row>
    <row r="14779" spans="5:5" x14ac:dyDescent="0.2">
      <c r="E14779" s="65"/>
    </row>
    <row r="14780" spans="5:5" x14ac:dyDescent="0.2">
      <c r="E14780" s="65"/>
    </row>
    <row r="14781" spans="5:5" x14ac:dyDescent="0.2">
      <c r="E14781" s="65"/>
    </row>
    <row r="14782" spans="5:5" x14ac:dyDescent="0.2">
      <c r="E14782" s="65"/>
    </row>
    <row r="14783" spans="5:5" x14ac:dyDescent="0.2">
      <c r="E14783" s="65"/>
    </row>
    <row r="14784" spans="5:5" x14ac:dyDescent="0.2">
      <c r="E14784" s="65"/>
    </row>
    <row r="14785" spans="5:5" x14ac:dyDescent="0.2">
      <c r="E14785" s="65"/>
    </row>
    <row r="14786" spans="5:5" x14ac:dyDescent="0.2">
      <c r="E14786" s="65"/>
    </row>
    <row r="14787" spans="5:5" x14ac:dyDescent="0.2">
      <c r="E14787" s="65"/>
    </row>
    <row r="14788" spans="5:5" x14ac:dyDescent="0.2">
      <c r="E14788" s="65"/>
    </row>
    <row r="14789" spans="5:5" x14ac:dyDescent="0.2">
      <c r="E14789" s="65"/>
    </row>
    <row r="14790" spans="5:5" x14ac:dyDescent="0.2">
      <c r="E14790" s="65"/>
    </row>
    <row r="14791" spans="5:5" x14ac:dyDescent="0.2">
      <c r="E14791" s="65"/>
    </row>
    <row r="14792" spans="5:5" x14ac:dyDescent="0.2">
      <c r="E14792" s="65"/>
    </row>
    <row r="14793" spans="5:5" x14ac:dyDescent="0.2">
      <c r="E14793" s="65"/>
    </row>
    <row r="14794" spans="5:5" x14ac:dyDescent="0.2">
      <c r="E14794" s="65"/>
    </row>
    <row r="14795" spans="5:5" x14ac:dyDescent="0.2">
      <c r="E14795" s="65"/>
    </row>
    <row r="14796" spans="5:5" x14ac:dyDescent="0.2">
      <c r="E14796" s="65"/>
    </row>
    <row r="14797" spans="5:5" x14ac:dyDescent="0.2">
      <c r="E14797" s="65"/>
    </row>
    <row r="14798" spans="5:5" x14ac:dyDescent="0.2">
      <c r="E14798" s="65"/>
    </row>
    <row r="14799" spans="5:5" x14ac:dyDescent="0.2">
      <c r="E14799" s="65"/>
    </row>
    <row r="14800" spans="5:5" x14ac:dyDescent="0.2">
      <c r="E14800" s="65"/>
    </row>
    <row r="14801" spans="5:5" x14ac:dyDescent="0.2">
      <c r="E14801" s="65"/>
    </row>
    <row r="14802" spans="5:5" x14ac:dyDescent="0.2">
      <c r="E14802" s="65"/>
    </row>
    <row r="14803" spans="5:5" x14ac:dyDescent="0.2">
      <c r="E14803" s="65"/>
    </row>
    <row r="14804" spans="5:5" x14ac:dyDescent="0.2">
      <c r="E14804" s="65"/>
    </row>
    <row r="14805" spans="5:5" x14ac:dyDescent="0.2">
      <c r="E14805" s="65"/>
    </row>
    <row r="14806" spans="5:5" x14ac:dyDescent="0.2">
      <c r="E14806" s="65"/>
    </row>
    <row r="14807" spans="5:5" x14ac:dyDescent="0.2">
      <c r="E14807" s="65"/>
    </row>
    <row r="14808" spans="5:5" x14ac:dyDescent="0.2">
      <c r="E14808" s="65"/>
    </row>
    <row r="14809" spans="5:5" x14ac:dyDescent="0.2">
      <c r="E14809" s="65"/>
    </row>
    <row r="14810" spans="5:5" x14ac:dyDescent="0.2">
      <c r="E14810" s="65"/>
    </row>
    <row r="14811" spans="5:5" x14ac:dyDescent="0.2">
      <c r="E14811" s="65"/>
    </row>
    <row r="14812" spans="5:5" x14ac:dyDescent="0.2">
      <c r="E14812" s="65"/>
    </row>
    <row r="14813" spans="5:5" x14ac:dyDescent="0.2">
      <c r="E14813" s="65"/>
    </row>
    <row r="14814" spans="5:5" x14ac:dyDescent="0.2">
      <c r="E14814" s="65"/>
    </row>
    <row r="14815" spans="5:5" x14ac:dyDescent="0.2">
      <c r="E14815" s="65"/>
    </row>
    <row r="14816" spans="5:5" x14ac:dyDescent="0.2">
      <c r="E14816" s="65"/>
    </row>
    <row r="14817" spans="5:5" x14ac:dyDescent="0.2">
      <c r="E14817" s="65"/>
    </row>
    <row r="14818" spans="5:5" x14ac:dyDescent="0.2">
      <c r="E14818" s="65"/>
    </row>
    <row r="14819" spans="5:5" x14ac:dyDescent="0.2">
      <c r="E14819" s="65"/>
    </row>
    <row r="14820" spans="5:5" x14ac:dyDescent="0.2">
      <c r="E14820" s="65"/>
    </row>
    <row r="14821" spans="5:5" x14ac:dyDescent="0.2">
      <c r="E14821" s="65"/>
    </row>
    <row r="14822" spans="5:5" x14ac:dyDescent="0.2">
      <c r="E14822" s="65"/>
    </row>
    <row r="14823" spans="5:5" x14ac:dyDescent="0.2">
      <c r="E14823" s="65"/>
    </row>
    <row r="14824" spans="5:5" x14ac:dyDescent="0.2">
      <c r="E14824" s="65"/>
    </row>
    <row r="14825" spans="5:5" x14ac:dyDescent="0.2">
      <c r="E14825" s="65"/>
    </row>
    <row r="14826" spans="5:5" x14ac:dyDescent="0.2">
      <c r="E14826" s="65"/>
    </row>
    <row r="14827" spans="5:5" x14ac:dyDescent="0.2">
      <c r="E14827" s="65"/>
    </row>
    <row r="14828" spans="5:5" x14ac:dyDescent="0.2">
      <c r="E14828" s="65"/>
    </row>
    <row r="14829" spans="5:5" x14ac:dyDescent="0.2">
      <c r="E14829" s="65"/>
    </row>
    <row r="14830" spans="5:5" x14ac:dyDescent="0.2">
      <c r="E14830" s="65"/>
    </row>
    <row r="14831" spans="5:5" x14ac:dyDescent="0.2">
      <c r="E14831" s="65"/>
    </row>
    <row r="14832" spans="5:5" x14ac:dyDescent="0.2">
      <c r="E14832" s="65"/>
    </row>
    <row r="14833" spans="5:5" x14ac:dyDescent="0.2">
      <c r="E14833" s="65"/>
    </row>
    <row r="14834" spans="5:5" x14ac:dyDescent="0.2">
      <c r="E14834" s="65"/>
    </row>
    <row r="14835" spans="5:5" x14ac:dyDescent="0.2">
      <c r="E14835" s="65"/>
    </row>
    <row r="14836" spans="5:5" x14ac:dyDescent="0.2">
      <c r="E14836" s="65"/>
    </row>
    <row r="14837" spans="5:5" x14ac:dyDescent="0.2">
      <c r="E14837" s="65"/>
    </row>
    <row r="14838" spans="5:5" x14ac:dyDescent="0.2">
      <c r="E14838" s="65"/>
    </row>
    <row r="14839" spans="5:5" x14ac:dyDescent="0.2">
      <c r="E14839" s="65"/>
    </row>
    <row r="14840" spans="5:5" x14ac:dyDescent="0.2">
      <c r="E14840" s="65"/>
    </row>
    <row r="14841" spans="5:5" x14ac:dyDescent="0.2">
      <c r="E14841" s="65"/>
    </row>
    <row r="14842" spans="5:5" x14ac:dyDescent="0.2">
      <c r="E14842" s="65"/>
    </row>
    <row r="14843" spans="5:5" x14ac:dyDescent="0.2">
      <c r="E14843" s="65"/>
    </row>
    <row r="14844" spans="5:5" x14ac:dyDescent="0.2">
      <c r="E14844" s="65"/>
    </row>
    <row r="14845" spans="5:5" x14ac:dyDescent="0.2">
      <c r="E14845" s="65"/>
    </row>
    <row r="14846" spans="5:5" x14ac:dyDescent="0.2">
      <c r="E14846" s="65"/>
    </row>
    <row r="14847" spans="5:5" x14ac:dyDescent="0.2">
      <c r="E14847" s="65"/>
    </row>
    <row r="14848" spans="5:5" x14ac:dyDescent="0.2">
      <c r="E14848" s="65"/>
    </row>
    <row r="14849" spans="5:5" x14ac:dyDescent="0.2">
      <c r="E14849" s="65"/>
    </row>
    <row r="14850" spans="5:5" x14ac:dyDescent="0.2">
      <c r="E14850" s="65"/>
    </row>
    <row r="14851" spans="5:5" x14ac:dyDescent="0.2">
      <c r="E14851" s="65"/>
    </row>
    <row r="14852" spans="5:5" x14ac:dyDescent="0.2">
      <c r="E14852" s="65"/>
    </row>
    <row r="14853" spans="5:5" x14ac:dyDescent="0.2">
      <c r="E14853" s="65"/>
    </row>
    <row r="14854" spans="5:5" x14ac:dyDescent="0.2">
      <c r="E14854" s="65"/>
    </row>
    <row r="14855" spans="5:5" x14ac:dyDescent="0.2">
      <c r="E14855" s="65"/>
    </row>
    <row r="14856" spans="5:5" x14ac:dyDescent="0.2">
      <c r="E14856" s="65"/>
    </row>
    <row r="14857" spans="5:5" x14ac:dyDescent="0.2">
      <c r="E14857" s="65"/>
    </row>
    <row r="14858" spans="5:5" x14ac:dyDescent="0.2">
      <c r="E14858" s="65"/>
    </row>
    <row r="14859" spans="5:5" x14ac:dyDescent="0.2">
      <c r="E14859" s="65"/>
    </row>
    <row r="14860" spans="5:5" x14ac:dyDescent="0.2">
      <c r="E14860" s="65"/>
    </row>
    <row r="14861" spans="5:5" x14ac:dyDescent="0.2">
      <c r="E14861" s="65"/>
    </row>
    <row r="14862" spans="5:5" x14ac:dyDescent="0.2">
      <c r="E14862" s="65"/>
    </row>
    <row r="14863" spans="5:5" x14ac:dyDescent="0.2">
      <c r="E14863" s="65"/>
    </row>
    <row r="14864" spans="5:5" x14ac:dyDescent="0.2">
      <c r="E14864" s="65"/>
    </row>
    <row r="14865" spans="5:5" x14ac:dyDescent="0.2">
      <c r="E14865" s="65"/>
    </row>
    <row r="14866" spans="5:5" x14ac:dyDescent="0.2">
      <c r="E14866" s="65"/>
    </row>
    <row r="14867" spans="5:5" x14ac:dyDescent="0.2">
      <c r="E14867" s="65"/>
    </row>
    <row r="14868" spans="5:5" x14ac:dyDescent="0.2">
      <c r="E14868" s="65"/>
    </row>
    <row r="14869" spans="5:5" x14ac:dyDescent="0.2">
      <c r="E14869" s="65"/>
    </row>
    <row r="14870" spans="5:5" x14ac:dyDescent="0.2">
      <c r="E14870" s="65"/>
    </row>
    <row r="14871" spans="5:5" x14ac:dyDescent="0.2">
      <c r="E14871" s="65"/>
    </row>
    <row r="14872" spans="5:5" x14ac:dyDescent="0.2">
      <c r="E14872" s="65"/>
    </row>
    <row r="14873" spans="5:5" x14ac:dyDescent="0.2">
      <c r="E14873" s="65"/>
    </row>
    <row r="14874" spans="5:5" x14ac:dyDescent="0.2">
      <c r="E14874" s="65"/>
    </row>
    <row r="14875" spans="5:5" x14ac:dyDescent="0.2">
      <c r="E14875" s="65"/>
    </row>
    <row r="14876" spans="5:5" x14ac:dyDescent="0.2">
      <c r="E14876" s="65"/>
    </row>
    <row r="14877" spans="5:5" x14ac:dyDescent="0.2">
      <c r="E14877" s="65"/>
    </row>
    <row r="14878" spans="5:5" x14ac:dyDescent="0.2">
      <c r="E14878" s="65"/>
    </row>
    <row r="14879" spans="5:5" x14ac:dyDescent="0.2">
      <c r="E14879" s="65"/>
    </row>
    <row r="14880" spans="5:5" x14ac:dyDescent="0.2">
      <c r="E14880" s="65"/>
    </row>
    <row r="14881" spans="5:5" x14ac:dyDescent="0.2">
      <c r="E14881" s="65"/>
    </row>
    <row r="14882" spans="5:5" x14ac:dyDescent="0.2">
      <c r="E14882" s="65"/>
    </row>
    <row r="14883" spans="5:5" x14ac:dyDescent="0.2">
      <c r="E14883" s="65"/>
    </row>
    <row r="14884" spans="5:5" x14ac:dyDescent="0.2">
      <c r="E14884" s="65"/>
    </row>
    <row r="14885" spans="5:5" x14ac:dyDescent="0.2">
      <c r="E14885" s="65"/>
    </row>
    <row r="14886" spans="5:5" x14ac:dyDescent="0.2">
      <c r="E14886" s="65"/>
    </row>
    <row r="14887" spans="5:5" x14ac:dyDescent="0.2">
      <c r="E14887" s="65"/>
    </row>
    <row r="14888" spans="5:5" x14ac:dyDescent="0.2">
      <c r="E14888" s="65"/>
    </row>
    <row r="14889" spans="5:5" x14ac:dyDescent="0.2">
      <c r="E14889" s="65"/>
    </row>
    <row r="14890" spans="5:5" x14ac:dyDescent="0.2">
      <c r="E14890" s="65"/>
    </row>
    <row r="14891" spans="5:5" x14ac:dyDescent="0.2">
      <c r="E14891" s="65"/>
    </row>
    <row r="14892" spans="5:5" x14ac:dyDescent="0.2">
      <c r="E14892" s="65"/>
    </row>
    <row r="14893" spans="5:5" x14ac:dyDescent="0.2">
      <c r="E14893" s="65"/>
    </row>
    <row r="14894" spans="5:5" x14ac:dyDescent="0.2">
      <c r="E14894" s="65"/>
    </row>
    <row r="14895" spans="5:5" x14ac:dyDescent="0.2">
      <c r="E14895" s="65"/>
    </row>
    <row r="14896" spans="5:5" x14ac:dyDescent="0.2">
      <c r="E14896" s="65"/>
    </row>
    <row r="14897" spans="5:5" x14ac:dyDescent="0.2">
      <c r="E14897" s="65"/>
    </row>
    <row r="14898" spans="5:5" x14ac:dyDescent="0.2">
      <c r="E14898" s="65"/>
    </row>
    <row r="14899" spans="5:5" x14ac:dyDescent="0.2">
      <c r="E14899" s="65"/>
    </row>
    <row r="14900" spans="5:5" x14ac:dyDescent="0.2">
      <c r="E14900" s="65"/>
    </row>
    <row r="14901" spans="5:5" x14ac:dyDescent="0.2">
      <c r="E14901" s="65"/>
    </row>
    <row r="14902" spans="5:5" x14ac:dyDescent="0.2">
      <c r="E14902" s="65"/>
    </row>
    <row r="14903" spans="5:5" x14ac:dyDescent="0.2">
      <c r="E14903" s="65"/>
    </row>
    <row r="14904" spans="5:5" x14ac:dyDescent="0.2">
      <c r="E14904" s="65"/>
    </row>
    <row r="14905" spans="5:5" x14ac:dyDescent="0.2">
      <c r="E14905" s="65"/>
    </row>
    <row r="14906" spans="5:5" x14ac:dyDescent="0.2">
      <c r="E14906" s="65"/>
    </row>
    <row r="14907" spans="5:5" x14ac:dyDescent="0.2">
      <c r="E14907" s="65"/>
    </row>
    <row r="14908" spans="5:5" x14ac:dyDescent="0.2">
      <c r="E14908" s="65"/>
    </row>
    <row r="14909" spans="5:5" x14ac:dyDescent="0.2">
      <c r="E14909" s="65"/>
    </row>
    <row r="14910" spans="5:5" x14ac:dyDescent="0.2">
      <c r="E14910" s="65"/>
    </row>
    <row r="14911" spans="5:5" x14ac:dyDescent="0.2">
      <c r="E14911" s="65"/>
    </row>
    <row r="14912" spans="5:5" x14ac:dyDescent="0.2">
      <c r="E14912" s="65"/>
    </row>
    <row r="14913" spans="5:5" x14ac:dyDescent="0.2">
      <c r="E14913" s="65"/>
    </row>
    <row r="14914" spans="5:5" x14ac:dyDescent="0.2">
      <c r="E14914" s="65"/>
    </row>
    <row r="14915" spans="5:5" x14ac:dyDescent="0.2">
      <c r="E14915" s="65"/>
    </row>
    <row r="14916" spans="5:5" x14ac:dyDescent="0.2">
      <c r="E14916" s="65"/>
    </row>
    <row r="14917" spans="5:5" x14ac:dyDescent="0.2">
      <c r="E14917" s="65"/>
    </row>
    <row r="14918" spans="5:5" x14ac:dyDescent="0.2">
      <c r="E14918" s="65"/>
    </row>
    <row r="14919" spans="5:5" x14ac:dyDescent="0.2">
      <c r="E14919" s="65"/>
    </row>
    <row r="14920" spans="5:5" x14ac:dyDescent="0.2">
      <c r="E14920" s="65"/>
    </row>
    <row r="14921" spans="5:5" x14ac:dyDescent="0.2">
      <c r="E14921" s="65"/>
    </row>
    <row r="14922" spans="5:5" x14ac:dyDescent="0.2">
      <c r="E14922" s="65"/>
    </row>
    <row r="14923" spans="5:5" x14ac:dyDescent="0.2">
      <c r="E14923" s="65"/>
    </row>
    <row r="14924" spans="5:5" x14ac:dyDescent="0.2">
      <c r="E14924" s="65"/>
    </row>
    <row r="14925" spans="5:5" x14ac:dyDescent="0.2">
      <c r="E14925" s="65"/>
    </row>
    <row r="14926" spans="5:5" x14ac:dyDescent="0.2">
      <c r="E14926" s="65"/>
    </row>
    <row r="14927" spans="5:5" x14ac:dyDescent="0.2">
      <c r="E14927" s="65"/>
    </row>
    <row r="14928" spans="5:5" x14ac:dyDescent="0.2">
      <c r="E14928" s="65"/>
    </row>
    <row r="14929" spans="5:5" x14ac:dyDescent="0.2">
      <c r="E14929" s="65"/>
    </row>
    <row r="14930" spans="5:5" x14ac:dyDescent="0.2">
      <c r="E14930" s="65"/>
    </row>
    <row r="14931" spans="5:5" x14ac:dyDescent="0.2">
      <c r="E14931" s="65"/>
    </row>
    <row r="14932" spans="5:5" x14ac:dyDescent="0.2">
      <c r="E14932" s="65"/>
    </row>
    <row r="14933" spans="5:5" x14ac:dyDescent="0.2">
      <c r="E14933" s="65"/>
    </row>
    <row r="14934" spans="5:5" x14ac:dyDescent="0.2">
      <c r="E14934" s="65"/>
    </row>
    <row r="14935" spans="5:5" x14ac:dyDescent="0.2">
      <c r="E14935" s="65"/>
    </row>
    <row r="14936" spans="5:5" x14ac:dyDescent="0.2">
      <c r="E14936" s="65"/>
    </row>
    <row r="14937" spans="5:5" x14ac:dyDescent="0.2">
      <c r="E14937" s="65"/>
    </row>
    <row r="14938" spans="5:5" x14ac:dyDescent="0.2">
      <c r="E14938" s="65"/>
    </row>
    <row r="14939" spans="5:5" x14ac:dyDescent="0.2">
      <c r="E14939" s="65"/>
    </row>
    <row r="14940" spans="5:5" x14ac:dyDescent="0.2">
      <c r="E14940" s="65"/>
    </row>
    <row r="14941" spans="5:5" x14ac:dyDescent="0.2">
      <c r="E14941" s="65"/>
    </row>
    <row r="14942" spans="5:5" x14ac:dyDescent="0.2">
      <c r="E14942" s="65"/>
    </row>
    <row r="14943" spans="5:5" x14ac:dyDescent="0.2">
      <c r="E14943" s="65"/>
    </row>
    <row r="14944" spans="5:5" x14ac:dyDescent="0.2">
      <c r="E14944" s="65"/>
    </row>
    <row r="14945" spans="5:5" x14ac:dyDescent="0.2">
      <c r="E14945" s="65"/>
    </row>
    <row r="14946" spans="5:5" x14ac:dyDescent="0.2">
      <c r="E14946" s="65"/>
    </row>
    <row r="14947" spans="5:5" x14ac:dyDescent="0.2">
      <c r="E14947" s="65"/>
    </row>
    <row r="14948" spans="5:5" x14ac:dyDescent="0.2">
      <c r="E14948" s="65"/>
    </row>
    <row r="14949" spans="5:5" x14ac:dyDescent="0.2">
      <c r="E14949" s="65"/>
    </row>
    <row r="14950" spans="5:5" x14ac:dyDescent="0.2">
      <c r="E14950" s="65"/>
    </row>
    <row r="14951" spans="5:5" x14ac:dyDescent="0.2">
      <c r="E14951" s="65"/>
    </row>
    <row r="14952" spans="5:5" x14ac:dyDescent="0.2">
      <c r="E14952" s="65"/>
    </row>
    <row r="14953" spans="5:5" x14ac:dyDescent="0.2">
      <c r="E14953" s="65"/>
    </row>
    <row r="14954" spans="5:5" x14ac:dyDescent="0.2">
      <c r="E14954" s="65"/>
    </row>
    <row r="14955" spans="5:5" x14ac:dyDescent="0.2">
      <c r="E14955" s="65"/>
    </row>
    <row r="14956" spans="5:5" x14ac:dyDescent="0.2">
      <c r="E14956" s="65"/>
    </row>
    <row r="14957" spans="5:5" x14ac:dyDescent="0.2">
      <c r="E14957" s="65"/>
    </row>
    <row r="14958" spans="5:5" x14ac:dyDescent="0.2">
      <c r="E14958" s="65"/>
    </row>
    <row r="14959" spans="5:5" x14ac:dyDescent="0.2">
      <c r="E14959" s="65"/>
    </row>
    <row r="14960" spans="5:5" x14ac:dyDescent="0.2">
      <c r="E14960" s="65"/>
    </row>
    <row r="14961" spans="5:5" x14ac:dyDescent="0.2">
      <c r="E14961" s="65"/>
    </row>
    <row r="14962" spans="5:5" x14ac:dyDescent="0.2">
      <c r="E14962" s="65"/>
    </row>
    <row r="14963" spans="5:5" x14ac:dyDescent="0.2">
      <c r="E14963" s="65"/>
    </row>
    <row r="14964" spans="5:5" x14ac:dyDescent="0.2">
      <c r="E14964" s="65"/>
    </row>
    <row r="14965" spans="5:5" x14ac:dyDescent="0.2">
      <c r="E14965" s="65"/>
    </row>
    <row r="14966" spans="5:5" x14ac:dyDescent="0.2">
      <c r="E14966" s="65"/>
    </row>
    <row r="14967" spans="5:5" x14ac:dyDescent="0.2">
      <c r="E14967" s="65"/>
    </row>
    <row r="14968" spans="5:5" x14ac:dyDescent="0.2">
      <c r="E14968" s="65"/>
    </row>
    <row r="14969" spans="5:5" x14ac:dyDescent="0.2">
      <c r="E14969" s="65"/>
    </row>
    <row r="14970" spans="5:5" x14ac:dyDescent="0.2">
      <c r="E14970" s="65"/>
    </row>
    <row r="14971" spans="5:5" x14ac:dyDescent="0.2">
      <c r="E14971" s="65"/>
    </row>
    <row r="14972" spans="5:5" x14ac:dyDescent="0.2">
      <c r="E14972" s="65"/>
    </row>
    <row r="14973" spans="5:5" x14ac:dyDescent="0.2">
      <c r="E14973" s="65"/>
    </row>
    <row r="14974" spans="5:5" x14ac:dyDescent="0.2">
      <c r="E14974" s="65"/>
    </row>
    <row r="14975" spans="5:5" x14ac:dyDescent="0.2">
      <c r="E14975" s="65"/>
    </row>
    <row r="14976" spans="5:5" x14ac:dyDescent="0.2">
      <c r="E14976" s="65"/>
    </row>
    <row r="14977" spans="5:5" x14ac:dyDescent="0.2">
      <c r="E14977" s="65"/>
    </row>
    <row r="14978" spans="5:5" x14ac:dyDescent="0.2">
      <c r="E14978" s="65"/>
    </row>
    <row r="14979" spans="5:5" x14ac:dyDescent="0.2">
      <c r="E14979" s="65"/>
    </row>
    <row r="14980" spans="5:5" x14ac:dyDescent="0.2">
      <c r="E14980" s="65"/>
    </row>
    <row r="14981" spans="5:5" x14ac:dyDescent="0.2">
      <c r="E14981" s="65"/>
    </row>
    <row r="14982" spans="5:5" x14ac:dyDescent="0.2">
      <c r="E14982" s="65"/>
    </row>
    <row r="14983" spans="5:5" x14ac:dyDescent="0.2">
      <c r="E14983" s="65"/>
    </row>
    <row r="14984" spans="5:5" x14ac:dyDescent="0.2">
      <c r="E14984" s="65"/>
    </row>
    <row r="14985" spans="5:5" x14ac:dyDescent="0.2">
      <c r="E14985" s="65"/>
    </row>
    <row r="14986" spans="5:5" x14ac:dyDescent="0.2">
      <c r="E14986" s="65"/>
    </row>
    <row r="14987" spans="5:5" x14ac:dyDescent="0.2">
      <c r="E14987" s="65"/>
    </row>
    <row r="14988" spans="5:5" x14ac:dyDescent="0.2">
      <c r="E14988" s="65"/>
    </row>
    <row r="14989" spans="5:5" x14ac:dyDescent="0.2">
      <c r="E14989" s="65"/>
    </row>
    <row r="14990" spans="5:5" x14ac:dyDescent="0.2">
      <c r="E14990" s="65"/>
    </row>
    <row r="14991" spans="5:5" x14ac:dyDescent="0.2">
      <c r="E14991" s="65"/>
    </row>
    <row r="14992" spans="5:5" x14ac:dyDescent="0.2">
      <c r="E14992" s="65"/>
    </row>
    <row r="14993" spans="5:5" x14ac:dyDescent="0.2">
      <c r="E14993" s="65"/>
    </row>
    <row r="14994" spans="5:5" x14ac:dyDescent="0.2">
      <c r="E14994" s="65"/>
    </row>
    <row r="14995" spans="5:5" x14ac:dyDescent="0.2">
      <c r="E14995" s="65"/>
    </row>
    <row r="14996" spans="5:5" x14ac:dyDescent="0.2">
      <c r="E14996" s="65"/>
    </row>
    <row r="14997" spans="5:5" x14ac:dyDescent="0.2">
      <c r="E14997" s="65"/>
    </row>
    <row r="14998" spans="5:5" x14ac:dyDescent="0.2">
      <c r="E14998" s="65"/>
    </row>
    <row r="14999" spans="5:5" x14ac:dyDescent="0.2">
      <c r="E14999" s="65"/>
    </row>
    <row r="15000" spans="5:5" x14ac:dyDescent="0.2">
      <c r="E15000" s="65"/>
    </row>
    <row r="15001" spans="5:5" x14ac:dyDescent="0.2">
      <c r="E15001" s="65"/>
    </row>
    <row r="15002" spans="5:5" x14ac:dyDescent="0.2">
      <c r="E15002" s="65"/>
    </row>
    <row r="15003" spans="5:5" x14ac:dyDescent="0.2">
      <c r="E15003" s="65"/>
    </row>
    <row r="15004" spans="5:5" x14ac:dyDescent="0.2">
      <c r="E15004" s="65"/>
    </row>
    <row r="15005" spans="5:5" x14ac:dyDescent="0.2">
      <c r="E15005" s="65"/>
    </row>
    <row r="15006" spans="5:5" x14ac:dyDescent="0.2">
      <c r="E15006" s="65"/>
    </row>
    <row r="15007" spans="5:5" x14ac:dyDescent="0.2">
      <c r="E15007" s="65"/>
    </row>
    <row r="15008" spans="5:5" x14ac:dyDescent="0.2">
      <c r="E15008" s="65"/>
    </row>
    <row r="15009" spans="5:5" x14ac:dyDescent="0.2">
      <c r="E15009" s="65"/>
    </row>
    <row r="15010" spans="5:5" x14ac:dyDescent="0.2">
      <c r="E15010" s="65"/>
    </row>
    <row r="15011" spans="5:5" x14ac:dyDescent="0.2">
      <c r="E15011" s="65"/>
    </row>
    <row r="15012" spans="5:5" x14ac:dyDescent="0.2">
      <c r="E15012" s="65"/>
    </row>
    <row r="15013" spans="5:5" x14ac:dyDescent="0.2">
      <c r="E15013" s="65"/>
    </row>
    <row r="15014" spans="5:5" x14ac:dyDescent="0.2">
      <c r="E15014" s="65"/>
    </row>
    <row r="15015" spans="5:5" x14ac:dyDescent="0.2">
      <c r="E15015" s="65"/>
    </row>
    <row r="15016" spans="5:5" x14ac:dyDescent="0.2">
      <c r="E15016" s="65"/>
    </row>
    <row r="15017" spans="5:5" x14ac:dyDescent="0.2">
      <c r="E15017" s="65"/>
    </row>
    <row r="15018" spans="5:5" x14ac:dyDescent="0.2">
      <c r="E15018" s="65"/>
    </row>
    <row r="15019" spans="5:5" x14ac:dyDescent="0.2">
      <c r="E15019" s="65"/>
    </row>
    <row r="15020" spans="5:5" x14ac:dyDescent="0.2">
      <c r="E15020" s="65"/>
    </row>
    <row r="15021" spans="5:5" x14ac:dyDescent="0.2">
      <c r="E15021" s="65"/>
    </row>
    <row r="15022" spans="5:5" x14ac:dyDescent="0.2">
      <c r="E15022" s="65"/>
    </row>
    <row r="15023" spans="5:5" x14ac:dyDescent="0.2">
      <c r="E15023" s="65"/>
    </row>
    <row r="15024" spans="5:5" x14ac:dyDescent="0.2">
      <c r="E15024" s="65"/>
    </row>
    <row r="15025" spans="5:5" x14ac:dyDescent="0.2">
      <c r="E15025" s="65"/>
    </row>
    <row r="15026" spans="5:5" x14ac:dyDescent="0.2">
      <c r="E15026" s="65"/>
    </row>
    <row r="15027" spans="5:5" x14ac:dyDescent="0.2">
      <c r="E15027" s="65"/>
    </row>
    <row r="15028" spans="5:5" x14ac:dyDescent="0.2">
      <c r="E15028" s="65"/>
    </row>
    <row r="15029" spans="5:5" x14ac:dyDescent="0.2">
      <c r="E15029" s="65"/>
    </row>
    <row r="15030" spans="5:5" x14ac:dyDescent="0.2">
      <c r="E15030" s="65"/>
    </row>
    <row r="15031" spans="5:5" x14ac:dyDescent="0.2">
      <c r="E15031" s="65"/>
    </row>
    <row r="15032" spans="5:5" x14ac:dyDescent="0.2">
      <c r="E15032" s="65"/>
    </row>
    <row r="15033" spans="5:5" x14ac:dyDescent="0.2">
      <c r="E15033" s="65"/>
    </row>
    <row r="15034" spans="5:5" x14ac:dyDescent="0.2">
      <c r="E15034" s="65"/>
    </row>
    <row r="15035" spans="5:5" x14ac:dyDescent="0.2">
      <c r="E15035" s="65"/>
    </row>
    <row r="15036" spans="5:5" x14ac:dyDescent="0.2">
      <c r="E15036" s="65"/>
    </row>
    <row r="15037" spans="5:5" x14ac:dyDescent="0.2">
      <c r="E15037" s="65"/>
    </row>
    <row r="15038" spans="5:5" x14ac:dyDescent="0.2">
      <c r="E15038" s="65"/>
    </row>
    <row r="15039" spans="5:5" x14ac:dyDescent="0.2">
      <c r="E15039" s="65"/>
    </row>
    <row r="15040" spans="5:5" x14ac:dyDescent="0.2">
      <c r="E15040" s="65"/>
    </row>
    <row r="15041" spans="5:5" x14ac:dyDescent="0.2">
      <c r="E15041" s="65"/>
    </row>
    <row r="15042" spans="5:5" x14ac:dyDescent="0.2">
      <c r="E15042" s="65"/>
    </row>
    <row r="15043" spans="5:5" x14ac:dyDescent="0.2">
      <c r="E15043" s="65"/>
    </row>
    <row r="15044" spans="5:5" x14ac:dyDescent="0.2">
      <c r="E15044" s="65"/>
    </row>
    <row r="15045" spans="5:5" x14ac:dyDescent="0.2">
      <c r="E15045" s="65"/>
    </row>
    <row r="15046" spans="5:5" x14ac:dyDescent="0.2">
      <c r="E15046" s="65"/>
    </row>
    <row r="15047" spans="5:5" x14ac:dyDescent="0.2">
      <c r="E15047" s="65"/>
    </row>
    <row r="15048" spans="5:5" x14ac:dyDescent="0.2">
      <c r="E15048" s="65"/>
    </row>
    <row r="15049" spans="5:5" x14ac:dyDescent="0.2">
      <c r="E15049" s="65"/>
    </row>
    <row r="15050" spans="5:5" x14ac:dyDescent="0.2">
      <c r="E15050" s="65"/>
    </row>
    <row r="15051" spans="5:5" x14ac:dyDescent="0.2">
      <c r="E15051" s="65"/>
    </row>
    <row r="15052" spans="5:5" x14ac:dyDescent="0.2">
      <c r="E15052" s="65"/>
    </row>
    <row r="15053" spans="5:5" x14ac:dyDescent="0.2">
      <c r="E15053" s="65"/>
    </row>
    <row r="15054" spans="5:5" x14ac:dyDescent="0.2">
      <c r="E15054" s="65"/>
    </row>
    <row r="15055" spans="5:5" x14ac:dyDescent="0.2">
      <c r="E15055" s="65"/>
    </row>
    <row r="15056" spans="5:5" x14ac:dyDescent="0.2">
      <c r="E15056" s="65"/>
    </row>
    <row r="15057" spans="5:5" x14ac:dyDescent="0.2">
      <c r="E15057" s="65"/>
    </row>
    <row r="15058" spans="5:5" x14ac:dyDescent="0.2">
      <c r="E15058" s="65"/>
    </row>
    <row r="15059" spans="5:5" x14ac:dyDescent="0.2">
      <c r="E15059" s="65"/>
    </row>
    <row r="15060" spans="5:5" x14ac:dyDescent="0.2">
      <c r="E15060" s="65"/>
    </row>
    <row r="15061" spans="5:5" x14ac:dyDescent="0.2">
      <c r="E15061" s="65"/>
    </row>
    <row r="15062" spans="5:5" x14ac:dyDescent="0.2">
      <c r="E15062" s="65"/>
    </row>
    <row r="15063" spans="5:5" x14ac:dyDescent="0.2">
      <c r="E15063" s="65"/>
    </row>
    <row r="15064" spans="5:5" x14ac:dyDescent="0.2">
      <c r="E15064" s="65"/>
    </row>
    <row r="15065" spans="5:5" x14ac:dyDescent="0.2">
      <c r="E15065" s="65"/>
    </row>
    <row r="15066" spans="5:5" x14ac:dyDescent="0.2">
      <c r="E15066" s="65"/>
    </row>
    <row r="15067" spans="5:5" x14ac:dyDescent="0.2">
      <c r="E15067" s="65"/>
    </row>
    <row r="15068" spans="5:5" x14ac:dyDescent="0.2">
      <c r="E15068" s="65"/>
    </row>
    <row r="15069" spans="5:5" x14ac:dyDescent="0.2">
      <c r="E15069" s="65"/>
    </row>
    <row r="15070" spans="5:5" x14ac:dyDescent="0.2">
      <c r="E15070" s="65"/>
    </row>
    <row r="15071" spans="5:5" x14ac:dyDescent="0.2">
      <c r="E15071" s="65"/>
    </row>
    <row r="15072" spans="5:5" x14ac:dyDescent="0.2">
      <c r="E15072" s="65"/>
    </row>
    <row r="15073" spans="5:5" x14ac:dyDescent="0.2">
      <c r="E15073" s="65"/>
    </row>
    <row r="15074" spans="5:5" x14ac:dyDescent="0.2">
      <c r="E15074" s="65"/>
    </row>
    <row r="15075" spans="5:5" x14ac:dyDescent="0.2">
      <c r="E15075" s="65"/>
    </row>
    <row r="15076" spans="5:5" x14ac:dyDescent="0.2">
      <c r="E15076" s="65"/>
    </row>
    <row r="15077" spans="5:5" x14ac:dyDescent="0.2">
      <c r="E15077" s="65"/>
    </row>
    <row r="15078" spans="5:5" x14ac:dyDescent="0.2">
      <c r="E15078" s="65"/>
    </row>
    <row r="15079" spans="5:5" x14ac:dyDescent="0.2">
      <c r="E15079" s="65"/>
    </row>
    <row r="15080" spans="5:5" x14ac:dyDescent="0.2">
      <c r="E15080" s="65"/>
    </row>
    <row r="15081" spans="5:5" x14ac:dyDescent="0.2">
      <c r="E15081" s="65"/>
    </row>
    <row r="15082" spans="5:5" x14ac:dyDescent="0.2">
      <c r="E15082" s="65"/>
    </row>
    <row r="15083" spans="5:5" x14ac:dyDescent="0.2">
      <c r="E15083" s="65"/>
    </row>
    <row r="15084" spans="5:5" x14ac:dyDescent="0.2">
      <c r="E15084" s="65"/>
    </row>
    <row r="15085" spans="5:5" x14ac:dyDescent="0.2">
      <c r="E15085" s="65"/>
    </row>
    <row r="15086" spans="5:5" x14ac:dyDescent="0.2">
      <c r="E15086" s="65"/>
    </row>
    <row r="15087" spans="5:5" x14ac:dyDescent="0.2">
      <c r="E15087" s="65"/>
    </row>
    <row r="15088" spans="5:5" x14ac:dyDescent="0.2">
      <c r="E15088" s="65"/>
    </row>
    <row r="15089" spans="5:5" x14ac:dyDescent="0.2">
      <c r="E15089" s="65"/>
    </row>
    <row r="15090" spans="5:5" x14ac:dyDescent="0.2">
      <c r="E15090" s="65"/>
    </row>
    <row r="15091" spans="5:5" x14ac:dyDescent="0.2">
      <c r="E15091" s="65"/>
    </row>
    <row r="15092" spans="5:5" x14ac:dyDescent="0.2">
      <c r="E15092" s="65"/>
    </row>
    <row r="15093" spans="5:5" x14ac:dyDescent="0.2">
      <c r="E15093" s="65"/>
    </row>
    <row r="15094" spans="5:5" x14ac:dyDescent="0.2">
      <c r="E15094" s="65"/>
    </row>
    <row r="15095" spans="5:5" x14ac:dyDescent="0.2">
      <c r="E15095" s="65"/>
    </row>
    <row r="15096" spans="5:5" x14ac:dyDescent="0.2">
      <c r="E15096" s="65"/>
    </row>
    <row r="15097" spans="5:5" x14ac:dyDescent="0.2">
      <c r="E15097" s="65"/>
    </row>
    <row r="15098" spans="5:5" x14ac:dyDescent="0.2">
      <c r="E15098" s="65"/>
    </row>
    <row r="15099" spans="5:5" x14ac:dyDescent="0.2">
      <c r="E15099" s="65"/>
    </row>
    <row r="15100" spans="5:5" x14ac:dyDescent="0.2">
      <c r="E15100" s="65"/>
    </row>
    <row r="15101" spans="5:5" x14ac:dyDescent="0.2">
      <c r="E15101" s="65"/>
    </row>
    <row r="15102" spans="5:5" x14ac:dyDescent="0.2">
      <c r="E15102" s="65"/>
    </row>
    <row r="15103" spans="5:5" x14ac:dyDescent="0.2">
      <c r="E15103" s="65"/>
    </row>
    <row r="15104" spans="5:5" x14ac:dyDescent="0.2">
      <c r="E15104" s="65"/>
    </row>
    <row r="15105" spans="5:5" x14ac:dyDescent="0.2">
      <c r="E15105" s="65"/>
    </row>
    <row r="15106" spans="5:5" x14ac:dyDescent="0.2">
      <c r="E15106" s="65"/>
    </row>
    <row r="15107" spans="5:5" x14ac:dyDescent="0.2">
      <c r="E15107" s="65"/>
    </row>
    <row r="15108" spans="5:5" x14ac:dyDescent="0.2">
      <c r="E15108" s="65"/>
    </row>
    <row r="15109" spans="5:5" x14ac:dyDescent="0.2">
      <c r="E15109" s="65"/>
    </row>
    <row r="15110" spans="5:5" x14ac:dyDescent="0.2">
      <c r="E15110" s="65"/>
    </row>
    <row r="15111" spans="5:5" x14ac:dyDescent="0.2">
      <c r="E15111" s="65"/>
    </row>
    <row r="15112" spans="5:5" x14ac:dyDescent="0.2">
      <c r="E15112" s="65"/>
    </row>
    <row r="15113" spans="5:5" x14ac:dyDescent="0.2">
      <c r="E15113" s="65"/>
    </row>
    <row r="15114" spans="5:5" x14ac:dyDescent="0.2">
      <c r="E15114" s="65"/>
    </row>
    <row r="15115" spans="5:5" x14ac:dyDescent="0.2">
      <c r="E15115" s="65"/>
    </row>
    <row r="15116" spans="5:5" x14ac:dyDescent="0.2">
      <c r="E15116" s="65"/>
    </row>
    <row r="15117" spans="5:5" x14ac:dyDescent="0.2">
      <c r="E15117" s="65"/>
    </row>
    <row r="15118" spans="5:5" x14ac:dyDescent="0.2">
      <c r="E15118" s="65"/>
    </row>
    <row r="15119" spans="5:5" x14ac:dyDescent="0.2">
      <c r="E15119" s="65"/>
    </row>
    <row r="15120" spans="5:5" x14ac:dyDescent="0.2">
      <c r="E15120" s="65"/>
    </row>
    <row r="15121" spans="5:5" x14ac:dyDescent="0.2">
      <c r="E15121" s="65"/>
    </row>
    <row r="15122" spans="5:5" x14ac:dyDescent="0.2">
      <c r="E15122" s="65"/>
    </row>
    <row r="15123" spans="5:5" x14ac:dyDescent="0.2">
      <c r="E15123" s="65"/>
    </row>
    <row r="15124" spans="5:5" x14ac:dyDescent="0.2">
      <c r="E15124" s="65"/>
    </row>
    <row r="15125" spans="5:5" x14ac:dyDescent="0.2">
      <c r="E15125" s="65"/>
    </row>
    <row r="15126" spans="5:5" x14ac:dyDescent="0.2">
      <c r="E15126" s="65"/>
    </row>
    <row r="15127" spans="5:5" x14ac:dyDescent="0.2">
      <c r="E15127" s="65"/>
    </row>
    <row r="15128" spans="5:5" x14ac:dyDescent="0.2">
      <c r="E15128" s="65"/>
    </row>
    <row r="15129" spans="5:5" x14ac:dyDescent="0.2">
      <c r="E15129" s="65"/>
    </row>
    <row r="15130" spans="5:5" x14ac:dyDescent="0.2">
      <c r="E15130" s="65"/>
    </row>
    <row r="15131" spans="5:5" x14ac:dyDescent="0.2">
      <c r="E15131" s="65"/>
    </row>
    <row r="15132" spans="5:5" x14ac:dyDescent="0.2">
      <c r="E15132" s="65"/>
    </row>
    <row r="15133" spans="5:5" x14ac:dyDescent="0.2">
      <c r="E15133" s="65"/>
    </row>
    <row r="15134" spans="5:5" x14ac:dyDescent="0.2">
      <c r="E15134" s="65"/>
    </row>
    <row r="15135" spans="5:5" x14ac:dyDescent="0.2">
      <c r="E15135" s="65"/>
    </row>
    <row r="15136" spans="5:5" x14ac:dyDescent="0.2">
      <c r="E15136" s="65"/>
    </row>
    <row r="15137" spans="5:5" x14ac:dyDescent="0.2">
      <c r="E15137" s="65"/>
    </row>
    <row r="15138" spans="5:5" x14ac:dyDescent="0.2">
      <c r="E15138" s="65"/>
    </row>
    <row r="15139" spans="5:5" x14ac:dyDescent="0.2">
      <c r="E15139" s="65"/>
    </row>
    <row r="15140" spans="5:5" x14ac:dyDescent="0.2">
      <c r="E15140" s="65"/>
    </row>
    <row r="15141" spans="5:5" x14ac:dyDescent="0.2">
      <c r="E15141" s="65"/>
    </row>
    <row r="15142" spans="5:5" x14ac:dyDescent="0.2">
      <c r="E15142" s="65"/>
    </row>
    <row r="15143" spans="5:5" x14ac:dyDescent="0.2">
      <c r="E15143" s="65"/>
    </row>
    <row r="15144" spans="5:5" x14ac:dyDescent="0.2">
      <c r="E15144" s="65"/>
    </row>
    <row r="15145" spans="5:5" x14ac:dyDescent="0.2">
      <c r="E15145" s="65"/>
    </row>
    <row r="15146" spans="5:5" x14ac:dyDescent="0.2">
      <c r="E15146" s="65"/>
    </row>
    <row r="15147" spans="5:5" x14ac:dyDescent="0.2">
      <c r="E15147" s="65"/>
    </row>
    <row r="15148" spans="5:5" x14ac:dyDescent="0.2">
      <c r="E15148" s="65"/>
    </row>
    <row r="15149" spans="5:5" x14ac:dyDescent="0.2">
      <c r="E15149" s="65"/>
    </row>
    <row r="15150" spans="5:5" x14ac:dyDescent="0.2">
      <c r="E15150" s="65"/>
    </row>
    <row r="15151" spans="5:5" x14ac:dyDescent="0.2">
      <c r="E15151" s="65"/>
    </row>
    <row r="15152" spans="5:5" x14ac:dyDescent="0.2">
      <c r="E15152" s="65"/>
    </row>
    <row r="15153" spans="5:5" x14ac:dyDescent="0.2">
      <c r="E15153" s="65"/>
    </row>
    <row r="15154" spans="5:5" x14ac:dyDescent="0.2">
      <c r="E15154" s="65"/>
    </row>
    <row r="15155" spans="5:5" x14ac:dyDescent="0.2">
      <c r="E15155" s="65"/>
    </row>
    <row r="15156" spans="5:5" x14ac:dyDescent="0.2">
      <c r="E15156" s="65"/>
    </row>
    <row r="15157" spans="5:5" x14ac:dyDescent="0.2">
      <c r="E15157" s="65"/>
    </row>
    <row r="15158" spans="5:5" x14ac:dyDescent="0.2">
      <c r="E15158" s="65"/>
    </row>
    <row r="15159" spans="5:5" x14ac:dyDescent="0.2">
      <c r="E15159" s="65"/>
    </row>
    <row r="15160" spans="5:5" x14ac:dyDescent="0.2">
      <c r="E15160" s="65"/>
    </row>
    <row r="15161" spans="5:5" x14ac:dyDescent="0.2">
      <c r="E15161" s="65"/>
    </row>
    <row r="15162" spans="5:5" x14ac:dyDescent="0.2">
      <c r="E15162" s="65"/>
    </row>
    <row r="15163" spans="5:5" x14ac:dyDescent="0.2">
      <c r="E15163" s="65"/>
    </row>
    <row r="15164" spans="5:5" x14ac:dyDescent="0.2">
      <c r="E15164" s="65"/>
    </row>
    <row r="15165" spans="5:5" x14ac:dyDescent="0.2">
      <c r="E15165" s="65"/>
    </row>
    <row r="15166" spans="5:5" x14ac:dyDescent="0.2">
      <c r="E15166" s="65"/>
    </row>
    <row r="15167" spans="5:5" x14ac:dyDescent="0.2">
      <c r="E15167" s="65"/>
    </row>
    <row r="15168" spans="5:5" x14ac:dyDescent="0.2">
      <c r="E15168" s="65"/>
    </row>
    <row r="15169" spans="5:5" x14ac:dyDescent="0.2">
      <c r="E15169" s="65"/>
    </row>
    <row r="15170" spans="5:5" x14ac:dyDescent="0.2">
      <c r="E15170" s="65"/>
    </row>
    <row r="15171" spans="5:5" x14ac:dyDescent="0.2">
      <c r="E15171" s="65"/>
    </row>
    <row r="15172" spans="5:5" x14ac:dyDescent="0.2">
      <c r="E15172" s="65"/>
    </row>
    <row r="15173" spans="5:5" x14ac:dyDescent="0.2">
      <c r="E15173" s="65"/>
    </row>
    <row r="15174" spans="5:5" x14ac:dyDescent="0.2">
      <c r="E15174" s="65"/>
    </row>
    <row r="15175" spans="5:5" x14ac:dyDescent="0.2">
      <c r="E15175" s="65"/>
    </row>
    <row r="15176" spans="5:5" x14ac:dyDescent="0.2">
      <c r="E15176" s="65"/>
    </row>
    <row r="15177" spans="5:5" x14ac:dyDescent="0.2">
      <c r="E15177" s="65"/>
    </row>
    <row r="15178" spans="5:5" x14ac:dyDescent="0.2">
      <c r="E15178" s="65"/>
    </row>
    <row r="15179" spans="5:5" x14ac:dyDescent="0.2">
      <c r="E15179" s="65"/>
    </row>
    <row r="15180" spans="5:5" x14ac:dyDescent="0.2">
      <c r="E15180" s="65"/>
    </row>
    <row r="15181" spans="5:5" x14ac:dyDescent="0.2">
      <c r="E15181" s="65"/>
    </row>
    <row r="15182" spans="5:5" x14ac:dyDescent="0.2">
      <c r="E15182" s="65"/>
    </row>
    <row r="15183" spans="5:5" x14ac:dyDescent="0.2">
      <c r="E15183" s="65"/>
    </row>
    <row r="15184" spans="5:5" x14ac:dyDescent="0.2">
      <c r="E15184" s="65"/>
    </row>
    <row r="15185" spans="5:5" x14ac:dyDescent="0.2">
      <c r="E15185" s="65"/>
    </row>
    <row r="15186" spans="5:5" x14ac:dyDescent="0.2">
      <c r="E15186" s="65"/>
    </row>
    <row r="15187" spans="5:5" x14ac:dyDescent="0.2">
      <c r="E15187" s="65"/>
    </row>
    <row r="15188" spans="5:5" x14ac:dyDescent="0.2">
      <c r="E15188" s="65"/>
    </row>
    <row r="15189" spans="5:5" x14ac:dyDescent="0.2">
      <c r="E15189" s="65"/>
    </row>
    <row r="15190" spans="5:5" x14ac:dyDescent="0.2">
      <c r="E15190" s="65"/>
    </row>
    <row r="15191" spans="5:5" x14ac:dyDescent="0.2">
      <c r="E15191" s="65"/>
    </row>
    <row r="15192" spans="5:5" x14ac:dyDescent="0.2">
      <c r="E15192" s="65"/>
    </row>
    <row r="15193" spans="5:5" x14ac:dyDescent="0.2">
      <c r="E15193" s="65"/>
    </row>
    <row r="15194" spans="5:5" x14ac:dyDescent="0.2">
      <c r="E15194" s="65"/>
    </row>
    <row r="15195" spans="5:5" x14ac:dyDescent="0.2">
      <c r="E15195" s="65"/>
    </row>
    <row r="15196" spans="5:5" x14ac:dyDescent="0.2">
      <c r="E15196" s="65"/>
    </row>
    <row r="15197" spans="5:5" x14ac:dyDescent="0.2">
      <c r="E15197" s="65"/>
    </row>
    <row r="15198" spans="5:5" x14ac:dyDescent="0.2">
      <c r="E15198" s="65"/>
    </row>
    <row r="15199" spans="5:5" x14ac:dyDescent="0.2">
      <c r="E15199" s="65"/>
    </row>
    <row r="15200" spans="5:5" x14ac:dyDescent="0.2">
      <c r="E15200" s="65"/>
    </row>
    <row r="15201" spans="5:5" x14ac:dyDescent="0.2">
      <c r="E15201" s="65"/>
    </row>
    <row r="15202" spans="5:5" x14ac:dyDescent="0.2">
      <c r="E15202" s="65"/>
    </row>
    <row r="15203" spans="5:5" x14ac:dyDescent="0.2">
      <c r="E15203" s="65"/>
    </row>
    <row r="15204" spans="5:5" x14ac:dyDescent="0.2">
      <c r="E15204" s="65"/>
    </row>
    <row r="15205" spans="5:5" x14ac:dyDescent="0.2">
      <c r="E15205" s="65"/>
    </row>
    <row r="15206" spans="5:5" x14ac:dyDescent="0.2">
      <c r="E15206" s="65"/>
    </row>
    <row r="15207" spans="5:5" x14ac:dyDescent="0.2">
      <c r="E15207" s="65"/>
    </row>
    <row r="15208" spans="5:5" x14ac:dyDescent="0.2">
      <c r="E15208" s="65"/>
    </row>
    <row r="15209" spans="5:5" x14ac:dyDescent="0.2">
      <c r="E15209" s="65"/>
    </row>
    <row r="15210" spans="5:5" x14ac:dyDescent="0.2">
      <c r="E15210" s="65"/>
    </row>
    <row r="15211" spans="5:5" x14ac:dyDescent="0.2">
      <c r="E15211" s="65"/>
    </row>
    <row r="15212" spans="5:5" x14ac:dyDescent="0.2">
      <c r="E15212" s="65"/>
    </row>
    <row r="15213" spans="5:5" x14ac:dyDescent="0.2">
      <c r="E15213" s="65"/>
    </row>
    <row r="15214" spans="5:5" x14ac:dyDescent="0.2">
      <c r="E15214" s="65"/>
    </row>
    <row r="15215" spans="5:5" x14ac:dyDescent="0.2">
      <c r="E15215" s="65"/>
    </row>
    <row r="15216" spans="5:5" x14ac:dyDescent="0.2">
      <c r="E15216" s="65"/>
    </row>
    <row r="15217" spans="5:5" x14ac:dyDescent="0.2">
      <c r="E15217" s="65"/>
    </row>
    <row r="15218" spans="5:5" x14ac:dyDescent="0.2">
      <c r="E15218" s="65"/>
    </row>
    <row r="15219" spans="5:5" x14ac:dyDescent="0.2">
      <c r="E15219" s="65"/>
    </row>
    <row r="15220" spans="5:5" x14ac:dyDescent="0.2">
      <c r="E15220" s="65"/>
    </row>
    <row r="15221" spans="5:5" x14ac:dyDescent="0.2">
      <c r="E15221" s="65"/>
    </row>
    <row r="15222" spans="5:5" x14ac:dyDescent="0.2">
      <c r="E15222" s="65"/>
    </row>
    <row r="15223" spans="5:5" x14ac:dyDescent="0.2">
      <c r="E15223" s="65"/>
    </row>
    <row r="15224" spans="5:5" x14ac:dyDescent="0.2">
      <c r="E15224" s="65"/>
    </row>
    <row r="15225" spans="5:5" x14ac:dyDescent="0.2">
      <c r="E15225" s="65"/>
    </row>
    <row r="15226" spans="5:5" x14ac:dyDescent="0.2">
      <c r="E15226" s="65"/>
    </row>
    <row r="15227" spans="5:5" x14ac:dyDescent="0.2">
      <c r="E15227" s="65"/>
    </row>
    <row r="15228" spans="5:5" x14ac:dyDescent="0.2">
      <c r="E15228" s="65"/>
    </row>
    <row r="15229" spans="5:5" x14ac:dyDescent="0.2">
      <c r="E15229" s="65"/>
    </row>
    <row r="15230" spans="5:5" x14ac:dyDescent="0.2">
      <c r="E15230" s="65"/>
    </row>
    <row r="15231" spans="5:5" x14ac:dyDescent="0.2">
      <c r="E15231" s="65"/>
    </row>
    <row r="15232" spans="5:5" x14ac:dyDescent="0.2">
      <c r="E15232" s="65"/>
    </row>
    <row r="15233" spans="5:5" x14ac:dyDescent="0.2">
      <c r="E15233" s="65"/>
    </row>
    <row r="15234" spans="5:5" x14ac:dyDescent="0.2">
      <c r="E15234" s="65"/>
    </row>
    <row r="15235" spans="5:5" x14ac:dyDescent="0.2">
      <c r="E15235" s="65"/>
    </row>
    <row r="15236" spans="5:5" x14ac:dyDescent="0.2">
      <c r="E15236" s="65"/>
    </row>
    <row r="15237" spans="5:5" x14ac:dyDescent="0.2">
      <c r="E15237" s="65"/>
    </row>
    <row r="15238" spans="5:5" x14ac:dyDescent="0.2">
      <c r="E15238" s="65"/>
    </row>
    <row r="15239" spans="5:5" x14ac:dyDescent="0.2">
      <c r="E15239" s="65"/>
    </row>
    <row r="15240" spans="5:5" x14ac:dyDescent="0.2">
      <c r="E15240" s="65"/>
    </row>
    <row r="15241" spans="5:5" x14ac:dyDescent="0.2">
      <c r="E15241" s="65"/>
    </row>
    <row r="15242" spans="5:5" x14ac:dyDescent="0.2">
      <c r="E15242" s="65"/>
    </row>
    <row r="15243" spans="5:5" x14ac:dyDescent="0.2">
      <c r="E15243" s="65"/>
    </row>
    <row r="15244" spans="5:5" x14ac:dyDescent="0.2">
      <c r="E15244" s="65"/>
    </row>
    <row r="15245" spans="5:5" x14ac:dyDescent="0.2">
      <c r="E15245" s="65"/>
    </row>
    <row r="15246" spans="5:5" x14ac:dyDescent="0.2">
      <c r="E15246" s="65"/>
    </row>
    <row r="15247" spans="5:5" x14ac:dyDescent="0.2">
      <c r="E15247" s="65"/>
    </row>
    <row r="15248" spans="5:5" x14ac:dyDescent="0.2">
      <c r="E15248" s="65"/>
    </row>
    <row r="15249" spans="5:5" x14ac:dyDescent="0.2">
      <c r="E15249" s="65"/>
    </row>
    <row r="15250" spans="5:5" x14ac:dyDescent="0.2">
      <c r="E15250" s="65"/>
    </row>
    <row r="15251" spans="5:5" x14ac:dyDescent="0.2">
      <c r="E15251" s="65"/>
    </row>
    <row r="15252" spans="5:5" x14ac:dyDescent="0.2">
      <c r="E15252" s="65"/>
    </row>
    <row r="15253" spans="5:5" x14ac:dyDescent="0.2">
      <c r="E15253" s="65"/>
    </row>
    <row r="15254" spans="5:5" x14ac:dyDescent="0.2">
      <c r="E15254" s="65"/>
    </row>
    <row r="15255" spans="5:5" x14ac:dyDescent="0.2">
      <c r="E15255" s="65"/>
    </row>
    <row r="15256" spans="5:5" x14ac:dyDescent="0.2">
      <c r="E15256" s="65"/>
    </row>
    <row r="15257" spans="5:5" x14ac:dyDescent="0.2">
      <c r="E15257" s="65"/>
    </row>
    <row r="15258" spans="5:5" x14ac:dyDescent="0.2">
      <c r="E15258" s="65"/>
    </row>
    <row r="15259" spans="5:5" x14ac:dyDescent="0.2">
      <c r="E15259" s="65"/>
    </row>
    <row r="15260" spans="5:5" x14ac:dyDescent="0.2">
      <c r="E15260" s="65"/>
    </row>
    <row r="15261" spans="5:5" x14ac:dyDescent="0.2">
      <c r="E15261" s="65"/>
    </row>
    <row r="15262" spans="5:5" x14ac:dyDescent="0.2">
      <c r="E15262" s="65"/>
    </row>
    <row r="15263" spans="5:5" x14ac:dyDescent="0.2">
      <c r="E15263" s="65"/>
    </row>
    <row r="15264" spans="5:5" x14ac:dyDescent="0.2">
      <c r="E15264" s="65"/>
    </row>
    <row r="15265" spans="5:5" x14ac:dyDescent="0.2">
      <c r="E15265" s="65"/>
    </row>
    <row r="15266" spans="5:5" x14ac:dyDescent="0.2">
      <c r="E15266" s="65"/>
    </row>
    <row r="15267" spans="5:5" x14ac:dyDescent="0.2">
      <c r="E15267" s="65"/>
    </row>
    <row r="15268" spans="5:5" x14ac:dyDescent="0.2">
      <c r="E15268" s="65"/>
    </row>
    <row r="15269" spans="5:5" x14ac:dyDescent="0.2">
      <c r="E15269" s="65"/>
    </row>
    <row r="15270" spans="5:5" x14ac:dyDescent="0.2">
      <c r="E15270" s="65"/>
    </row>
    <row r="15271" spans="5:5" x14ac:dyDescent="0.2">
      <c r="E15271" s="65"/>
    </row>
    <row r="15272" spans="5:5" x14ac:dyDescent="0.2">
      <c r="E15272" s="65"/>
    </row>
    <row r="15273" spans="5:5" x14ac:dyDescent="0.2">
      <c r="E15273" s="65"/>
    </row>
    <row r="15274" spans="5:5" x14ac:dyDescent="0.2">
      <c r="E15274" s="65"/>
    </row>
    <row r="15275" spans="5:5" x14ac:dyDescent="0.2">
      <c r="E15275" s="65"/>
    </row>
    <row r="15276" spans="5:5" x14ac:dyDescent="0.2">
      <c r="E15276" s="65"/>
    </row>
    <row r="15277" spans="5:5" x14ac:dyDescent="0.2">
      <c r="E15277" s="65"/>
    </row>
    <row r="15278" spans="5:5" x14ac:dyDescent="0.2">
      <c r="E15278" s="65"/>
    </row>
    <row r="15279" spans="5:5" x14ac:dyDescent="0.2">
      <c r="E15279" s="65"/>
    </row>
    <row r="15280" spans="5:5" x14ac:dyDescent="0.2">
      <c r="E15280" s="65"/>
    </row>
    <row r="15281" spans="5:5" x14ac:dyDescent="0.2">
      <c r="E15281" s="65"/>
    </row>
    <row r="15282" spans="5:5" x14ac:dyDescent="0.2">
      <c r="E15282" s="65"/>
    </row>
    <row r="15283" spans="5:5" x14ac:dyDescent="0.2">
      <c r="E15283" s="65"/>
    </row>
    <row r="15284" spans="5:5" x14ac:dyDescent="0.2">
      <c r="E15284" s="65"/>
    </row>
    <row r="15285" spans="5:5" x14ac:dyDescent="0.2">
      <c r="E15285" s="65"/>
    </row>
    <row r="15286" spans="5:5" x14ac:dyDescent="0.2">
      <c r="E15286" s="65"/>
    </row>
    <row r="15287" spans="5:5" x14ac:dyDescent="0.2">
      <c r="E15287" s="65"/>
    </row>
    <row r="15288" spans="5:5" x14ac:dyDescent="0.2">
      <c r="E15288" s="65"/>
    </row>
    <row r="15289" spans="5:5" x14ac:dyDescent="0.2">
      <c r="E15289" s="65"/>
    </row>
    <row r="15290" spans="5:5" x14ac:dyDescent="0.2">
      <c r="E15290" s="65"/>
    </row>
    <row r="15291" spans="5:5" x14ac:dyDescent="0.2">
      <c r="E15291" s="65"/>
    </row>
    <row r="15292" spans="5:5" x14ac:dyDescent="0.2">
      <c r="E15292" s="65"/>
    </row>
    <row r="15293" spans="5:5" x14ac:dyDescent="0.2">
      <c r="E15293" s="65"/>
    </row>
    <row r="15294" spans="5:5" x14ac:dyDescent="0.2">
      <c r="E15294" s="65"/>
    </row>
    <row r="15295" spans="5:5" x14ac:dyDescent="0.2">
      <c r="E15295" s="65"/>
    </row>
    <row r="15296" spans="5:5" x14ac:dyDescent="0.2">
      <c r="E15296" s="65"/>
    </row>
    <row r="15297" spans="5:5" x14ac:dyDescent="0.2">
      <c r="E15297" s="65"/>
    </row>
    <row r="15298" spans="5:5" x14ac:dyDescent="0.2">
      <c r="E15298" s="65"/>
    </row>
    <row r="15299" spans="5:5" x14ac:dyDescent="0.2">
      <c r="E15299" s="65"/>
    </row>
    <row r="15300" spans="5:5" x14ac:dyDescent="0.2">
      <c r="E15300" s="65"/>
    </row>
    <row r="15301" spans="5:5" x14ac:dyDescent="0.2">
      <c r="E15301" s="65"/>
    </row>
    <row r="15302" spans="5:5" x14ac:dyDescent="0.2">
      <c r="E15302" s="65"/>
    </row>
    <row r="15303" spans="5:5" x14ac:dyDescent="0.2">
      <c r="E15303" s="65"/>
    </row>
    <row r="15304" spans="5:5" x14ac:dyDescent="0.2">
      <c r="E15304" s="65"/>
    </row>
    <row r="15305" spans="5:5" x14ac:dyDescent="0.2">
      <c r="E15305" s="65"/>
    </row>
    <row r="15306" spans="5:5" x14ac:dyDescent="0.2">
      <c r="E15306" s="65"/>
    </row>
    <row r="15307" spans="5:5" x14ac:dyDescent="0.2">
      <c r="E15307" s="65"/>
    </row>
    <row r="15308" spans="5:5" x14ac:dyDescent="0.2">
      <c r="E15308" s="65"/>
    </row>
    <row r="15309" spans="5:5" x14ac:dyDescent="0.2">
      <c r="E15309" s="65"/>
    </row>
    <row r="15310" spans="5:5" x14ac:dyDescent="0.2">
      <c r="E15310" s="65"/>
    </row>
    <row r="15311" spans="5:5" x14ac:dyDescent="0.2">
      <c r="E15311" s="65"/>
    </row>
    <row r="15312" spans="5:5" x14ac:dyDescent="0.2">
      <c r="E15312" s="65"/>
    </row>
    <row r="15313" spans="5:5" x14ac:dyDescent="0.2">
      <c r="E15313" s="65"/>
    </row>
    <row r="15314" spans="5:5" x14ac:dyDescent="0.2">
      <c r="E15314" s="65"/>
    </row>
    <row r="15315" spans="5:5" x14ac:dyDescent="0.2">
      <c r="E15315" s="65"/>
    </row>
    <row r="15316" spans="5:5" x14ac:dyDescent="0.2">
      <c r="E15316" s="65"/>
    </row>
    <row r="15317" spans="5:5" x14ac:dyDescent="0.2">
      <c r="E15317" s="65"/>
    </row>
    <row r="15318" spans="5:5" x14ac:dyDescent="0.2">
      <c r="E15318" s="65"/>
    </row>
    <row r="15319" spans="5:5" x14ac:dyDescent="0.2">
      <c r="E15319" s="65"/>
    </row>
    <row r="15320" spans="5:5" x14ac:dyDescent="0.2">
      <c r="E15320" s="65"/>
    </row>
    <row r="15321" spans="5:5" x14ac:dyDescent="0.2">
      <c r="E15321" s="65"/>
    </row>
    <row r="15322" spans="5:5" x14ac:dyDescent="0.2">
      <c r="E15322" s="65"/>
    </row>
    <row r="15323" spans="5:5" x14ac:dyDescent="0.2">
      <c r="E15323" s="65"/>
    </row>
    <row r="15324" spans="5:5" x14ac:dyDescent="0.2">
      <c r="E15324" s="65"/>
    </row>
    <row r="15325" spans="5:5" x14ac:dyDescent="0.2">
      <c r="E15325" s="65"/>
    </row>
    <row r="15326" spans="5:5" x14ac:dyDescent="0.2">
      <c r="E15326" s="65"/>
    </row>
    <row r="15327" spans="5:5" x14ac:dyDescent="0.2">
      <c r="E15327" s="65"/>
    </row>
    <row r="15328" spans="5:5" x14ac:dyDescent="0.2">
      <c r="E15328" s="65"/>
    </row>
    <row r="15329" spans="5:5" x14ac:dyDescent="0.2">
      <c r="E15329" s="65"/>
    </row>
    <row r="15330" spans="5:5" x14ac:dyDescent="0.2">
      <c r="E15330" s="65"/>
    </row>
    <row r="15331" spans="5:5" x14ac:dyDescent="0.2">
      <c r="E15331" s="65"/>
    </row>
    <row r="15332" spans="5:5" x14ac:dyDescent="0.2">
      <c r="E15332" s="65"/>
    </row>
    <row r="15333" spans="5:5" x14ac:dyDescent="0.2">
      <c r="E15333" s="65"/>
    </row>
    <row r="15334" spans="5:5" x14ac:dyDescent="0.2">
      <c r="E15334" s="65"/>
    </row>
    <row r="15335" spans="5:5" x14ac:dyDescent="0.2">
      <c r="E15335" s="65"/>
    </row>
    <row r="15336" spans="5:5" x14ac:dyDescent="0.2">
      <c r="E15336" s="65"/>
    </row>
    <row r="15337" spans="5:5" x14ac:dyDescent="0.2">
      <c r="E15337" s="65"/>
    </row>
    <row r="15338" spans="5:5" x14ac:dyDescent="0.2">
      <c r="E15338" s="65"/>
    </row>
    <row r="15339" spans="5:5" x14ac:dyDescent="0.2">
      <c r="E15339" s="65"/>
    </row>
    <row r="15340" spans="5:5" x14ac:dyDescent="0.2">
      <c r="E15340" s="65"/>
    </row>
    <row r="15341" spans="5:5" x14ac:dyDescent="0.2">
      <c r="E15341" s="65"/>
    </row>
    <row r="15342" spans="5:5" x14ac:dyDescent="0.2">
      <c r="E15342" s="65"/>
    </row>
    <row r="15343" spans="5:5" x14ac:dyDescent="0.2">
      <c r="E15343" s="65"/>
    </row>
    <row r="15344" spans="5:5" x14ac:dyDescent="0.2">
      <c r="E15344" s="65"/>
    </row>
    <row r="15345" spans="5:5" x14ac:dyDescent="0.2">
      <c r="E15345" s="65"/>
    </row>
    <row r="15346" spans="5:5" x14ac:dyDescent="0.2">
      <c r="E15346" s="65"/>
    </row>
    <row r="15347" spans="5:5" x14ac:dyDescent="0.2">
      <c r="E15347" s="65"/>
    </row>
    <row r="15348" spans="5:5" x14ac:dyDescent="0.2">
      <c r="E15348" s="65"/>
    </row>
    <row r="15349" spans="5:5" x14ac:dyDescent="0.2">
      <c r="E15349" s="65"/>
    </row>
    <row r="15350" spans="5:5" x14ac:dyDescent="0.2">
      <c r="E15350" s="65"/>
    </row>
    <row r="15351" spans="5:5" x14ac:dyDescent="0.2">
      <c r="E15351" s="65"/>
    </row>
    <row r="15352" spans="5:5" x14ac:dyDescent="0.2">
      <c r="E15352" s="65"/>
    </row>
    <row r="15353" spans="5:5" x14ac:dyDescent="0.2">
      <c r="E15353" s="65"/>
    </row>
    <row r="15354" spans="5:5" x14ac:dyDescent="0.2">
      <c r="E15354" s="65"/>
    </row>
    <row r="15355" spans="5:5" x14ac:dyDescent="0.2">
      <c r="E15355" s="65"/>
    </row>
    <row r="15356" spans="5:5" x14ac:dyDescent="0.2">
      <c r="E15356" s="65"/>
    </row>
    <row r="15357" spans="5:5" x14ac:dyDescent="0.2">
      <c r="E15357" s="65"/>
    </row>
    <row r="15358" spans="5:5" x14ac:dyDescent="0.2">
      <c r="E15358" s="65"/>
    </row>
    <row r="15359" spans="5:5" x14ac:dyDescent="0.2">
      <c r="E15359" s="65"/>
    </row>
    <row r="15360" spans="5:5" x14ac:dyDescent="0.2">
      <c r="E15360" s="65"/>
    </row>
    <row r="15361" spans="5:5" x14ac:dyDescent="0.2">
      <c r="E15361" s="65"/>
    </row>
    <row r="15362" spans="5:5" x14ac:dyDescent="0.2">
      <c r="E15362" s="65"/>
    </row>
    <row r="15363" spans="5:5" x14ac:dyDescent="0.2">
      <c r="E15363" s="65"/>
    </row>
    <row r="15364" spans="5:5" x14ac:dyDescent="0.2">
      <c r="E15364" s="65"/>
    </row>
    <row r="15365" spans="5:5" x14ac:dyDescent="0.2">
      <c r="E15365" s="65"/>
    </row>
    <row r="15366" spans="5:5" x14ac:dyDescent="0.2">
      <c r="E15366" s="65"/>
    </row>
    <row r="15367" spans="5:5" x14ac:dyDescent="0.2">
      <c r="E15367" s="65"/>
    </row>
    <row r="15368" spans="5:5" x14ac:dyDescent="0.2">
      <c r="E15368" s="65"/>
    </row>
    <row r="15369" spans="5:5" x14ac:dyDescent="0.2">
      <c r="E15369" s="65"/>
    </row>
    <row r="15370" spans="5:5" x14ac:dyDescent="0.2">
      <c r="E15370" s="65"/>
    </row>
    <row r="15371" spans="5:5" x14ac:dyDescent="0.2">
      <c r="E15371" s="65"/>
    </row>
    <row r="15372" spans="5:5" x14ac:dyDescent="0.2">
      <c r="E15372" s="65"/>
    </row>
    <row r="15373" spans="5:5" x14ac:dyDescent="0.2">
      <c r="E15373" s="65"/>
    </row>
    <row r="15374" spans="5:5" x14ac:dyDescent="0.2">
      <c r="E15374" s="65"/>
    </row>
    <row r="15375" spans="5:5" x14ac:dyDescent="0.2">
      <c r="E15375" s="65"/>
    </row>
    <row r="15376" spans="5:5" x14ac:dyDescent="0.2">
      <c r="E15376" s="65"/>
    </row>
    <row r="15377" spans="5:5" x14ac:dyDescent="0.2">
      <c r="E15377" s="65"/>
    </row>
    <row r="15378" spans="5:5" x14ac:dyDescent="0.2">
      <c r="E15378" s="65"/>
    </row>
    <row r="15379" spans="5:5" x14ac:dyDescent="0.2">
      <c r="E15379" s="65"/>
    </row>
    <row r="15380" spans="5:5" x14ac:dyDescent="0.2">
      <c r="E15380" s="65"/>
    </row>
    <row r="15381" spans="5:5" x14ac:dyDescent="0.2">
      <c r="E15381" s="65"/>
    </row>
    <row r="15382" spans="5:5" x14ac:dyDescent="0.2">
      <c r="E15382" s="65"/>
    </row>
    <row r="15383" spans="5:5" x14ac:dyDescent="0.2">
      <c r="E15383" s="65"/>
    </row>
    <row r="15384" spans="5:5" x14ac:dyDescent="0.2">
      <c r="E15384" s="65"/>
    </row>
    <row r="15385" spans="5:5" x14ac:dyDescent="0.2">
      <c r="E15385" s="65"/>
    </row>
    <row r="15386" spans="5:5" x14ac:dyDescent="0.2">
      <c r="E15386" s="65"/>
    </row>
    <row r="15387" spans="5:5" x14ac:dyDescent="0.2">
      <c r="E15387" s="65"/>
    </row>
    <row r="15388" spans="5:5" x14ac:dyDescent="0.2">
      <c r="E15388" s="65"/>
    </row>
    <row r="15389" spans="5:5" x14ac:dyDescent="0.2">
      <c r="E15389" s="65"/>
    </row>
    <row r="15390" spans="5:5" x14ac:dyDescent="0.2">
      <c r="E15390" s="65"/>
    </row>
    <row r="15391" spans="5:5" x14ac:dyDescent="0.2">
      <c r="E15391" s="65"/>
    </row>
    <row r="15392" spans="5:5" x14ac:dyDescent="0.2">
      <c r="E15392" s="65"/>
    </row>
    <row r="15393" spans="5:5" x14ac:dyDescent="0.2">
      <c r="E15393" s="65"/>
    </row>
    <row r="15394" spans="5:5" x14ac:dyDescent="0.2">
      <c r="E15394" s="65"/>
    </row>
    <row r="15395" spans="5:5" x14ac:dyDescent="0.2">
      <c r="E15395" s="65"/>
    </row>
    <row r="15396" spans="5:5" x14ac:dyDescent="0.2">
      <c r="E15396" s="65"/>
    </row>
    <row r="15397" spans="5:5" x14ac:dyDescent="0.2">
      <c r="E15397" s="65"/>
    </row>
    <row r="15398" spans="5:5" x14ac:dyDescent="0.2">
      <c r="E15398" s="65"/>
    </row>
    <row r="15399" spans="5:5" x14ac:dyDescent="0.2">
      <c r="E15399" s="65"/>
    </row>
    <row r="15400" spans="5:5" x14ac:dyDescent="0.2">
      <c r="E15400" s="65"/>
    </row>
    <row r="15401" spans="5:5" x14ac:dyDescent="0.2">
      <c r="E15401" s="65"/>
    </row>
    <row r="15402" spans="5:5" x14ac:dyDescent="0.2">
      <c r="E15402" s="65"/>
    </row>
    <row r="15403" spans="5:5" x14ac:dyDescent="0.2">
      <c r="E15403" s="65"/>
    </row>
    <row r="15404" spans="5:5" x14ac:dyDescent="0.2">
      <c r="E15404" s="65"/>
    </row>
    <row r="15405" spans="5:5" x14ac:dyDescent="0.2">
      <c r="E15405" s="65"/>
    </row>
    <row r="15406" spans="5:5" x14ac:dyDescent="0.2">
      <c r="E15406" s="65"/>
    </row>
    <row r="15407" spans="5:5" x14ac:dyDescent="0.2">
      <c r="E15407" s="65"/>
    </row>
    <row r="15408" spans="5:5" x14ac:dyDescent="0.2">
      <c r="E15408" s="65"/>
    </row>
    <row r="15409" spans="5:5" x14ac:dyDescent="0.2">
      <c r="E15409" s="65"/>
    </row>
    <row r="15410" spans="5:5" x14ac:dyDescent="0.2">
      <c r="E15410" s="65"/>
    </row>
    <row r="15411" spans="5:5" x14ac:dyDescent="0.2">
      <c r="E15411" s="65"/>
    </row>
    <row r="15412" spans="5:5" x14ac:dyDescent="0.2">
      <c r="E15412" s="65"/>
    </row>
    <row r="15413" spans="5:5" x14ac:dyDescent="0.2">
      <c r="E15413" s="65"/>
    </row>
    <row r="15414" spans="5:5" x14ac:dyDescent="0.2">
      <c r="E15414" s="65"/>
    </row>
    <row r="15415" spans="5:5" x14ac:dyDescent="0.2">
      <c r="E15415" s="65"/>
    </row>
    <row r="15416" spans="5:5" x14ac:dyDescent="0.2">
      <c r="E15416" s="65"/>
    </row>
    <row r="15417" spans="5:5" x14ac:dyDescent="0.2">
      <c r="E15417" s="65"/>
    </row>
    <row r="15418" spans="5:5" x14ac:dyDescent="0.2">
      <c r="E15418" s="65"/>
    </row>
    <row r="15419" spans="5:5" x14ac:dyDescent="0.2">
      <c r="E15419" s="65"/>
    </row>
    <row r="15420" spans="5:5" x14ac:dyDescent="0.2">
      <c r="E15420" s="65"/>
    </row>
    <row r="15421" spans="5:5" x14ac:dyDescent="0.2">
      <c r="E15421" s="65"/>
    </row>
    <row r="15422" spans="5:5" x14ac:dyDescent="0.2">
      <c r="E15422" s="65"/>
    </row>
    <row r="15423" spans="5:5" x14ac:dyDescent="0.2">
      <c r="E15423" s="65"/>
    </row>
    <row r="15424" spans="5:5" x14ac:dyDescent="0.2">
      <c r="E15424" s="65"/>
    </row>
    <row r="15425" spans="5:5" x14ac:dyDescent="0.2">
      <c r="E15425" s="65"/>
    </row>
    <row r="15426" spans="5:5" x14ac:dyDescent="0.2">
      <c r="E15426" s="65"/>
    </row>
    <row r="15427" spans="5:5" x14ac:dyDescent="0.2">
      <c r="E15427" s="65"/>
    </row>
    <row r="15428" spans="5:5" x14ac:dyDescent="0.2">
      <c r="E15428" s="65"/>
    </row>
    <row r="15429" spans="5:5" x14ac:dyDescent="0.2">
      <c r="E15429" s="65"/>
    </row>
    <row r="15430" spans="5:5" x14ac:dyDescent="0.2">
      <c r="E15430" s="65"/>
    </row>
    <row r="15431" spans="5:5" x14ac:dyDescent="0.2">
      <c r="E15431" s="65"/>
    </row>
    <row r="15432" spans="5:5" x14ac:dyDescent="0.2">
      <c r="E15432" s="65"/>
    </row>
    <row r="15433" spans="5:5" x14ac:dyDescent="0.2">
      <c r="E15433" s="65"/>
    </row>
    <row r="15434" spans="5:5" x14ac:dyDescent="0.2">
      <c r="E15434" s="65"/>
    </row>
    <row r="15435" spans="5:5" x14ac:dyDescent="0.2">
      <c r="E15435" s="65"/>
    </row>
    <row r="15436" spans="5:5" x14ac:dyDescent="0.2">
      <c r="E15436" s="65"/>
    </row>
    <row r="15437" spans="5:5" x14ac:dyDescent="0.2">
      <c r="E15437" s="65"/>
    </row>
    <row r="15438" spans="5:5" x14ac:dyDescent="0.2">
      <c r="E15438" s="65"/>
    </row>
    <row r="15439" spans="5:5" x14ac:dyDescent="0.2">
      <c r="E15439" s="65"/>
    </row>
    <row r="15440" spans="5:5" x14ac:dyDescent="0.2">
      <c r="E15440" s="65"/>
    </row>
    <row r="15441" spans="5:5" x14ac:dyDescent="0.2">
      <c r="E15441" s="65"/>
    </row>
    <row r="15442" spans="5:5" x14ac:dyDescent="0.2">
      <c r="E15442" s="65"/>
    </row>
    <row r="15443" spans="5:5" x14ac:dyDescent="0.2">
      <c r="E15443" s="65"/>
    </row>
    <row r="15444" spans="5:5" x14ac:dyDescent="0.2">
      <c r="E15444" s="65"/>
    </row>
    <row r="15445" spans="5:5" x14ac:dyDescent="0.2">
      <c r="E15445" s="65"/>
    </row>
    <row r="15446" spans="5:5" x14ac:dyDescent="0.2">
      <c r="E15446" s="65"/>
    </row>
    <row r="15447" spans="5:5" x14ac:dyDescent="0.2">
      <c r="E15447" s="65"/>
    </row>
    <row r="15448" spans="5:5" x14ac:dyDescent="0.2">
      <c r="E15448" s="65"/>
    </row>
    <row r="15449" spans="5:5" x14ac:dyDescent="0.2">
      <c r="E15449" s="65"/>
    </row>
    <row r="15450" spans="5:5" x14ac:dyDescent="0.2">
      <c r="E15450" s="65"/>
    </row>
    <row r="15451" spans="5:5" x14ac:dyDescent="0.2">
      <c r="E15451" s="65"/>
    </row>
    <row r="15452" spans="5:5" x14ac:dyDescent="0.2">
      <c r="E15452" s="65"/>
    </row>
    <row r="15453" spans="5:5" x14ac:dyDescent="0.2">
      <c r="E15453" s="65"/>
    </row>
    <row r="15454" spans="5:5" x14ac:dyDescent="0.2">
      <c r="E15454" s="65"/>
    </row>
    <row r="15455" spans="5:5" x14ac:dyDescent="0.2">
      <c r="E15455" s="65"/>
    </row>
    <row r="15456" spans="5:5" x14ac:dyDescent="0.2">
      <c r="E15456" s="65"/>
    </row>
    <row r="15457" spans="5:5" x14ac:dyDescent="0.2">
      <c r="E15457" s="65"/>
    </row>
    <row r="15458" spans="5:5" x14ac:dyDescent="0.2">
      <c r="E15458" s="65"/>
    </row>
    <row r="15459" spans="5:5" x14ac:dyDescent="0.2">
      <c r="E15459" s="65"/>
    </row>
    <row r="15460" spans="5:5" x14ac:dyDescent="0.2">
      <c r="E15460" s="65"/>
    </row>
    <row r="15461" spans="5:5" x14ac:dyDescent="0.2">
      <c r="E15461" s="65"/>
    </row>
    <row r="15462" spans="5:5" x14ac:dyDescent="0.2">
      <c r="E15462" s="65"/>
    </row>
    <row r="15463" spans="5:5" x14ac:dyDescent="0.2">
      <c r="E15463" s="65"/>
    </row>
    <row r="15464" spans="5:5" x14ac:dyDescent="0.2">
      <c r="E15464" s="65"/>
    </row>
    <row r="15465" spans="5:5" x14ac:dyDescent="0.2">
      <c r="E15465" s="65"/>
    </row>
    <row r="15466" spans="5:5" x14ac:dyDescent="0.2">
      <c r="E15466" s="65"/>
    </row>
    <row r="15467" spans="5:5" x14ac:dyDescent="0.2">
      <c r="E15467" s="65"/>
    </row>
    <row r="15468" spans="5:5" x14ac:dyDescent="0.2">
      <c r="E15468" s="65"/>
    </row>
    <row r="15469" spans="5:5" x14ac:dyDescent="0.2">
      <c r="E15469" s="65"/>
    </row>
    <row r="15470" spans="5:5" x14ac:dyDescent="0.2">
      <c r="E15470" s="65"/>
    </row>
    <row r="15471" spans="5:5" x14ac:dyDescent="0.2">
      <c r="E15471" s="65"/>
    </row>
    <row r="15472" spans="5:5" x14ac:dyDescent="0.2">
      <c r="E15472" s="65"/>
    </row>
    <row r="15473" spans="5:5" x14ac:dyDescent="0.2">
      <c r="E15473" s="65"/>
    </row>
    <row r="15474" spans="5:5" x14ac:dyDescent="0.2">
      <c r="E15474" s="65"/>
    </row>
    <row r="15475" spans="5:5" x14ac:dyDescent="0.2">
      <c r="E15475" s="65"/>
    </row>
    <row r="15476" spans="5:5" x14ac:dyDescent="0.2">
      <c r="E15476" s="65"/>
    </row>
    <row r="15477" spans="5:5" x14ac:dyDescent="0.2">
      <c r="E15477" s="65"/>
    </row>
    <row r="15478" spans="5:5" x14ac:dyDescent="0.2">
      <c r="E15478" s="65"/>
    </row>
    <row r="15479" spans="5:5" x14ac:dyDescent="0.2">
      <c r="E15479" s="65"/>
    </row>
    <row r="15480" spans="5:5" x14ac:dyDescent="0.2">
      <c r="E15480" s="65"/>
    </row>
    <row r="15481" spans="5:5" x14ac:dyDescent="0.2">
      <c r="E15481" s="65"/>
    </row>
    <row r="15482" spans="5:5" x14ac:dyDescent="0.2">
      <c r="E15482" s="65"/>
    </row>
    <row r="15483" spans="5:5" x14ac:dyDescent="0.2">
      <c r="E15483" s="65"/>
    </row>
    <row r="15484" spans="5:5" x14ac:dyDescent="0.2">
      <c r="E15484" s="65"/>
    </row>
    <row r="15485" spans="5:5" x14ac:dyDescent="0.2">
      <c r="E15485" s="65"/>
    </row>
    <row r="15486" spans="5:5" x14ac:dyDescent="0.2">
      <c r="E15486" s="65"/>
    </row>
    <row r="15487" spans="5:5" x14ac:dyDescent="0.2">
      <c r="E15487" s="65"/>
    </row>
    <row r="15488" spans="5:5" x14ac:dyDescent="0.2">
      <c r="E15488" s="65"/>
    </row>
    <row r="15489" spans="5:5" x14ac:dyDescent="0.2">
      <c r="E15489" s="65"/>
    </row>
    <row r="15490" spans="5:5" x14ac:dyDescent="0.2">
      <c r="E15490" s="65"/>
    </row>
    <row r="15491" spans="5:5" x14ac:dyDescent="0.2">
      <c r="E15491" s="65"/>
    </row>
    <row r="15492" spans="5:5" x14ac:dyDescent="0.2">
      <c r="E15492" s="65"/>
    </row>
    <row r="15493" spans="5:5" x14ac:dyDescent="0.2">
      <c r="E15493" s="65"/>
    </row>
    <row r="15494" spans="5:5" x14ac:dyDescent="0.2">
      <c r="E15494" s="65"/>
    </row>
    <row r="15495" spans="5:5" x14ac:dyDescent="0.2">
      <c r="E15495" s="65"/>
    </row>
    <row r="15496" spans="5:5" x14ac:dyDescent="0.2">
      <c r="E15496" s="65"/>
    </row>
    <row r="15497" spans="5:5" x14ac:dyDescent="0.2">
      <c r="E15497" s="65"/>
    </row>
    <row r="15498" spans="5:5" x14ac:dyDescent="0.2">
      <c r="E15498" s="65"/>
    </row>
    <row r="15499" spans="5:5" x14ac:dyDescent="0.2">
      <c r="E15499" s="65"/>
    </row>
    <row r="15500" spans="5:5" x14ac:dyDescent="0.2">
      <c r="E15500" s="65"/>
    </row>
    <row r="15501" spans="5:5" x14ac:dyDescent="0.2">
      <c r="E15501" s="65"/>
    </row>
    <row r="15502" spans="5:5" x14ac:dyDescent="0.2">
      <c r="E15502" s="65"/>
    </row>
    <row r="15503" spans="5:5" x14ac:dyDescent="0.2">
      <c r="E15503" s="65"/>
    </row>
    <row r="15504" spans="5:5" x14ac:dyDescent="0.2">
      <c r="E15504" s="65"/>
    </row>
    <row r="15505" spans="5:5" x14ac:dyDescent="0.2">
      <c r="E15505" s="65"/>
    </row>
    <row r="15506" spans="5:5" x14ac:dyDescent="0.2">
      <c r="E15506" s="65"/>
    </row>
    <row r="15507" spans="5:5" x14ac:dyDescent="0.2">
      <c r="E15507" s="65"/>
    </row>
    <row r="15508" spans="5:5" x14ac:dyDescent="0.2">
      <c r="E15508" s="65"/>
    </row>
    <row r="15509" spans="5:5" x14ac:dyDescent="0.2">
      <c r="E15509" s="65"/>
    </row>
    <row r="15510" spans="5:5" x14ac:dyDescent="0.2">
      <c r="E15510" s="65"/>
    </row>
    <row r="15511" spans="5:5" x14ac:dyDescent="0.2">
      <c r="E15511" s="65"/>
    </row>
    <row r="15512" spans="5:5" x14ac:dyDescent="0.2">
      <c r="E15512" s="65"/>
    </row>
    <row r="15513" spans="5:5" x14ac:dyDescent="0.2">
      <c r="E15513" s="65"/>
    </row>
    <row r="15514" spans="5:5" x14ac:dyDescent="0.2">
      <c r="E15514" s="65"/>
    </row>
    <row r="15515" spans="5:5" x14ac:dyDescent="0.2">
      <c r="E15515" s="65"/>
    </row>
    <row r="15516" spans="5:5" x14ac:dyDescent="0.2">
      <c r="E15516" s="65"/>
    </row>
    <row r="15517" spans="5:5" x14ac:dyDescent="0.2">
      <c r="E15517" s="65"/>
    </row>
    <row r="15518" spans="5:5" x14ac:dyDescent="0.2">
      <c r="E15518" s="65"/>
    </row>
    <row r="15519" spans="5:5" x14ac:dyDescent="0.2">
      <c r="E15519" s="65"/>
    </row>
    <row r="15520" spans="5:5" x14ac:dyDescent="0.2">
      <c r="E15520" s="65"/>
    </row>
    <row r="15521" spans="5:5" x14ac:dyDescent="0.2">
      <c r="E15521" s="65"/>
    </row>
    <row r="15522" spans="5:5" x14ac:dyDescent="0.2">
      <c r="E15522" s="65"/>
    </row>
    <row r="15523" spans="5:5" x14ac:dyDescent="0.2">
      <c r="E15523" s="65"/>
    </row>
    <row r="15524" spans="5:5" x14ac:dyDescent="0.2">
      <c r="E15524" s="65"/>
    </row>
    <row r="15525" spans="5:5" x14ac:dyDescent="0.2">
      <c r="E15525" s="65"/>
    </row>
    <row r="15526" spans="5:5" x14ac:dyDescent="0.2">
      <c r="E15526" s="65"/>
    </row>
    <row r="15527" spans="5:5" x14ac:dyDescent="0.2">
      <c r="E15527" s="65"/>
    </row>
    <row r="15528" spans="5:5" x14ac:dyDescent="0.2">
      <c r="E15528" s="65"/>
    </row>
    <row r="15529" spans="5:5" x14ac:dyDescent="0.2">
      <c r="E15529" s="65"/>
    </row>
    <row r="15530" spans="5:5" x14ac:dyDescent="0.2">
      <c r="E15530" s="65"/>
    </row>
    <row r="15531" spans="5:5" x14ac:dyDescent="0.2">
      <c r="E15531" s="65"/>
    </row>
    <row r="15532" spans="5:5" x14ac:dyDescent="0.2">
      <c r="E15532" s="65"/>
    </row>
    <row r="15533" spans="5:5" x14ac:dyDescent="0.2">
      <c r="E15533" s="65"/>
    </row>
    <row r="15534" spans="5:5" x14ac:dyDescent="0.2">
      <c r="E15534" s="65"/>
    </row>
    <row r="15535" spans="5:5" x14ac:dyDescent="0.2">
      <c r="E15535" s="65"/>
    </row>
    <row r="15536" spans="5:5" x14ac:dyDescent="0.2">
      <c r="E15536" s="65"/>
    </row>
    <row r="15537" spans="5:5" x14ac:dyDescent="0.2">
      <c r="E15537" s="65"/>
    </row>
    <row r="15538" spans="5:5" x14ac:dyDescent="0.2">
      <c r="E15538" s="65"/>
    </row>
    <row r="15539" spans="5:5" x14ac:dyDescent="0.2">
      <c r="E15539" s="65"/>
    </row>
    <row r="15540" spans="5:5" x14ac:dyDescent="0.2">
      <c r="E15540" s="65"/>
    </row>
    <row r="15541" spans="5:5" x14ac:dyDescent="0.2">
      <c r="E15541" s="65"/>
    </row>
    <row r="15542" spans="5:5" x14ac:dyDescent="0.2">
      <c r="E15542" s="65"/>
    </row>
    <row r="15543" spans="5:5" x14ac:dyDescent="0.2">
      <c r="E15543" s="65"/>
    </row>
    <row r="15544" spans="5:5" x14ac:dyDescent="0.2">
      <c r="E15544" s="65"/>
    </row>
    <row r="15545" spans="5:5" x14ac:dyDescent="0.2">
      <c r="E15545" s="65"/>
    </row>
    <row r="15546" spans="5:5" x14ac:dyDescent="0.2">
      <c r="E15546" s="65"/>
    </row>
    <row r="15547" spans="5:5" x14ac:dyDescent="0.2">
      <c r="E15547" s="65"/>
    </row>
    <row r="15548" spans="5:5" x14ac:dyDescent="0.2">
      <c r="E15548" s="65"/>
    </row>
    <row r="15549" spans="5:5" x14ac:dyDescent="0.2">
      <c r="E15549" s="65"/>
    </row>
    <row r="15550" spans="5:5" x14ac:dyDescent="0.2">
      <c r="E15550" s="65"/>
    </row>
    <row r="15551" spans="5:5" x14ac:dyDescent="0.2">
      <c r="E15551" s="65"/>
    </row>
    <row r="15552" spans="5:5" x14ac:dyDescent="0.2">
      <c r="E15552" s="65"/>
    </row>
    <row r="15553" spans="5:5" x14ac:dyDescent="0.2">
      <c r="E15553" s="65"/>
    </row>
    <row r="15554" spans="5:5" x14ac:dyDescent="0.2">
      <c r="E15554" s="65"/>
    </row>
    <row r="15555" spans="5:5" x14ac:dyDescent="0.2">
      <c r="E15555" s="65"/>
    </row>
    <row r="15556" spans="5:5" x14ac:dyDescent="0.2">
      <c r="E15556" s="65"/>
    </row>
    <row r="15557" spans="5:5" x14ac:dyDescent="0.2">
      <c r="E15557" s="65"/>
    </row>
    <row r="15558" spans="5:5" x14ac:dyDescent="0.2">
      <c r="E15558" s="65"/>
    </row>
    <row r="15559" spans="5:5" x14ac:dyDescent="0.2">
      <c r="E15559" s="65"/>
    </row>
    <row r="15560" spans="5:5" x14ac:dyDescent="0.2">
      <c r="E15560" s="65"/>
    </row>
    <row r="15561" spans="5:5" x14ac:dyDescent="0.2">
      <c r="E15561" s="65"/>
    </row>
    <row r="15562" spans="5:5" x14ac:dyDescent="0.2">
      <c r="E15562" s="65"/>
    </row>
    <row r="15563" spans="5:5" x14ac:dyDescent="0.2">
      <c r="E15563" s="65"/>
    </row>
    <row r="15564" spans="5:5" x14ac:dyDescent="0.2">
      <c r="E15564" s="65"/>
    </row>
    <row r="15565" spans="5:5" x14ac:dyDescent="0.2">
      <c r="E15565" s="65"/>
    </row>
    <row r="15566" spans="5:5" x14ac:dyDescent="0.2">
      <c r="E15566" s="65"/>
    </row>
    <row r="15567" spans="5:5" x14ac:dyDescent="0.2">
      <c r="E15567" s="65"/>
    </row>
    <row r="15568" spans="5:5" x14ac:dyDescent="0.2">
      <c r="E15568" s="65"/>
    </row>
    <row r="15569" spans="5:5" x14ac:dyDescent="0.2">
      <c r="E15569" s="65"/>
    </row>
    <row r="15570" spans="5:5" x14ac:dyDescent="0.2">
      <c r="E15570" s="65"/>
    </row>
    <row r="15571" spans="5:5" x14ac:dyDescent="0.2">
      <c r="E15571" s="65"/>
    </row>
    <row r="15572" spans="5:5" x14ac:dyDescent="0.2">
      <c r="E15572" s="65"/>
    </row>
    <row r="15573" spans="5:5" x14ac:dyDescent="0.2">
      <c r="E15573" s="65"/>
    </row>
    <row r="15574" spans="5:5" x14ac:dyDescent="0.2">
      <c r="E15574" s="65"/>
    </row>
    <row r="15575" spans="5:5" x14ac:dyDescent="0.2">
      <c r="E15575" s="65"/>
    </row>
    <row r="15576" spans="5:5" x14ac:dyDescent="0.2">
      <c r="E15576" s="65"/>
    </row>
    <row r="15577" spans="5:5" x14ac:dyDescent="0.2">
      <c r="E15577" s="65"/>
    </row>
    <row r="15578" spans="5:5" x14ac:dyDescent="0.2">
      <c r="E15578" s="65"/>
    </row>
    <row r="15579" spans="5:5" x14ac:dyDescent="0.2">
      <c r="E15579" s="65"/>
    </row>
    <row r="15580" spans="5:5" x14ac:dyDescent="0.2">
      <c r="E15580" s="65"/>
    </row>
    <row r="15581" spans="5:5" x14ac:dyDescent="0.2">
      <c r="E15581" s="65"/>
    </row>
    <row r="15582" spans="5:5" x14ac:dyDescent="0.2">
      <c r="E15582" s="65"/>
    </row>
    <row r="15583" spans="5:5" x14ac:dyDescent="0.2">
      <c r="E15583" s="65"/>
    </row>
    <row r="15584" spans="5:5" x14ac:dyDescent="0.2">
      <c r="E15584" s="65"/>
    </row>
    <row r="15585" spans="5:5" x14ac:dyDescent="0.2">
      <c r="E15585" s="65"/>
    </row>
    <row r="15586" spans="5:5" x14ac:dyDescent="0.2">
      <c r="E15586" s="65"/>
    </row>
    <row r="15587" spans="5:5" x14ac:dyDescent="0.2">
      <c r="E15587" s="65"/>
    </row>
    <row r="15588" spans="5:5" x14ac:dyDescent="0.2">
      <c r="E15588" s="65"/>
    </row>
    <row r="15589" spans="5:5" x14ac:dyDescent="0.2">
      <c r="E15589" s="65"/>
    </row>
    <row r="15590" spans="5:5" x14ac:dyDescent="0.2">
      <c r="E15590" s="65"/>
    </row>
    <row r="15591" spans="5:5" x14ac:dyDescent="0.2">
      <c r="E15591" s="65"/>
    </row>
    <row r="15592" spans="5:5" x14ac:dyDescent="0.2">
      <c r="E15592" s="65"/>
    </row>
    <row r="15593" spans="5:5" x14ac:dyDescent="0.2">
      <c r="E15593" s="65"/>
    </row>
    <row r="15594" spans="5:5" x14ac:dyDescent="0.2">
      <c r="E15594" s="65"/>
    </row>
    <row r="15595" spans="5:5" x14ac:dyDescent="0.2">
      <c r="E15595" s="65"/>
    </row>
    <row r="15596" spans="5:5" x14ac:dyDescent="0.2">
      <c r="E15596" s="65"/>
    </row>
    <row r="15597" spans="5:5" x14ac:dyDescent="0.2">
      <c r="E15597" s="65"/>
    </row>
    <row r="15598" spans="5:5" x14ac:dyDescent="0.2">
      <c r="E15598" s="65"/>
    </row>
    <row r="15599" spans="5:5" x14ac:dyDescent="0.2">
      <c r="E15599" s="65"/>
    </row>
    <row r="15600" spans="5:5" x14ac:dyDescent="0.2">
      <c r="E15600" s="65"/>
    </row>
    <row r="15601" spans="5:5" x14ac:dyDescent="0.2">
      <c r="E15601" s="65"/>
    </row>
    <row r="15602" spans="5:5" x14ac:dyDescent="0.2">
      <c r="E15602" s="65"/>
    </row>
    <row r="15603" spans="5:5" x14ac:dyDescent="0.2">
      <c r="E15603" s="65"/>
    </row>
    <row r="15604" spans="5:5" x14ac:dyDescent="0.2">
      <c r="E15604" s="65"/>
    </row>
    <row r="15605" spans="5:5" x14ac:dyDescent="0.2">
      <c r="E15605" s="65"/>
    </row>
    <row r="15606" spans="5:5" x14ac:dyDescent="0.2">
      <c r="E15606" s="65"/>
    </row>
    <row r="15607" spans="5:5" x14ac:dyDescent="0.2">
      <c r="E15607" s="65"/>
    </row>
    <row r="15608" spans="5:5" x14ac:dyDescent="0.2">
      <c r="E15608" s="65"/>
    </row>
    <row r="15609" spans="5:5" x14ac:dyDescent="0.2">
      <c r="E15609" s="65"/>
    </row>
    <row r="15610" spans="5:5" x14ac:dyDescent="0.2">
      <c r="E15610" s="65"/>
    </row>
    <row r="15611" spans="5:5" x14ac:dyDescent="0.2">
      <c r="E15611" s="65"/>
    </row>
    <row r="15612" spans="5:5" x14ac:dyDescent="0.2">
      <c r="E15612" s="65"/>
    </row>
    <row r="15613" spans="5:5" x14ac:dyDescent="0.2">
      <c r="E15613" s="65"/>
    </row>
    <row r="15614" spans="5:5" x14ac:dyDescent="0.2">
      <c r="E15614" s="65"/>
    </row>
    <row r="15615" spans="5:5" x14ac:dyDescent="0.2">
      <c r="E15615" s="65"/>
    </row>
    <row r="15616" spans="5:5" x14ac:dyDescent="0.2">
      <c r="E15616" s="65"/>
    </row>
    <row r="15617" spans="5:5" x14ac:dyDescent="0.2">
      <c r="E15617" s="65"/>
    </row>
    <row r="15618" spans="5:5" x14ac:dyDescent="0.2">
      <c r="E15618" s="65"/>
    </row>
    <row r="15619" spans="5:5" x14ac:dyDescent="0.2">
      <c r="E15619" s="65"/>
    </row>
    <row r="15620" spans="5:5" x14ac:dyDescent="0.2">
      <c r="E15620" s="65"/>
    </row>
    <row r="15621" spans="5:5" x14ac:dyDescent="0.2">
      <c r="E15621" s="65"/>
    </row>
    <row r="15622" spans="5:5" x14ac:dyDescent="0.2">
      <c r="E15622" s="65"/>
    </row>
    <row r="15623" spans="5:5" x14ac:dyDescent="0.2">
      <c r="E15623" s="65"/>
    </row>
    <row r="15624" spans="5:5" x14ac:dyDescent="0.2">
      <c r="E15624" s="65"/>
    </row>
    <row r="15625" spans="5:5" x14ac:dyDescent="0.2">
      <c r="E15625" s="65"/>
    </row>
    <row r="15626" spans="5:5" x14ac:dyDescent="0.2">
      <c r="E15626" s="65"/>
    </row>
    <row r="15627" spans="5:5" x14ac:dyDescent="0.2">
      <c r="E15627" s="65"/>
    </row>
    <row r="15628" spans="5:5" x14ac:dyDescent="0.2">
      <c r="E15628" s="65"/>
    </row>
    <row r="15629" spans="5:5" x14ac:dyDescent="0.2">
      <c r="E15629" s="65"/>
    </row>
    <row r="15630" spans="5:5" x14ac:dyDescent="0.2">
      <c r="E15630" s="65"/>
    </row>
    <row r="15631" spans="5:5" x14ac:dyDescent="0.2">
      <c r="E15631" s="65"/>
    </row>
    <row r="15632" spans="5:5" x14ac:dyDescent="0.2">
      <c r="E15632" s="65"/>
    </row>
    <row r="15633" spans="5:5" x14ac:dyDescent="0.2">
      <c r="E15633" s="65"/>
    </row>
    <row r="15634" spans="5:5" x14ac:dyDescent="0.2">
      <c r="E15634" s="65"/>
    </row>
    <row r="15635" spans="5:5" x14ac:dyDescent="0.2">
      <c r="E15635" s="65"/>
    </row>
    <row r="15636" spans="5:5" x14ac:dyDescent="0.2">
      <c r="E15636" s="65"/>
    </row>
    <row r="15637" spans="5:5" x14ac:dyDescent="0.2">
      <c r="E15637" s="65"/>
    </row>
    <row r="15638" spans="5:5" x14ac:dyDescent="0.2">
      <c r="E15638" s="65"/>
    </row>
    <row r="15639" spans="5:5" x14ac:dyDescent="0.2">
      <c r="E15639" s="65"/>
    </row>
    <row r="15640" spans="5:5" x14ac:dyDescent="0.2">
      <c r="E15640" s="65"/>
    </row>
    <row r="15641" spans="5:5" x14ac:dyDescent="0.2">
      <c r="E15641" s="65"/>
    </row>
    <row r="15642" spans="5:5" x14ac:dyDescent="0.2">
      <c r="E15642" s="65"/>
    </row>
    <row r="15643" spans="5:5" x14ac:dyDescent="0.2">
      <c r="E15643" s="65"/>
    </row>
    <row r="15644" spans="5:5" x14ac:dyDescent="0.2">
      <c r="E15644" s="65"/>
    </row>
    <row r="15645" spans="5:5" x14ac:dyDescent="0.2">
      <c r="E15645" s="65"/>
    </row>
    <row r="15646" spans="5:5" x14ac:dyDescent="0.2">
      <c r="E15646" s="65"/>
    </row>
    <row r="15647" spans="5:5" x14ac:dyDescent="0.2">
      <c r="E15647" s="65"/>
    </row>
    <row r="15648" spans="5:5" x14ac:dyDescent="0.2">
      <c r="E15648" s="65"/>
    </row>
    <row r="15649" spans="5:5" x14ac:dyDescent="0.2">
      <c r="E15649" s="65"/>
    </row>
    <row r="15650" spans="5:5" x14ac:dyDescent="0.2">
      <c r="E15650" s="65"/>
    </row>
    <row r="15651" spans="5:5" x14ac:dyDescent="0.2">
      <c r="E15651" s="65"/>
    </row>
    <row r="15652" spans="5:5" x14ac:dyDescent="0.2">
      <c r="E15652" s="65"/>
    </row>
    <row r="15653" spans="5:5" x14ac:dyDescent="0.2">
      <c r="E15653" s="65"/>
    </row>
    <row r="15654" spans="5:5" x14ac:dyDescent="0.2">
      <c r="E15654" s="65"/>
    </row>
    <row r="15655" spans="5:5" x14ac:dyDescent="0.2">
      <c r="E15655" s="65"/>
    </row>
    <row r="15656" spans="5:5" x14ac:dyDescent="0.2">
      <c r="E15656" s="65"/>
    </row>
    <row r="15657" spans="5:5" x14ac:dyDescent="0.2">
      <c r="E15657" s="65"/>
    </row>
    <row r="15658" spans="5:5" x14ac:dyDescent="0.2">
      <c r="E15658" s="65"/>
    </row>
    <row r="15659" spans="5:5" x14ac:dyDescent="0.2">
      <c r="E15659" s="65"/>
    </row>
    <row r="15660" spans="5:5" x14ac:dyDescent="0.2">
      <c r="E15660" s="65"/>
    </row>
    <row r="15661" spans="5:5" x14ac:dyDescent="0.2">
      <c r="E15661" s="65"/>
    </row>
    <row r="15662" spans="5:5" x14ac:dyDescent="0.2">
      <c r="E15662" s="65"/>
    </row>
    <row r="15663" spans="5:5" x14ac:dyDescent="0.2">
      <c r="E15663" s="65"/>
    </row>
    <row r="15664" spans="5:5" x14ac:dyDescent="0.2">
      <c r="E15664" s="65"/>
    </row>
    <row r="15665" spans="5:5" x14ac:dyDescent="0.2">
      <c r="E15665" s="65"/>
    </row>
    <row r="15666" spans="5:5" x14ac:dyDescent="0.2">
      <c r="E15666" s="65"/>
    </row>
    <row r="15667" spans="5:5" x14ac:dyDescent="0.2">
      <c r="E15667" s="65"/>
    </row>
    <row r="15668" spans="5:5" x14ac:dyDescent="0.2">
      <c r="E15668" s="65"/>
    </row>
    <row r="15669" spans="5:5" x14ac:dyDescent="0.2">
      <c r="E15669" s="65"/>
    </row>
    <row r="15670" spans="5:5" x14ac:dyDescent="0.2">
      <c r="E15670" s="65"/>
    </row>
    <row r="15671" spans="5:5" x14ac:dyDescent="0.2">
      <c r="E15671" s="65"/>
    </row>
    <row r="15672" spans="5:5" x14ac:dyDescent="0.2">
      <c r="E15672" s="65"/>
    </row>
    <row r="15673" spans="5:5" x14ac:dyDescent="0.2">
      <c r="E15673" s="65"/>
    </row>
    <row r="15674" spans="5:5" x14ac:dyDescent="0.2">
      <c r="E15674" s="65"/>
    </row>
    <row r="15675" spans="5:5" x14ac:dyDescent="0.2">
      <c r="E15675" s="65"/>
    </row>
    <row r="15676" spans="5:5" x14ac:dyDescent="0.2">
      <c r="E15676" s="65"/>
    </row>
    <row r="15677" spans="5:5" x14ac:dyDescent="0.2">
      <c r="E15677" s="65"/>
    </row>
    <row r="15678" spans="5:5" x14ac:dyDescent="0.2">
      <c r="E15678" s="65"/>
    </row>
    <row r="15679" spans="5:5" x14ac:dyDescent="0.2">
      <c r="E15679" s="65"/>
    </row>
    <row r="15680" spans="5:5" x14ac:dyDescent="0.2">
      <c r="E15680" s="65"/>
    </row>
    <row r="15681" spans="5:5" x14ac:dyDescent="0.2">
      <c r="E15681" s="65"/>
    </row>
    <row r="15682" spans="5:5" x14ac:dyDescent="0.2">
      <c r="E15682" s="65"/>
    </row>
    <row r="15683" spans="5:5" x14ac:dyDescent="0.2">
      <c r="E15683" s="65"/>
    </row>
    <row r="15684" spans="5:5" x14ac:dyDescent="0.2">
      <c r="E15684" s="65"/>
    </row>
    <row r="15685" spans="5:5" x14ac:dyDescent="0.2">
      <c r="E15685" s="65"/>
    </row>
    <row r="15686" spans="5:5" x14ac:dyDescent="0.2">
      <c r="E15686" s="65"/>
    </row>
    <row r="15687" spans="5:5" x14ac:dyDescent="0.2">
      <c r="E15687" s="65"/>
    </row>
    <row r="15688" spans="5:5" x14ac:dyDescent="0.2">
      <c r="E15688" s="65"/>
    </row>
    <row r="15689" spans="5:5" x14ac:dyDescent="0.2">
      <c r="E15689" s="65"/>
    </row>
    <row r="15690" spans="5:5" x14ac:dyDescent="0.2">
      <c r="E15690" s="65"/>
    </row>
    <row r="15691" spans="5:5" x14ac:dyDescent="0.2">
      <c r="E15691" s="65"/>
    </row>
    <row r="15692" spans="5:5" x14ac:dyDescent="0.2">
      <c r="E15692" s="65"/>
    </row>
    <row r="15693" spans="5:5" x14ac:dyDescent="0.2">
      <c r="E15693" s="65"/>
    </row>
    <row r="15694" spans="5:5" x14ac:dyDescent="0.2">
      <c r="E15694" s="65"/>
    </row>
    <row r="15695" spans="5:5" x14ac:dyDescent="0.2">
      <c r="E15695" s="65"/>
    </row>
    <row r="15696" spans="5:5" x14ac:dyDescent="0.2">
      <c r="E15696" s="65"/>
    </row>
    <row r="15697" spans="5:5" x14ac:dyDescent="0.2">
      <c r="E15697" s="65"/>
    </row>
    <row r="15698" spans="5:5" x14ac:dyDescent="0.2">
      <c r="E15698" s="65"/>
    </row>
    <row r="15699" spans="5:5" x14ac:dyDescent="0.2">
      <c r="E15699" s="65"/>
    </row>
    <row r="15700" spans="5:5" x14ac:dyDescent="0.2">
      <c r="E15700" s="65"/>
    </row>
    <row r="15701" spans="5:5" x14ac:dyDescent="0.2">
      <c r="E15701" s="65"/>
    </row>
    <row r="15702" spans="5:5" x14ac:dyDescent="0.2">
      <c r="E15702" s="65"/>
    </row>
    <row r="15703" spans="5:5" x14ac:dyDescent="0.2">
      <c r="E15703" s="65"/>
    </row>
    <row r="15704" spans="5:5" x14ac:dyDescent="0.2">
      <c r="E15704" s="65"/>
    </row>
    <row r="15705" spans="5:5" x14ac:dyDescent="0.2">
      <c r="E15705" s="65"/>
    </row>
    <row r="15706" spans="5:5" x14ac:dyDescent="0.2">
      <c r="E15706" s="65"/>
    </row>
    <row r="15707" spans="5:5" x14ac:dyDescent="0.2">
      <c r="E15707" s="65"/>
    </row>
    <row r="15708" spans="5:5" x14ac:dyDescent="0.2">
      <c r="E15708" s="65"/>
    </row>
    <row r="15709" spans="5:5" x14ac:dyDescent="0.2">
      <c r="E15709" s="65"/>
    </row>
    <row r="15710" spans="5:5" x14ac:dyDescent="0.2">
      <c r="E15710" s="65"/>
    </row>
    <row r="15711" spans="5:5" x14ac:dyDescent="0.2">
      <c r="E15711" s="65"/>
    </row>
    <row r="15712" spans="5:5" x14ac:dyDescent="0.2">
      <c r="E15712" s="65"/>
    </row>
    <row r="15713" spans="5:5" x14ac:dyDescent="0.2">
      <c r="E15713" s="65"/>
    </row>
    <row r="15714" spans="5:5" x14ac:dyDescent="0.2">
      <c r="E15714" s="65"/>
    </row>
    <row r="15715" spans="5:5" x14ac:dyDescent="0.2">
      <c r="E15715" s="65"/>
    </row>
    <row r="15716" spans="5:5" x14ac:dyDescent="0.2">
      <c r="E15716" s="65"/>
    </row>
    <row r="15717" spans="5:5" x14ac:dyDescent="0.2">
      <c r="E15717" s="65"/>
    </row>
    <row r="15718" spans="5:5" x14ac:dyDescent="0.2">
      <c r="E15718" s="65"/>
    </row>
    <row r="15719" spans="5:5" x14ac:dyDescent="0.2">
      <c r="E15719" s="65"/>
    </row>
    <row r="15720" spans="5:5" x14ac:dyDescent="0.2">
      <c r="E15720" s="65"/>
    </row>
    <row r="15721" spans="5:5" x14ac:dyDescent="0.2">
      <c r="E15721" s="65"/>
    </row>
    <row r="15722" spans="5:5" x14ac:dyDescent="0.2">
      <c r="E15722" s="65"/>
    </row>
    <row r="15723" spans="5:5" x14ac:dyDescent="0.2">
      <c r="E15723" s="65"/>
    </row>
    <row r="15724" spans="5:5" x14ac:dyDescent="0.2">
      <c r="E15724" s="65"/>
    </row>
    <row r="15725" spans="5:5" x14ac:dyDescent="0.2">
      <c r="E15725" s="65"/>
    </row>
    <row r="15726" spans="5:5" x14ac:dyDescent="0.2">
      <c r="E15726" s="65"/>
    </row>
    <row r="15727" spans="5:5" x14ac:dyDescent="0.2">
      <c r="E15727" s="65"/>
    </row>
    <row r="15728" spans="5:5" x14ac:dyDescent="0.2">
      <c r="E15728" s="65"/>
    </row>
    <row r="15729" spans="5:5" x14ac:dyDescent="0.2">
      <c r="E15729" s="65"/>
    </row>
    <row r="15730" spans="5:5" x14ac:dyDescent="0.2">
      <c r="E15730" s="65"/>
    </row>
    <row r="15731" spans="5:5" x14ac:dyDescent="0.2">
      <c r="E15731" s="65"/>
    </row>
    <row r="15732" spans="5:5" x14ac:dyDescent="0.2">
      <c r="E15732" s="65"/>
    </row>
    <row r="15733" spans="5:5" x14ac:dyDescent="0.2">
      <c r="E15733" s="65"/>
    </row>
    <row r="15734" spans="5:5" x14ac:dyDescent="0.2">
      <c r="E15734" s="65"/>
    </row>
    <row r="15735" spans="5:5" x14ac:dyDescent="0.2">
      <c r="E15735" s="65"/>
    </row>
    <row r="15736" spans="5:5" x14ac:dyDescent="0.2">
      <c r="E15736" s="65"/>
    </row>
    <row r="15737" spans="5:5" x14ac:dyDescent="0.2">
      <c r="E15737" s="65"/>
    </row>
    <row r="15738" spans="5:5" x14ac:dyDescent="0.2">
      <c r="E15738" s="65"/>
    </row>
    <row r="15739" spans="5:5" x14ac:dyDescent="0.2">
      <c r="E15739" s="65"/>
    </row>
    <row r="15740" spans="5:5" x14ac:dyDescent="0.2">
      <c r="E15740" s="65"/>
    </row>
    <row r="15741" spans="5:5" x14ac:dyDescent="0.2">
      <c r="E15741" s="65"/>
    </row>
    <row r="15742" spans="5:5" x14ac:dyDescent="0.2">
      <c r="E15742" s="65"/>
    </row>
    <row r="15743" spans="5:5" x14ac:dyDescent="0.2">
      <c r="E15743" s="65"/>
    </row>
    <row r="15744" spans="5:5" x14ac:dyDescent="0.2">
      <c r="E15744" s="65"/>
    </row>
    <row r="15745" spans="5:5" x14ac:dyDescent="0.2">
      <c r="E15745" s="65"/>
    </row>
    <row r="15746" spans="5:5" x14ac:dyDescent="0.2">
      <c r="E15746" s="65"/>
    </row>
    <row r="15747" spans="5:5" x14ac:dyDescent="0.2">
      <c r="E15747" s="65"/>
    </row>
    <row r="15748" spans="5:5" x14ac:dyDescent="0.2">
      <c r="E15748" s="65"/>
    </row>
    <row r="15749" spans="5:5" x14ac:dyDescent="0.2">
      <c r="E15749" s="65"/>
    </row>
    <row r="15750" spans="5:5" x14ac:dyDescent="0.2">
      <c r="E15750" s="65"/>
    </row>
    <row r="15751" spans="5:5" x14ac:dyDescent="0.2">
      <c r="E15751" s="65"/>
    </row>
    <row r="15752" spans="5:5" x14ac:dyDescent="0.2">
      <c r="E15752" s="65"/>
    </row>
    <row r="15753" spans="5:5" x14ac:dyDescent="0.2">
      <c r="E15753" s="65"/>
    </row>
    <row r="15754" spans="5:5" x14ac:dyDescent="0.2">
      <c r="E15754" s="65"/>
    </row>
    <row r="15755" spans="5:5" x14ac:dyDescent="0.2">
      <c r="E15755" s="65"/>
    </row>
    <row r="15756" spans="5:5" x14ac:dyDescent="0.2">
      <c r="E15756" s="65"/>
    </row>
    <row r="15757" spans="5:5" x14ac:dyDescent="0.2">
      <c r="E15757" s="65"/>
    </row>
    <row r="15758" spans="5:5" x14ac:dyDescent="0.2">
      <c r="E15758" s="65"/>
    </row>
    <row r="15759" spans="5:5" x14ac:dyDescent="0.2">
      <c r="E15759" s="65"/>
    </row>
    <row r="15760" spans="5:5" x14ac:dyDescent="0.2">
      <c r="E15760" s="65"/>
    </row>
    <row r="15761" spans="5:5" x14ac:dyDescent="0.2">
      <c r="E15761" s="65"/>
    </row>
    <row r="15762" spans="5:5" x14ac:dyDescent="0.2">
      <c r="E15762" s="65"/>
    </row>
    <row r="15763" spans="5:5" x14ac:dyDescent="0.2">
      <c r="E15763" s="65"/>
    </row>
    <row r="15764" spans="5:5" x14ac:dyDescent="0.2">
      <c r="E15764" s="65"/>
    </row>
    <row r="15765" spans="5:5" x14ac:dyDescent="0.2">
      <c r="E15765" s="65"/>
    </row>
    <row r="15766" spans="5:5" x14ac:dyDescent="0.2">
      <c r="E15766" s="65"/>
    </row>
    <row r="15767" spans="5:5" x14ac:dyDescent="0.2">
      <c r="E15767" s="65"/>
    </row>
    <row r="15768" spans="5:5" x14ac:dyDescent="0.2">
      <c r="E15768" s="65"/>
    </row>
    <row r="15769" spans="5:5" x14ac:dyDescent="0.2">
      <c r="E15769" s="65"/>
    </row>
    <row r="15770" spans="5:5" x14ac:dyDescent="0.2">
      <c r="E15770" s="65"/>
    </row>
    <row r="15771" spans="5:5" x14ac:dyDescent="0.2">
      <c r="E15771" s="65"/>
    </row>
    <row r="15772" spans="5:5" x14ac:dyDescent="0.2">
      <c r="E15772" s="65"/>
    </row>
    <row r="15773" spans="5:5" x14ac:dyDescent="0.2">
      <c r="E15773" s="65"/>
    </row>
    <row r="15774" spans="5:5" x14ac:dyDescent="0.2">
      <c r="E15774" s="65"/>
    </row>
    <row r="15775" spans="5:5" x14ac:dyDescent="0.2">
      <c r="E15775" s="65"/>
    </row>
    <row r="15776" spans="5:5" x14ac:dyDescent="0.2">
      <c r="E15776" s="65"/>
    </row>
    <row r="15777" spans="5:5" x14ac:dyDescent="0.2">
      <c r="E15777" s="65"/>
    </row>
    <row r="15778" spans="5:5" x14ac:dyDescent="0.2">
      <c r="E15778" s="65"/>
    </row>
    <row r="15779" spans="5:5" x14ac:dyDescent="0.2">
      <c r="E15779" s="65"/>
    </row>
    <row r="15780" spans="5:5" x14ac:dyDescent="0.2">
      <c r="E15780" s="65"/>
    </row>
    <row r="15781" spans="5:5" x14ac:dyDescent="0.2">
      <c r="E15781" s="65"/>
    </row>
    <row r="15782" spans="5:5" x14ac:dyDescent="0.2">
      <c r="E15782" s="65"/>
    </row>
    <row r="15783" spans="5:5" x14ac:dyDescent="0.2">
      <c r="E15783" s="65"/>
    </row>
    <row r="15784" spans="5:5" x14ac:dyDescent="0.2">
      <c r="E15784" s="65"/>
    </row>
    <row r="15785" spans="5:5" x14ac:dyDescent="0.2">
      <c r="E15785" s="65"/>
    </row>
    <row r="15786" spans="5:5" x14ac:dyDescent="0.2">
      <c r="E15786" s="65"/>
    </row>
    <row r="15787" spans="5:5" x14ac:dyDescent="0.2">
      <c r="E15787" s="65"/>
    </row>
    <row r="15788" spans="5:5" x14ac:dyDescent="0.2">
      <c r="E15788" s="65"/>
    </row>
    <row r="15789" spans="5:5" x14ac:dyDescent="0.2">
      <c r="E15789" s="65"/>
    </row>
    <row r="15790" spans="5:5" x14ac:dyDescent="0.2">
      <c r="E15790" s="65"/>
    </row>
    <row r="15791" spans="5:5" x14ac:dyDescent="0.2">
      <c r="E15791" s="65"/>
    </row>
    <row r="15792" spans="5:5" x14ac:dyDescent="0.2">
      <c r="E15792" s="65"/>
    </row>
    <row r="15793" spans="5:5" x14ac:dyDescent="0.2">
      <c r="E15793" s="65"/>
    </row>
    <row r="15794" spans="5:5" x14ac:dyDescent="0.2">
      <c r="E15794" s="65"/>
    </row>
    <row r="15795" spans="5:5" x14ac:dyDescent="0.2">
      <c r="E15795" s="65"/>
    </row>
    <row r="15796" spans="5:5" x14ac:dyDescent="0.2">
      <c r="E15796" s="65"/>
    </row>
    <row r="15797" spans="5:5" x14ac:dyDescent="0.2">
      <c r="E15797" s="65"/>
    </row>
    <row r="15798" spans="5:5" x14ac:dyDescent="0.2">
      <c r="E15798" s="65"/>
    </row>
    <row r="15799" spans="5:5" x14ac:dyDescent="0.2">
      <c r="E15799" s="65"/>
    </row>
    <row r="15800" spans="5:5" x14ac:dyDescent="0.2">
      <c r="E15800" s="65"/>
    </row>
    <row r="15801" spans="5:5" x14ac:dyDescent="0.2">
      <c r="E15801" s="65"/>
    </row>
    <row r="15802" spans="5:5" x14ac:dyDescent="0.2">
      <c r="E15802" s="65"/>
    </row>
    <row r="15803" spans="5:5" x14ac:dyDescent="0.2">
      <c r="E15803" s="65"/>
    </row>
    <row r="15804" spans="5:5" x14ac:dyDescent="0.2">
      <c r="E15804" s="65"/>
    </row>
    <row r="15805" spans="5:5" x14ac:dyDescent="0.2">
      <c r="E15805" s="65"/>
    </row>
    <row r="15806" spans="5:5" x14ac:dyDescent="0.2">
      <c r="E15806" s="65"/>
    </row>
    <row r="15807" spans="5:5" x14ac:dyDescent="0.2">
      <c r="E15807" s="65"/>
    </row>
    <row r="15808" spans="5:5" x14ac:dyDescent="0.2">
      <c r="E15808" s="65"/>
    </row>
    <row r="15809" spans="5:5" x14ac:dyDescent="0.2">
      <c r="E15809" s="65"/>
    </row>
    <row r="15810" spans="5:5" x14ac:dyDescent="0.2">
      <c r="E15810" s="65"/>
    </row>
    <row r="15811" spans="5:5" x14ac:dyDescent="0.2">
      <c r="E15811" s="65"/>
    </row>
    <row r="15812" spans="5:5" x14ac:dyDescent="0.2">
      <c r="E15812" s="65"/>
    </row>
    <row r="15813" spans="5:5" x14ac:dyDescent="0.2">
      <c r="E15813" s="65"/>
    </row>
    <row r="15814" spans="5:5" x14ac:dyDescent="0.2">
      <c r="E15814" s="65"/>
    </row>
    <row r="15815" spans="5:5" x14ac:dyDescent="0.2">
      <c r="E15815" s="65"/>
    </row>
    <row r="15816" spans="5:5" x14ac:dyDescent="0.2">
      <c r="E15816" s="65"/>
    </row>
    <row r="15817" spans="5:5" x14ac:dyDescent="0.2">
      <c r="E15817" s="65"/>
    </row>
    <row r="15818" spans="5:5" x14ac:dyDescent="0.2">
      <c r="E15818" s="65"/>
    </row>
    <row r="15819" spans="5:5" x14ac:dyDescent="0.2">
      <c r="E15819" s="65"/>
    </row>
    <row r="15820" spans="5:5" x14ac:dyDescent="0.2">
      <c r="E15820" s="65"/>
    </row>
    <row r="15821" spans="5:5" x14ac:dyDescent="0.2">
      <c r="E15821" s="65"/>
    </row>
    <row r="15822" spans="5:5" x14ac:dyDescent="0.2">
      <c r="E15822" s="65"/>
    </row>
    <row r="15823" spans="5:5" x14ac:dyDescent="0.2">
      <c r="E15823" s="65"/>
    </row>
    <row r="15824" spans="5:5" x14ac:dyDescent="0.2">
      <c r="E15824" s="65"/>
    </row>
    <row r="15825" spans="5:5" x14ac:dyDescent="0.2">
      <c r="E15825" s="65"/>
    </row>
    <row r="15826" spans="5:5" x14ac:dyDescent="0.2">
      <c r="E15826" s="65"/>
    </row>
    <row r="15827" spans="5:5" x14ac:dyDescent="0.2">
      <c r="E15827" s="65"/>
    </row>
    <row r="15828" spans="5:5" x14ac:dyDescent="0.2">
      <c r="E15828" s="65"/>
    </row>
    <row r="15829" spans="5:5" x14ac:dyDescent="0.2">
      <c r="E15829" s="65"/>
    </row>
    <row r="15830" spans="5:5" x14ac:dyDescent="0.2">
      <c r="E15830" s="65"/>
    </row>
    <row r="15831" spans="5:5" x14ac:dyDescent="0.2">
      <c r="E15831" s="65"/>
    </row>
    <row r="15832" spans="5:5" x14ac:dyDescent="0.2">
      <c r="E15832" s="65"/>
    </row>
    <row r="15833" spans="5:5" x14ac:dyDescent="0.2">
      <c r="E15833" s="65"/>
    </row>
    <row r="15834" spans="5:5" x14ac:dyDescent="0.2">
      <c r="E15834" s="65"/>
    </row>
    <row r="15835" spans="5:5" x14ac:dyDescent="0.2">
      <c r="E15835" s="65"/>
    </row>
    <row r="15836" spans="5:5" x14ac:dyDescent="0.2">
      <c r="E15836" s="65"/>
    </row>
    <row r="15837" spans="5:5" x14ac:dyDescent="0.2">
      <c r="E15837" s="65"/>
    </row>
    <row r="15838" spans="5:5" x14ac:dyDescent="0.2">
      <c r="E15838" s="65"/>
    </row>
    <row r="15839" spans="5:5" x14ac:dyDescent="0.2">
      <c r="E15839" s="65"/>
    </row>
    <row r="15840" spans="5:5" x14ac:dyDescent="0.2">
      <c r="E15840" s="65"/>
    </row>
    <row r="15841" spans="5:5" x14ac:dyDescent="0.2">
      <c r="E15841" s="65"/>
    </row>
    <row r="15842" spans="5:5" x14ac:dyDescent="0.2">
      <c r="E15842" s="65"/>
    </row>
    <row r="15843" spans="5:5" x14ac:dyDescent="0.2">
      <c r="E15843" s="65"/>
    </row>
    <row r="15844" spans="5:5" x14ac:dyDescent="0.2">
      <c r="E15844" s="65"/>
    </row>
    <row r="15845" spans="5:5" x14ac:dyDescent="0.2">
      <c r="E15845" s="65"/>
    </row>
    <row r="15846" spans="5:5" x14ac:dyDescent="0.2">
      <c r="E15846" s="65"/>
    </row>
    <row r="15847" spans="5:5" x14ac:dyDescent="0.2">
      <c r="E15847" s="65"/>
    </row>
    <row r="15848" spans="5:5" x14ac:dyDescent="0.2">
      <c r="E15848" s="65"/>
    </row>
    <row r="15849" spans="5:5" x14ac:dyDescent="0.2">
      <c r="E15849" s="65"/>
    </row>
    <row r="15850" spans="5:5" x14ac:dyDescent="0.2">
      <c r="E15850" s="65"/>
    </row>
    <row r="15851" spans="5:5" x14ac:dyDescent="0.2">
      <c r="E15851" s="65"/>
    </row>
    <row r="15852" spans="5:5" x14ac:dyDescent="0.2">
      <c r="E15852" s="65"/>
    </row>
    <row r="15853" spans="5:5" x14ac:dyDescent="0.2">
      <c r="E15853" s="65"/>
    </row>
    <row r="15854" spans="5:5" x14ac:dyDescent="0.2">
      <c r="E15854" s="65"/>
    </row>
    <row r="15855" spans="5:5" x14ac:dyDescent="0.2">
      <c r="E15855" s="65"/>
    </row>
    <row r="15856" spans="5:5" x14ac:dyDescent="0.2">
      <c r="E15856" s="65"/>
    </row>
    <row r="15857" spans="5:5" x14ac:dyDescent="0.2">
      <c r="E15857" s="65"/>
    </row>
    <row r="15858" spans="5:5" x14ac:dyDescent="0.2">
      <c r="E15858" s="65"/>
    </row>
    <row r="15859" spans="5:5" x14ac:dyDescent="0.2">
      <c r="E15859" s="65"/>
    </row>
    <row r="15860" spans="5:5" x14ac:dyDescent="0.2">
      <c r="E15860" s="65"/>
    </row>
    <row r="15861" spans="5:5" x14ac:dyDescent="0.2">
      <c r="E15861" s="65"/>
    </row>
    <row r="15862" spans="5:5" x14ac:dyDescent="0.2">
      <c r="E15862" s="65"/>
    </row>
    <row r="15863" spans="5:5" x14ac:dyDescent="0.2">
      <c r="E15863" s="65"/>
    </row>
    <row r="15864" spans="5:5" x14ac:dyDescent="0.2">
      <c r="E15864" s="65"/>
    </row>
    <row r="15865" spans="5:5" x14ac:dyDescent="0.2">
      <c r="E15865" s="65"/>
    </row>
    <row r="15866" spans="5:5" x14ac:dyDescent="0.2">
      <c r="E15866" s="65"/>
    </row>
    <row r="15867" spans="5:5" x14ac:dyDescent="0.2">
      <c r="E15867" s="65"/>
    </row>
    <row r="15868" spans="5:5" x14ac:dyDescent="0.2">
      <c r="E15868" s="65"/>
    </row>
    <row r="15869" spans="5:5" x14ac:dyDescent="0.2">
      <c r="E15869" s="65"/>
    </row>
    <row r="15870" spans="5:5" x14ac:dyDescent="0.2">
      <c r="E15870" s="65"/>
    </row>
    <row r="15871" spans="5:5" x14ac:dyDescent="0.2">
      <c r="E15871" s="65"/>
    </row>
    <row r="15872" spans="5:5" x14ac:dyDescent="0.2">
      <c r="E15872" s="65"/>
    </row>
    <row r="15873" spans="5:5" x14ac:dyDescent="0.2">
      <c r="E15873" s="65"/>
    </row>
    <row r="15874" spans="5:5" x14ac:dyDescent="0.2">
      <c r="E15874" s="65"/>
    </row>
    <row r="15875" spans="5:5" x14ac:dyDescent="0.2">
      <c r="E15875" s="65"/>
    </row>
    <row r="15876" spans="5:5" x14ac:dyDescent="0.2">
      <c r="E15876" s="65"/>
    </row>
    <row r="15877" spans="5:5" x14ac:dyDescent="0.2">
      <c r="E15877" s="65"/>
    </row>
    <row r="15878" spans="5:5" x14ac:dyDescent="0.2">
      <c r="E15878" s="65"/>
    </row>
    <row r="15879" spans="5:5" x14ac:dyDescent="0.2">
      <c r="E15879" s="65"/>
    </row>
    <row r="15880" spans="5:5" x14ac:dyDescent="0.2">
      <c r="E15880" s="65"/>
    </row>
    <row r="15881" spans="5:5" x14ac:dyDescent="0.2">
      <c r="E15881" s="65"/>
    </row>
    <row r="15882" spans="5:5" x14ac:dyDescent="0.2">
      <c r="E15882" s="65"/>
    </row>
    <row r="15883" spans="5:5" x14ac:dyDescent="0.2">
      <c r="E15883" s="65"/>
    </row>
    <row r="15884" spans="5:5" x14ac:dyDescent="0.2">
      <c r="E15884" s="65"/>
    </row>
    <row r="15885" spans="5:5" x14ac:dyDescent="0.2">
      <c r="E15885" s="65"/>
    </row>
    <row r="15886" spans="5:5" x14ac:dyDescent="0.2">
      <c r="E15886" s="65"/>
    </row>
    <row r="15887" spans="5:5" x14ac:dyDescent="0.2">
      <c r="E15887" s="65"/>
    </row>
    <row r="15888" spans="5:5" x14ac:dyDescent="0.2">
      <c r="E15888" s="65"/>
    </row>
    <row r="15889" spans="5:5" x14ac:dyDescent="0.2">
      <c r="E15889" s="65"/>
    </row>
    <row r="15890" spans="5:5" x14ac:dyDescent="0.2">
      <c r="E15890" s="65"/>
    </row>
    <row r="15891" spans="5:5" x14ac:dyDescent="0.2">
      <c r="E15891" s="65"/>
    </row>
    <row r="15892" spans="5:5" x14ac:dyDescent="0.2">
      <c r="E15892" s="65"/>
    </row>
    <row r="15893" spans="5:5" x14ac:dyDescent="0.2">
      <c r="E15893" s="65"/>
    </row>
    <row r="15894" spans="5:5" x14ac:dyDescent="0.2">
      <c r="E15894" s="65"/>
    </row>
    <row r="15895" spans="5:5" x14ac:dyDescent="0.2">
      <c r="E15895" s="65"/>
    </row>
    <row r="15896" spans="5:5" x14ac:dyDescent="0.2">
      <c r="E15896" s="65"/>
    </row>
    <row r="15897" spans="5:5" x14ac:dyDescent="0.2">
      <c r="E15897" s="65"/>
    </row>
    <row r="15898" spans="5:5" x14ac:dyDescent="0.2">
      <c r="E15898" s="65"/>
    </row>
    <row r="15899" spans="5:5" x14ac:dyDescent="0.2">
      <c r="E15899" s="65"/>
    </row>
  </sheetData>
  <pageMargins left="0.78740157480314965" right="0.78740157480314965" top="0.98425196850393704" bottom="0.98425196850393704" header="0.51181102362204722" footer="0.51181102362204722"/>
  <pageSetup paperSize="9" scale="75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2</vt:i4>
      </vt:variant>
    </vt:vector>
  </HeadingPairs>
  <TitlesOfParts>
    <vt:vector size="9" baseType="lpstr">
      <vt:lpstr>Uchazeč</vt:lpstr>
      <vt:lpstr>rekapitulace</vt:lpstr>
      <vt:lpstr>kusový,délkový</vt:lpstr>
      <vt:lpstr>svítidla</vt:lpstr>
      <vt:lpstr>montáž</vt:lpstr>
      <vt:lpstr>přehled zařízení</vt:lpstr>
      <vt:lpstr>specifikace</vt:lpstr>
      <vt:lpstr>svítidla!Oblast_tisku</vt:lpstr>
      <vt:lpstr>montáž!Print_Area_1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Lavička Petr</dc:creator>
  <cp:lastModifiedBy>Dolezal Michal</cp:lastModifiedBy>
  <cp:revision>0</cp:revision>
  <cp:lastPrinted>2015-05-29T05:28:44Z</cp:lastPrinted>
  <dcterms:created xsi:type="dcterms:W3CDTF">2000-07-13T10:26:49Z</dcterms:created>
  <dcterms:modified xsi:type="dcterms:W3CDTF">2015-06-19T05:46:21Z</dcterms:modified>
</cp:coreProperties>
</file>